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31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ilos.axmann/ARL Innovation/Projekty/Projekty_MMR/MMR_Podpora_venkova_2022/202112_Slatinice_palac/4_Vyberova_rizeni/1_ZD/"/>
    </mc:Choice>
  </mc:AlternateContent>
  <xr:revisionPtr revIDLastSave="0" documentId="13_ncr:1_{C59136BC-F38B-B640-A2CC-21ED247E3A10}" xr6:coauthVersionLast="47" xr6:coauthVersionMax="47" xr10:uidLastSave="{00000000-0000-0000-0000-000000000000}"/>
  <bookViews>
    <workbookView xWindow="0" yWindow="740" windowWidth="29400" windowHeight="17060" activeTab="2" xr2:uid="{00000000-000D-0000-FFFF-FFFF00000000}"/>
  </bookViews>
  <sheets>
    <sheet name="Krycí list" sheetId="4" r:id="rId1"/>
    <sheet name="rekapitulace" sheetId="5" r:id="rId2"/>
    <sheet name="SO01b" sheetId="1" r:id="rId3"/>
    <sheet name="SO02b" sheetId="8" r:id="rId4"/>
    <sheet name="SO03b" sheetId="11" r:id="rId5"/>
    <sheet name="SO04b" sheetId="14" r:id="rId6"/>
    <sheet name="SO05" sheetId="15" r:id="rId7"/>
    <sheet name="SO06a" sheetId="17" r:id="rId8"/>
  </sheets>
  <definedNames>
    <definedName name="_xlnm._FilterDatabase" localSheetId="2" hidden="1">SO01b!$A$10:$M$592</definedName>
    <definedName name="DPHZakl">#REF!</definedName>
    <definedName name="Mena">#REF!</definedName>
    <definedName name="solver_eng" localSheetId="2" hidden="1">1</definedName>
    <definedName name="solver_lin" localSheetId="2" hidden="1">2</definedName>
    <definedName name="solver_neg" localSheetId="2" hidden="1">1</definedName>
    <definedName name="solver_num" localSheetId="2" hidden="1">0</definedName>
    <definedName name="solver_opt" localSheetId="2" hidden="1">SO01b!$I$13</definedName>
    <definedName name="solver_typ" localSheetId="2" hidden="1">3</definedName>
    <definedName name="solver_val" localSheetId="2" hidden="1">0</definedName>
    <definedName name="solver_ver" localSheetId="2" hidden="1">2</definedName>
    <definedName name="ZakladDPHZakl">#REF!</definedName>
    <definedName name="Zaokrouhleni">#REF!</definedName>
  </definedNames>
  <calcPr calcId="19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9" i="4" l="1"/>
  <c r="J107" i="11" l="1"/>
  <c r="G62" i="17"/>
  <c r="BF131" i="15" l="1"/>
  <c r="BG131" i="15"/>
  <c r="BH131" i="15"/>
  <c r="BI131" i="15"/>
  <c r="BE133" i="15"/>
  <c r="BF133" i="15"/>
  <c r="BG133" i="15"/>
  <c r="BH133" i="15"/>
  <c r="BI133" i="15"/>
  <c r="BK133" i="15"/>
  <c r="BE135" i="15"/>
  <c r="BF135" i="15"/>
  <c r="BG135" i="15"/>
  <c r="BH135" i="15"/>
  <c r="BI135" i="15"/>
  <c r="BK135" i="15"/>
  <c r="BE136" i="15"/>
  <c r="BF136" i="15"/>
  <c r="BG136" i="15"/>
  <c r="BH136" i="15"/>
  <c r="BI136" i="15"/>
  <c r="BK136" i="15"/>
  <c r="BF138" i="15"/>
  <c r="BG138" i="15"/>
  <c r="BH138" i="15"/>
  <c r="BI138" i="15"/>
  <c r="BE139" i="15"/>
  <c r="BF139" i="15"/>
  <c r="BG139" i="15"/>
  <c r="BH139" i="15"/>
  <c r="BI139" i="15"/>
  <c r="BK139" i="15"/>
  <c r="BE140" i="15"/>
  <c r="BF140" i="15"/>
  <c r="BG140" i="15"/>
  <c r="BH140" i="15"/>
  <c r="BI140" i="15"/>
  <c r="BK140" i="15"/>
  <c r="BE142" i="15"/>
  <c r="BF142" i="15"/>
  <c r="BG142" i="15"/>
  <c r="BH142" i="15"/>
  <c r="BI142" i="15"/>
  <c r="BK142" i="15"/>
  <c r="BE144" i="15"/>
  <c r="BF144" i="15"/>
  <c r="BG144" i="15"/>
  <c r="BH144" i="15"/>
  <c r="BI144" i="15"/>
  <c r="BK144" i="15"/>
  <c r="BF146" i="15"/>
  <c r="BG146" i="15"/>
  <c r="BH146" i="15"/>
  <c r="BI146" i="15"/>
  <c r="BE147" i="15"/>
  <c r="BF147" i="15"/>
  <c r="BG147" i="15"/>
  <c r="BH147" i="15"/>
  <c r="BI147" i="15"/>
  <c r="BK147" i="15"/>
  <c r="BE148" i="15"/>
  <c r="BF148" i="15"/>
  <c r="BG148" i="15"/>
  <c r="BH148" i="15"/>
  <c r="BI148" i="15"/>
  <c r="BK148" i="15"/>
  <c r="BE150" i="15"/>
  <c r="BF150" i="15"/>
  <c r="BG150" i="15"/>
  <c r="BH150" i="15"/>
  <c r="BI150" i="15"/>
  <c r="BK150" i="15"/>
  <c r="BE152" i="15"/>
  <c r="BF152" i="15"/>
  <c r="BG152" i="15"/>
  <c r="BH152" i="15"/>
  <c r="BI152" i="15"/>
  <c r="BK152" i="15"/>
  <c r="BE153" i="15"/>
  <c r="BF153" i="15"/>
  <c r="BG153" i="15"/>
  <c r="BH153" i="15"/>
  <c r="BI153" i="15"/>
  <c r="BK153" i="15"/>
  <c r="BE154" i="15"/>
  <c r="BF154" i="15"/>
  <c r="BG154" i="15"/>
  <c r="BH154" i="15"/>
  <c r="BI154" i="15"/>
  <c r="BK154" i="15"/>
  <c r="BE156" i="15"/>
  <c r="BF156" i="15"/>
  <c r="BG156" i="15"/>
  <c r="BH156" i="15"/>
  <c r="BI156" i="15"/>
  <c r="BK156" i="15"/>
  <c r="BE158" i="15"/>
  <c r="BF158" i="15"/>
  <c r="BG158" i="15"/>
  <c r="BH158" i="15"/>
  <c r="BI158" i="15"/>
  <c r="BK158" i="15"/>
  <c r="BE159" i="15"/>
  <c r="BF159" i="15"/>
  <c r="BG159" i="15"/>
  <c r="BH159" i="15"/>
  <c r="BI159" i="15"/>
  <c r="BK159" i="15"/>
  <c r="BE160" i="15"/>
  <c r="BF160" i="15"/>
  <c r="BG160" i="15"/>
  <c r="BH160" i="15"/>
  <c r="BI160" i="15"/>
  <c r="BK160" i="15"/>
  <c r="BE163" i="15"/>
  <c r="BF163" i="15"/>
  <c r="BG163" i="15"/>
  <c r="BH163" i="15"/>
  <c r="BI163" i="15"/>
  <c r="BK163" i="15"/>
  <c r="BE165" i="15"/>
  <c r="BF165" i="15"/>
  <c r="BG165" i="15"/>
  <c r="BH165" i="15"/>
  <c r="BI165" i="15"/>
  <c r="BK165" i="15"/>
  <c r="BE168" i="15"/>
  <c r="BF168" i="15"/>
  <c r="BG168" i="15"/>
  <c r="BH168" i="15"/>
  <c r="BI168" i="15"/>
  <c r="BK168" i="15"/>
  <c r="BE169" i="15"/>
  <c r="BF169" i="15"/>
  <c r="BG169" i="15"/>
  <c r="BH169" i="15"/>
  <c r="BI169" i="15"/>
  <c r="BK169" i="15"/>
  <c r="BE170" i="15"/>
  <c r="BF170" i="15"/>
  <c r="BG170" i="15"/>
  <c r="BH170" i="15"/>
  <c r="BI170" i="15"/>
  <c r="BK170" i="15"/>
  <c r="BE172" i="15"/>
  <c r="BF172" i="15"/>
  <c r="BG172" i="15"/>
  <c r="BH172" i="15"/>
  <c r="BI172" i="15"/>
  <c r="BK172" i="15"/>
  <c r="BE173" i="15"/>
  <c r="BF173" i="15"/>
  <c r="BG173" i="15"/>
  <c r="BH173" i="15"/>
  <c r="BI173" i="15"/>
  <c r="BK173" i="15"/>
  <c r="BE175" i="15"/>
  <c r="BF175" i="15"/>
  <c r="BG175" i="15"/>
  <c r="BH175" i="15"/>
  <c r="BI175" i="15"/>
  <c r="BK175" i="15"/>
  <c r="BE176" i="15"/>
  <c r="BF176" i="15"/>
  <c r="BG176" i="15"/>
  <c r="BH176" i="15"/>
  <c r="BI176" i="15"/>
  <c r="BK176" i="15"/>
  <c r="BE178" i="15"/>
  <c r="BF178" i="15"/>
  <c r="BG178" i="15"/>
  <c r="BH178" i="15"/>
  <c r="BI178" i="15"/>
  <c r="BK178" i="15"/>
  <c r="BE179" i="15"/>
  <c r="BF179" i="15"/>
  <c r="BG179" i="15"/>
  <c r="BH179" i="15"/>
  <c r="BI179" i="15"/>
  <c r="BK179" i="15"/>
  <c r="BE180" i="15"/>
  <c r="BF180" i="15"/>
  <c r="BG180" i="15"/>
  <c r="BH180" i="15"/>
  <c r="BI180" i="15"/>
  <c r="BK180" i="15"/>
  <c r="BE181" i="15"/>
  <c r="BF181" i="15"/>
  <c r="BG181" i="15"/>
  <c r="BH181" i="15"/>
  <c r="BI181" i="15"/>
  <c r="BK181" i="15"/>
  <c r="BE183" i="15"/>
  <c r="BF183" i="15"/>
  <c r="BG183" i="15"/>
  <c r="BH183" i="15"/>
  <c r="BI183" i="15"/>
  <c r="BK183" i="15"/>
  <c r="BE184" i="15"/>
  <c r="BF184" i="15"/>
  <c r="BG184" i="15"/>
  <c r="BH184" i="15"/>
  <c r="BI184" i="15"/>
  <c r="BK184" i="15"/>
  <c r="BE186" i="15"/>
  <c r="BF186" i="15"/>
  <c r="BG186" i="15"/>
  <c r="BH186" i="15"/>
  <c r="BI186" i="15"/>
  <c r="BK186" i="15"/>
  <c r="BE187" i="15"/>
  <c r="BF187" i="15"/>
  <c r="BG187" i="15"/>
  <c r="BH187" i="15"/>
  <c r="BI187" i="15"/>
  <c r="BK187" i="15"/>
  <c r="BE188" i="15"/>
  <c r="BF188" i="15"/>
  <c r="BG188" i="15"/>
  <c r="BH188" i="15"/>
  <c r="BI188" i="15"/>
  <c r="BK188" i="15"/>
  <c r="BE189" i="15"/>
  <c r="BF189" i="15"/>
  <c r="BG189" i="15"/>
  <c r="BH189" i="15"/>
  <c r="BI189" i="15"/>
  <c r="BK189" i="15"/>
  <c r="BE190" i="15"/>
  <c r="BF190" i="15"/>
  <c r="BG190" i="15"/>
  <c r="BH190" i="15"/>
  <c r="BI190" i="15"/>
  <c r="BK190" i="15"/>
  <c r="BE192" i="15"/>
  <c r="BF192" i="15"/>
  <c r="BG192" i="15"/>
  <c r="BH192" i="15"/>
  <c r="BI192" i="15"/>
  <c r="BK192" i="15"/>
  <c r="BE193" i="15"/>
  <c r="BF193" i="15"/>
  <c r="BG193" i="15"/>
  <c r="BH193" i="15"/>
  <c r="BI193" i="15"/>
  <c r="BK193" i="15"/>
  <c r="BE194" i="15"/>
  <c r="BF194" i="15"/>
  <c r="BG194" i="15"/>
  <c r="BH194" i="15"/>
  <c r="BI194" i="15"/>
  <c r="BK194" i="15"/>
  <c r="BE195" i="15"/>
  <c r="BF195" i="15"/>
  <c r="BG195" i="15"/>
  <c r="BH195" i="15"/>
  <c r="BI195" i="15"/>
  <c r="BK195" i="15"/>
  <c r="BE196" i="15"/>
  <c r="BF196" i="15"/>
  <c r="BG196" i="15"/>
  <c r="BH196" i="15"/>
  <c r="BI196" i="15"/>
  <c r="BK196" i="15"/>
  <c r="BE197" i="15"/>
  <c r="BF197" i="15"/>
  <c r="BG197" i="15"/>
  <c r="BH197" i="15"/>
  <c r="BI197" i="15"/>
  <c r="BK197" i="15"/>
  <c r="BE198" i="15"/>
  <c r="BF198" i="15"/>
  <c r="BG198" i="15"/>
  <c r="BH198" i="15"/>
  <c r="BI198" i="15"/>
  <c r="BK198" i="15"/>
  <c r="BE201" i="15"/>
  <c r="BF201" i="15"/>
  <c r="BG201" i="15"/>
  <c r="BH201" i="15"/>
  <c r="BI201" i="15"/>
  <c r="BK201" i="15"/>
  <c r="BE203" i="15"/>
  <c r="BF203" i="15"/>
  <c r="BG203" i="15"/>
  <c r="BH203" i="15"/>
  <c r="BI203" i="15"/>
  <c r="BK203" i="15"/>
  <c r="BE204" i="15"/>
  <c r="BF204" i="15"/>
  <c r="BG204" i="15"/>
  <c r="BH204" i="15"/>
  <c r="BI204" i="15"/>
  <c r="BK204" i="15"/>
  <c r="BE205" i="15"/>
  <c r="BF205" i="15"/>
  <c r="BG205" i="15"/>
  <c r="BH205" i="15"/>
  <c r="BI205" i="15"/>
  <c r="BK205" i="15"/>
  <c r="BE207" i="15"/>
  <c r="BF207" i="15"/>
  <c r="BG207" i="15"/>
  <c r="BH207" i="15"/>
  <c r="BI207" i="15"/>
  <c r="BK207" i="15"/>
  <c r="BE208" i="15"/>
  <c r="BF208" i="15"/>
  <c r="BG208" i="15"/>
  <c r="BH208" i="15"/>
  <c r="BI208" i="15"/>
  <c r="BK208" i="15"/>
  <c r="BE209" i="15"/>
  <c r="BF209" i="15"/>
  <c r="BG209" i="15"/>
  <c r="BH209" i="15"/>
  <c r="BI209" i="15"/>
  <c r="BK209" i="15"/>
  <c r="BE212" i="15"/>
  <c r="BF212" i="15"/>
  <c r="BG212" i="15"/>
  <c r="BH212" i="15"/>
  <c r="BI212" i="15"/>
  <c r="BK212" i="15"/>
  <c r="BK211" i="15" s="1"/>
  <c r="BE213" i="15"/>
  <c r="BF213" i="15"/>
  <c r="BG213" i="15"/>
  <c r="BH213" i="15"/>
  <c r="BI213" i="15"/>
  <c r="BK213" i="15"/>
  <c r="BE214" i="15"/>
  <c r="BF214" i="15"/>
  <c r="BG214" i="15"/>
  <c r="BH214" i="15"/>
  <c r="BI214" i="15"/>
  <c r="BK214" i="15"/>
  <c r="BE215" i="15"/>
  <c r="BF215" i="15"/>
  <c r="BG215" i="15"/>
  <c r="BH215" i="15"/>
  <c r="BI215" i="15"/>
  <c r="BK215" i="15"/>
  <c r="BE216" i="15"/>
  <c r="BF216" i="15"/>
  <c r="BG216" i="15"/>
  <c r="BH216" i="15"/>
  <c r="BI216" i="15"/>
  <c r="BK216" i="15"/>
  <c r="BE218" i="15"/>
  <c r="BF218" i="15"/>
  <c r="BG218" i="15"/>
  <c r="BH218" i="15"/>
  <c r="BI218" i="15"/>
  <c r="BK218" i="15"/>
  <c r="BE219" i="15"/>
  <c r="BF219" i="15"/>
  <c r="BG219" i="15"/>
  <c r="BH219" i="15"/>
  <c r="BI219" i="15"/>
  <c r="BK219" i="15"/>
  <c r="BE220" i="15"/>
  <c r="BF220" i="15"/>
  <c r="BG220" i="15"/>
  <c r="BH220" i="15"/>
  <c r="BI220" i="15"/>
  <c r="BK220" i="15"/>
  <c r="BE222" i="15"/>
  <c r="BF222" i="15"/>
  <c r="BG222" i="15"/>
  <c r="BH222" i="15"/>
  <c r="BI222" i="15"/>
  <c r="BK222" i="15"/>
  <c r="BK217" i="15" s="1"/>
  <c r="BE224" i="15"/>
  <c r="BF224" i="15"/>
  <c r="BG224" i="15"/>
  <c r="BH224" i="15"/>
  <c r="BI224" i="15"/>
  <c r="BK224" i="15"/>
  <c r="BE225" i="15"/>
  <c r="BF225" i="15"/>
  <c r="BG225" i="15"/>
  <c r="BH225" i="15"/>
  <c r="BI225" i="15"/>
  <c r="BK225" i="15"/>
  <c r="BE227" i="15"/>
  <c r="BF227" i="15"/>
  <c r="BG227" i="15"/>
  <c r="BH227" i="15"/>
  <c r="BI227" i="15"/>
  <c r="BK227" i="15"/>
  <c r="BE228" i="15"/>
  <c r="BF228" i="15"/>
  <c r="BG228" i="15"/>
  <c r="BH228" i="15"/>
  <c r="BI228" i="15"/>
  <c r="BK228" i="15"/>
  <c r="BE230" i="15"/>
  <c r="BF230" i="15"/>
  <c r="BG230" i="15"/>
  <c r="BH230" i="15"/>
  <c r="BI230" i="15"/>
  <c r="BK230" i="15"/>
  <c r="BE231" i="15"/>
  <c r="BF231" i="15"/>
  <c r="BG231" i="15"/>
  <c r="BH231" i="15"/>
  <c r="BI231" i="15"/>
  <c r="BK231" i="15"/>
  <c r="BE232" i="15"/>
  <c r="BF232" i="15"/>
  <c r="BG232" i="15"/>
  <c r="BH232" i="15"/>
  <c r="BI232" i="15"/>
  <c r="BK232" i="15"/>
  <c r="BE234" i="15"/>
  <c r="BF234" i="15"/>
  <c r="BG234" i="15"/>
  <c r="BH234" i="15"/>
  <c r="BI234" i="15"/>
  <c r="BK234" i="15"/>
  <c r="BE236" i="15"/>
  <c r="BF236" i="15"/>
  <c r="BG236" i="15"/>
  <c r="BH236" i="15"/>
  <c r="BI236" i="15"/>
  <c r="BK236" i="15"/>
  <c r="BE238" i="15"/>
  <c r="BF238" i="15"/>
  <c r="BG238" i="15"/>
  <c r="BH238" i="15"/>
  <c r="BI238" i="15"/>
  <c r="BK238" i="15"/>
  <c r="BE240" i="15"/>
  <c r="BF240" i="15"/>
  <c r="BG240" i="15"/>
  <c r="BH240" i="15"/>
  <c r="BI240" i="15"/>
  <c r="BK240" i="15"/>
  <c r="BE242" i="15"/>
  <c r="BF242" i="15"/>
  <c r="BG242" i="15"/>
  <c r="BH242" i="15"/>
  <c r="BI242" i="15"/>
  <c r="BK242" i="15"/>
  <c r="BK244" i="15"/>
  <c r="BE245" i="15"/>
  <c r="BF245" i="15"/>
  <c r="BG245" i="15"/>
  <c r="BH245" i="15"/>
  <c r="BI245" i="15"/>
  <c r="BK245" i="15"/>
  <c r="BE246" i="15"/>
  <c r="BF246" i="15"/>
  <c r="BG246" i="15"/>
  <c r="BH246" i="15"/>
  <c r="BI246" i="15"/>
  <c r="BK246" i="15"/>
  <c r="BE247" i="15"/>
  <c r="BF247" i="15"/>
  <c r="BG247" i="15"/>
  <c r="BH247" i="15"/>
  <c r="BI247" i="15"/>
  <c r="BK247" i="15"/>
  <c r="BE249" i="15"/>
  <c r="BF249" i="15"/>
  <c r="BG249" i="15"/>
  <c r="BH249" i="15"/>
  <c r="BI249" i="15"/>
  <c r="BK249" i="15"/>
  <c r="BE250" i="15"/>
  <c r="BF250" i="15"/>
  <c r="BG250" i="15"/>
  <c r="BH250" i="15"/>
  <c r="BI250" i="15"/>
  <c r="BK250" i="15"/>
  <c r="BK248" i="15" s="1"/>
  <c r="BE251" i="15"/>
  <c r="BF251" i="15"/>
  <c r="BG251" i="15"/>
  <c r="BH251" i="15"/>
  <c r="BI251" i="15"/>
  <c r="BK251" i="15"/>
  <c r="BE252" i="15"/>
  <c r="BF252" i="15"/>
  <c r="BG252" i="15"/>
  <c r="BH252" i="15"/>
  <c r="BI252" i="15"/>
  <c r="BK252" i="15"/>
  <c r="BK255" i="15"/>
  <c r="BE256" i="15"/>
  <c r="BF256" i="15"/>
  <c r="BG256" i="15"/>
  <c r="BH256" i="15"/>
  <c r="BI256" i="15"/>
  <c r="BK256" i="15"/>
  <c r="BE257" i="15"/>
  <c r="BF257" i="15"/>
  <c r="BG257" i="15"/>
  <c r="BH257" i="15"/>
  <c r="BI257" i="15"/>
  <c r="BK257" i="15"/>
  <c r="BE259" i="15"/>
  <c r="BF259" i="15"/>
  <c r="BG259" i="15"/>
  <c r="BH259" i="15"/>
  <c r="BI259" i="15"/>
  <c r="BK259" i="15"/>
  <c r="BF260" i="15"/>
  <c r="BG260" i="15"/>
  <c r="BH260" i="15"/>
  <c r="BI260" i="15"/>
  <c r="BE261" i="15"/>
  <c r="BF261" i="15"/>
  <c r="BG261" i="15"/>
  <c r="BH261" i="15"/>
  <c r="BI261" i="15"/>
  <c r="BK261" i="15"/>
  <c r="BF263" i="15"/>
  <c r="BG263" i="15"/>
  <c r="BH263" i="15"/>
  <c r="BI263" i="15"/>
  <c r="BF264" i="15"/>
  <c r="BG264" i="15"/>
  <c r="BH264" i="15"/>
  <c r="BI264" i="15"/>
  <c r="BF265" i="15"/>
  <c r="BG265" i="15"/>
  <c r="BH265" i="15"/>
  <c r="BI265" i="15"/>
  <c r="BF266" i="15"/>
  <c r="BG266" i="15"/>
  <c r="BH266" i="15"/>
  <c r="BI266" i="15"/>
  <c r="BF267" i="15"/>
  <c r="BG267" i="15"/>
  <c r="BH267" i="15"/>
  <c r="BI267" i="15"/>
  <c r="BF269" i="15"/>
  <c r="BG269" i="15"/>
  <c r="BH269" i="15"/>
  <c r="BI269" i="15"/>
  <c r="BF271" i="15"/>
  <c r="BG271" i="15"/>
  <c r="BH271" i="15"/>
  <c r="BI271" i="15"/>
  <c r="BF272" i="15"/>
  <c r="BG272" i="15"/>
  <c r="BH272" i="15"/>
  <c r="BI272" i="15"/>
  <c r="BF273" i="15"/>
  <c r="BG273" i="15"/>
  <c r="BH273" i="15"/>
  <c r="BI273" i="15"/>
  <c r="BF274" i="15"/>
  <c r="BG274" i="15"/>
  <c r="BH274" i="15"/>
  <c r="BI274" i="15"/>
  <c r="BF275" i="15"/>
  <c r="BG275" i="15"/>
  <c r="BH275" i="15"/>
  <c r="BI275" i="15"/>
  <c r="BF276" i="15"/>
  <c r="BG276" i="15"/>
  <c r="BH276" i="15"/>
  <c r="BI276" i="15"/>
  <c r="G38" i="17"/>
  <c r="M38" i="17" s="1"/>
  <c r="G39" i="17"/>
  <c r="G40" i="17"/>
  <c r="M40" i="17" s="1"/>
  <c r="G41" i="17"/>
  <c r="M41" i="17" s="1"/>
  <c r="G42" i="17"/>
  <c r="M42" i="17" s="1"/>
  <c r="G43" i="17"/>
  <c r="M43" i="17" s="1"/>
  <c r="G44" i="17"/>
  <c r="M44" i="17" s="1"/>
  <c r="G45" i="17"/>
  <c r="G46" i="17"/>
  <c r="G47" i="17"/>
  <c r="M47" i="17" s="1"/>
  <c r="G48" i="17"/>
  <c r="G49" i="17"/>
  <c r="M49" i="17" s="1"/>
  <c r="G50" i="17"/>
  <c r="M50" i="17" s="1"/>
  <c r="G52" i="17"/>
  <c r="G53" i="17"/>
  <c r="G54" i="17"/>
  <c r="M54" i="17" s="1"/>
  <c r="G55" i="17"/>
  <c r="M55" i="17" s="1"/>
  <c r="G56" i="17"/>
  <c r="M56" i="17" s="1"/>
  <c r="G57" i="17"/>
  <c r="M57" i="17" s="1"/>
  <c r="G58" i="17"/>
  <c r="M58" i="17" s="1"/>
  <c r="G59" i="17"/>
  <c r="M59" i="17" s="1"/>
  <c r="G60" i="17"/>
  <c r="M60" i="17" s="1"/>
  <c r="G63" i="17"/>
  <c r="G64" i="17"/>
  <c r="M64" i="17" s="1"/>
  <c r="G65" i="17"/>
  <c r="M65" i="17" s="1"/>
  <c r="G37" i="17"/>
  <c r="M37" i="17" s="1"/>
  <c r="G10" i="17"/>
  <c r="M10" i="17" s="1"/>
  <c r="G11" i="17"/>
  <c r="M11" i="17" s="1"/>
  <c r="G12" i="17"/>
  <c r="M12" i="17" s="1"/>
  <c r="G13" i="17"/>
  <c r="M13" i="17" s="1"/>
  <c r="G14" i="17"/>
  <c r="G15" i="17"/>
  <c r="M15" i="17" s="1"/>
  <c r="G16" i="17"/>
  <c r="M16" i="17" s="1"/>
  <c r="G17" i="17"/>
  <c r="M17" i="17" s="1"/>
  <c r="G18" i="17"/>
  <c r="M18" i="17" s="1"/>
  <c r="G19" i="17"/>
  <c r="M19" i="17" s="1"/>
  <c r="G20" i="17"/>
  <c r="M20" i="17" s="1"/>
  <c r="G21" i="17"/>
  <c r="M21" i="17" s="1"/>
  <c r="G22" i="17"/>
  <c r="M22" i="17" s="1"/>
  <c r="G23" i="17"/>
  <c r="G24" i="17"/>
  <c r="M24" i="17" s="1"/>
  <c r="G25" i="17"/>
  <c r="M25" i="17" s="1"/>
  <c r="G26" i="17"/>
  <c r="G27" i="17"/>
  <c r="M27" i="17" s="1"/>
  <c r="G28" i="17"/>
  <c r="M28" i="17" s="1"/>
  <c r="G29" i="17"/>
  <c r="M29" i="17" s="1"/>
  <c r="G30" i="17"/>
  <c r="M30" i="17" s="1"/>
  <c r="G31" i="17"/>
  <c r="M31" i="17" s="1"/>
  <c r="G32" i="17"/>
  <c r="M32" i="17" s="1"/>
  <c r="G33" i="17"/>
  <c r="M33" i="17" s="1"/>
  <c r="G9" i="17"/>
  <c r="M9" i="17" s="1"/>
  <c r="U65" i="17"/>
  <c r="Q65" i="17"/>
  <c r="O65" i="17"/>
  <c r="K65" i="17"/>
  <c r="I65" i="17"/>
  <c r="U64" i="17"/>
  <c r="Q64" i="17"/>
  <c r="O64" i="17"/>
  <c r="K64" i="17"/>
  <c r="I64" i="17"/>
  <c r="U63" i="17"/>
  <c r="Q63" i="17"/>
  <c r="O63" i="17"/>
  <c r="K63" i="17"/>
  <c r="I63" i="17"/>
  <c r="I61" i="17" s="1"/>
  <c r="U62" i="17"/>
  <c r="U61" i="17" s="1"/>
  <c r="Q62" i="17"/>
  <c r="O62" i="17"/>
  <c r="M62" i="17"/>
  <c r="K62" i="17"/>
  <c r="I62" i="17"/>
  <c r="U60" i="17"/>
  <c r="Q60" i="17"/>
  <c r="O60" i="17"/>
  <c r="K60" i="17"/>
  <c r="I60" i="17"/>
  <c r="U59" i="17"/>
  <c r="Q59" i="17"/>
  <c r="O59" i="17"/>
  <c r="K59" i="17"/>
  <c r="I59" i="17"/>
  <c r="U58" i="17"/>
  <c r="Q58" i="17"/>
  <c r="O58" i="17"/>
  <c r="K58" i="17"/>
  <c r="I58" i="17"/>
  <c r="U57" i="17"/>
  <c r="Q57" i="17"/>
  <c r="O57" i="17"/>
  <c r="K57" i="17"/>
  <c r="I57" i="17"/>
  <c r="U56" i="17"/>
  <c r="Q56" i="17"/>
  <c r="O56" i="17"/>
  <c r="K56" i="17"/>
  <c r="I56" i="17"/>
  <c r="U55" i="17"/>
  <c r="Q55" i="17"/>
  <c r="O55" i="17"/>
  <c r="K55" i="17"/>
  <c r="I55" i="17"/>
  <c r="U54" i="17"/>
  <c r="Q54" i="17"/>
  <c r="O54" i="17"/>
  <c r="K54" i="17"/>
  <c r="I54" i="17"/>
  <c r="U53" i="17"/>
  <c r="Q53" i="17"/>
  <c r="O53" i="17"/>
  <c r="M53" i="17"/>
  <c r="K53" i="17"/>
  <c r="I53" i="17"/>
  <c r="U52" i="17"/>
  <c r="Q52" i="17"/>
  <c r="O52" i="17"/>
  <c r="K52" i="17"/>
  <c r="I52" i="17"/>
  <c r="I51" i="17" s="1"/>
  <c r="U50" i="17"/>
  <c r="Q50" i="17"/>
  <c r="O50" i="17"/>
  <c r="K50" i="17"/>
  <c r="I50" i="17"/>
  <c r="U49" i="17"/>
  <c r="Q49" i="17"/>
  <c r="O49" i="17"/>
  <c r="K49" i="17"/>
  <c r="I49" i="17"/>
  <c r="U48" i="17"/>
  <c r="Q48" i="17"/>
  <c r="O48" i="17"/>
  <c r="M48" i="17"/>
  <c r="K48" i="17"/>
  <c r="I48" i="17"/>
  <c r="U47" i="17"/>
  <c r="Q47" i="17"/>
  <c r="O47" i="17"/>
  <c r="K47" i="17"/>
  <c r="I47" i="17"/>
  <c r="U44" i="17"/>
  <c r="Q44" i="17"/>
  <c r="O44" i="17"/>
  <c r="K44" i="17"/>
  <c r="I44" i="17"/>
  <c r="U43" i="17"/>
  <c r="Q43" i="17"/>
  <c r="O43" i="17"/>
  <c r="K43" i="17"/>
  <c r="I43" i="17"/>
  <c r="U42" i="17"/>
  <c r="Q42" i="17"/>
  <c r="O42" i="17"/>
  <c r="K42" i="17"/>
  <c r="I42" i="17"/>
  <c r="U41" i="17"/>
  <c r="Q41" i="17"/>
  <c r="O41" i="17"/>
  <c r="K41" i="17"/>
  <c r="I41" i="17"/>
  <c r="U40" i="17"/>
  <c r="Q40" i="17"/>
  <c r="O40" i="17"/>
  <c r="K40" i="17"/>
  <c r="I40" i="17"/>
  <c r="U39" i="17"/>
  <c r="Q39" i="17"/>
  <c r="O39" i="17"/>
  <c r="M39" i="17"/>
  <c r="K39" i="17"/>
  <c r="I39" i="17"/>
  <c r="U38" i="17"/>
  <c r="Q38" i="17"/>
  <c r="O38" i="17"/>
  <c r="K38" i="17"/>
  <c r="I38" i="17"/>
  <c r="U37" i="17"/>
  <c r="U36" i="17" s="1"/>
  <c r="Q37" i="17"/>
  <c r="O37" i="17"/>
  <c r="K37" i="17"/>
  <c r="I37" i="17"/>
  <c r="U35" i="17"/>
  <c r="U34" i="17" s="1"/>
  <c r="Q35" i="17"/>
  <c r="Q34" i="17" s="1"/>
  <c r="O35" i="17"/>
  <c r="O34" i="17" s="1"/>
  <c r="K35" i="17"/>
  <c r="I35" i="17"/>
  <c r="I34" i="17" s="1"/>
  <c r="G35" i="17"/>
  <c r="M35" i="17" s="1"/>
  <c r="M34" i="17" s="1"/>
  <c r="K34" i="17"/>
  <c r="G34" i="17"/>
  <c r="U33" i="17"/>
  <c r="Q33" i="17"/>
  <c r="O33" i="17"/>
  <c r="K33" i="17"/>
  <c r="I33" i="17"/>
  <c r="U32" i="17"/>
  <c r="Q32" i="17"/>
  <c r="O32" i="17"/>
  <c r="K32" i="17"/>
  <c r="I32" i="17"/>
  <c r="U31" i="17"/>
  <c r="Q31" i="17"/>
  <c r="O31" i="17"/>
  <c r="K31" i="17"/>
  <c r="I31" i="17"/>
  <c r="U30" i="17"/>
  <c r="Q30" i="17"/>
  <c r="O30" i="17"/>
  <c r="K30" i="17"/>
  <c r="I30" i="17"/>
  <c r="U29" i="17"/>
  <c r="Q29" i="17"/>
  <c r="O29" i="17"/>
  <c r="K29" i="17"/>
  <c r="I29" i="17"/>
  <c r="U28" i="17"/>
  <c r="Q28" i="17"/>
  <c r="Q8" i="17" s="1"/>
  <c r="O28" i="17"/>
  <c r="K28" i="17"/>
  <c r="I28" i="17"/>
  <c r="U27" i="17"/>
  <c r="Q27" i="17"/>
  <c r="O27" i="17"/>
  <c r="K27" i="17"/>
  <c r="I27" i="17"/>
  <c r="U25" i="17"/>
  <c r="Q25" i="17"/>
  <c r="O25" i="17"/>
  <c r="K25" i="17"/>
  <c r="I25" i="17"/>
  <c r="U24" i="17"/>
  <c r="Q24" i="17"/>
  <c r="O24" i="17"/>
  <c r="K24" i="17"/>
  <c r="I24" i="17"/>
  <c r="U23" i="17"/>
  <c r="Q23" i="17"/>
  <c r="O23" i="17"/>
  <c r="M23" i="17"/>
  <c r="K23" i="17"/>
  <c r="I23" i="17"/>
  <c r="U22" i="17"/>
  <c r="Q22" i="17"/>
  <c r="O22" i="17"/>
  <c r="K22" i="17"/>
  <c r="I22" i="17"/>
  <c r="U21" i="17"/>
  <c r="Q21" i="17"/>
  <c r="O21" i="17"/>
  <c r="K21" i="17"/>
  <c r="I21" i="17"/>
  <c r="U20" i="17"/>
  <c r="Q20" i="17"/>
  <c r="O20" i="17"/>
  <c r="K20" i="17"/>
  <c r="I20" i="17"/>
  <c r="U19" i="17"/>
  <c r="Q19" i="17"/>
  <c r="O19" i="17"/>
  <c r="K19" i="17"/>
  <c r="I19" i="17"/>
  <c r="U18" i="17"/>
  <c r="Q18" i="17"/>
  <c r="O18" i="17"/>
  <c r="K18" i="17"/>
  <c r="I18" i="17"/>
  <c r="U17" i="17"/>
  <c r="Q17" i="17"/>
  <c r="O17" i="17"/>
  <c r="K17" i="17"/>
  <c r="I17" i="17"/>
  <c r="U16" i="17"/>
  <c r="Q16" i="17"/>
  <c r="O16" i="17"/>
  <c r="K16" i="17"/>
  <c r="I16" i="17"/>
  <c r="U15" i="17"/>
  <c r="Q15" i="17"/>
  <c r="O15" i="17"/>
  <c r="K15" i="17"/>
  <c r="I15" i="17"/>
  <c r="U14" i="17"/>
  <c r="Q14" i="17"/>
  <c r="O14" i="17"/>
  <c r="M14" i="17"/>
  <c r="K14" i="17"/>
  <c r="I14" i="17"/>
  <c r="U13" i="17"/>
  <c r="Q13" i="17"/>
  <c r="O13" i="17"/>
  <c r="K13" i="17"/>
  <c r="I13" i="17"/>
  <c r="U12" i="17"/>
  <c r="U8" i="17" s="1"/>
  <c r="Q12" i="17"/>
  <c r="O12" i="17"/>
  <c r="K12" i="17"/>
  <c r="I12" i="17"/>
  <c r="U11" i="17"/>
  <c r="Q11" i="17"/>
  <c r="O11" i="17"/>
  <c r="K11" i="17"/>
  <c r="I11" i="17"/>
  <c r="U10" i="17"/>
  <c r="Q10" i="17"/>
  <c r="O10" i="17"/>
  <c r="K10" i="17"/>
  <c r="K8" i="17" s="1"/>
  <c r="I10" i="17"/>
  <c r="U9" i="17"/>
  <c r="Q9" i="17"/>
  <c r="O9" i="17"/>
  <c r="K9" i="17"/>
  <c r="I9" i="17"/>
  <c r="O8" i="17"/>
  <c r="M52" i="17" l="1"/>
  <c r="G51" i="17"/>
  <c r="G36" i="17"/>
  <c r="M63" i="17"/>
  <c r="G61" i="17"/>
  <c r="K51" i="17"/>
  <c r="Q36" i="17"/>
  <c r="I36" i="17"/>
  <c r="O51" i="17"/>
  <c r="U51" i="17"/>
  <c r="K61" i="17"/>
  <c r="K36" i="17"/>
  <c r="Q51" i="17"/>
  <c r="O36" i="17"/>
  <c r="O61" i="17"/>
  <c r="I8" i="17"/>
  <c r="Q61" i="17"/>
  <c r="M61" i="17"/>
  <c r="M8" i="17"/>
  <c r="G8" i="17"/>
  <c r="M51" i="17"/>
  <c r="M36" i="17"/>
  <c r="G66" i="17" l="1"/>
  <c r="E17" i="5" s="1"/>
  <c r="X276" i="15"/>
  <c r="V276" i="15"/>
  <c r="T276" i="15"/>
  <c r="R276" i="15"/>
  <c r="Q276" i="15"/>
  <c r="P276" i="15"/>
  <c r="BK276" i="15" s="1"/>
  <c r="X275" i="15"/>
  <c r="V275" i="15"/>
  <c r="T275" i="15"/>
  <c r="R275" i="15"/>
  <c r="Q275" i="15"/>
  <c r="P275" i="15"/>
  <c r="BK275" i="15" s="1"/>
  <c r="X274" i="15"/>
  <c r="V274" i="15"/>
  <c r="T274" i="15"/>
  <c r="R274" i="15"/>
  <c r="Q274" i="15"/>
  <c r="P274" i="15"/>
  <c r="BK274" i="15" s="1"/>
  <c r="X273" i="15"/>
  <c r="V273" i="15"/>
  <c r="T273" i="15"/>
  <c r="R273" i="15"/>
  <c r="Q273" i="15"/>
  <c r="P273" i="15"/>
  <c r="X272" i="15"/>
  <c r="V272" i="15"/>
  <c r="T272" i="15"/>
  <c r="R272" i="15"/>
  <c r="Q272" i="15"/>
  <c r="P272" i="15"/>
  <c r="BK272" i="15" s="1"/>
  <c r="X271" i="15"/>
  <c r="V271" i="15"/>
  <c r="T271" i="15"/>
  <c r="R271" i="15"/>
  <c r="Q271" i="15"/>
  <c r="P271" i="15"/>
  <c r="BK271" i="15" s="1"/>
  <c r="X269" i="15"/>
  <c r="V269" i="15"/>
  <c r="T269" i="15"/>
  <c r="R269" i="15"/>
  <c r="Q269" i="15"/>
  <c r="P269" i="15"/>
  <c r="BK269" i="15" s="1"/>
  <c r="X267" i="15"/>
  <c r="V267" i="15"/>
  <c r="T267" i="15"/>
  <c r="R267" i="15"/>
  <c r="Q267" i="15"/>
  <c r="P267" i="15"/>
  <c r="BK267" i="15" s="1"/>
  <c r="X266" i="15"/>
  <c r="V266" i="15"/>
  <c r="T266" i="15"/>
  <c r="R266" i="15"/>
  <c r="Q266" i="15"/>
  <c r="P266" i="15"/>
  <c r="BK266" i="15" s="1"/>
  <c r="BE266" i="15"/>
  <c r="X265" i="15"/>
  <c r="V265" i="15"/>
  <c r="T265" i="15"/>
  <c r="R265" i="15"/>
  <c r="Q265" i="15"/>
  <c r="P265" i="15"/>
  <c r="BK265" i="15" s="1"/>
  <c r="X264" i="15"/>
  <c r="V264" i="15"/>
  <c r="T264" i="15"/>
  <c r="R264" i="15"/>
  <c r="Q264" i="15"/>
  <c r="P264" i="15"/>
  <c r="BK264" i="15" s="1"/>
  <c r="X263" i="15"/>
  <c r="V263" i="15"/>
  <c r="T263" i="15"/>
  <c r="R263" i="15"/>
  <c r="Q263" i="15"/>
  <c r="P263" i="15"/>
  <c r="X261" i="15"/>
  <c r="V261" i="15"/>
  <c r="T261" i="15"/>
  <c r="R261" i="15"/>
  <c r="Q261" i="15"/>
  <c r="P261" i="15"/>
  <c r="X260" i="15"/>
  <c r="V260" i="15"/>
  <c r="T260" i="15"/>
  <c r="R260" i="15"/>
  <c r="Q260" i="15"/>
  <c r="P260" i="15"/>
  <c r="BK260" i="15" s="1"/>
  <c r="BK258" i="15" s="1"/>
  <c r="K260" i="15"/>
  <c r="BE260" i="15" s="1"/>
  <c r="X259" i="15"/>
  <c r="V259" i="15"/>
  <c r="T259" i="15"/>
  <c r="R259" i="15"/>
  <c r="Q259" i="15"/>
  <c r="P259" i="15"/>
  <c r="X257" i="15"/>
  <c r="V257" i="15"/>
  <c r="T257" i="15"/>
  <c r="R257" i="15"/>
  <c r="Q257" i="15"/>
  <c r="P257" i="15"/>
  <c r="X256" i="15"/>
  <c r="V256" i="15"/>
  <c r="T256" i="15"/>
  <c r="T255" i="15" s="1"/>
  <c r="R256" i="15"/>
  <c r="Q256" i="15"/>
  <c r="P256" i="15"/>
  <c r="K256" i="15"/>
  <c r="X252" i="15"/>
  <c r="V252" i="15"/>
  <c r="T252" i="15"/>
  <c r="R252" i="15"/>
  <c r="Q252" i="15"/>
  <c r="P252" i="15"/>
  <c r="X251" i="15"/>
  <c r="V251" i="15"/>
  <c r="T251" i="15"/>
  <c r="R251" i="15"/>
  <c r="Q251" i="15"/>
  <c r="P251" i="15"/>
  <c r="K251" i="15"/>
  <c r="X250" i="15"/>
  <c r="V250" i="15"/>
  <c r="T250" i="15"/>
  <c r="R250" i="15"/>
  <c r="Q250" i="15"/>
  <c r="P250" i="15"/>
  <c r="X249" i="15"/>
  <c r="V249" i="15"/>
  <c r="T249" i="15"/>
  <c r="R249" i="15"/>
  <c r="Q249" i="15"/>
  <c r="P249" i="15"/>
  <c r="X247" i="15"/>
  <c r="V247" i="15"/>
  <c r="T247" i="15"/>
  <c r="R247" i="15"/>
  <c r="Q247" i="15"/>
  <c r="P247" i="15"/>
  <c r="X246" i="15"/>
  <c r="V246" i="15"/>
  <c r="T246" i="15"/>
  <c r="R246" i="15"/>
  <c r="Q246" i="15"/>
  <c r="P246" i="15"/>
  <c r="X245" i="15"/>
  <c r="V245" i="15"/>
  <c r="T245" i="15"/>
  <c r="R245" i="15"/>
  <c r="Q245" i="15"/>
  <c r="P245" i="15"/>
  <c r="X242" i="15"/>
  <c r="V242" i="15"/>
  <c r="T242" i="15"/>
  <c r="R242" i="15"/>
  <c r="Q242" i="15"/>
  <c r="P242" i="15"/>
  <c r="X240" i="15"/>
  <c r="V240" i="15"/>
  <c r="T240" i="15"/>
  <c r="R240" i="15"/>
  <c r="Q240" i="15"/>
  <c r="P240" i="15"/>
  <c r="X238" i="15"/>
  <c r="V238" i="15"/>
  <c r="T238" i="15"/>
  <c r="R238" i="15"/>
  <c r="Q238" i="15"/>
  <c r="P238" i="15"/>
  <c r="X236" i="15"/>
  <c r="V236" i="15"/>
  <c r="T236" i="15"/>
  <c r="R236" i="15"/>
  <c r="Q236" i="15"/>
  <c r="P236" i="15"/>
  <c r="X234" i="15"/>
  <c r="V234" i="15"/>
  <c r="T234" i="15"/>
  <c r="R234" i="15"/>
  <c r="Q234" i="15"/>
  <c r="P234" i="15"/>
  <c r="K234" i="15" s="1"/>
  <c r="X232" i="15"/>
  <c r="V232" i="15"/>
  <c r="T232" i="15"/>
  <c r="R232" i="15"/>
  <c r="Q232" i="15"/>
  <c r="P232" i="15"/>
  <c r="X231" i="15"/>
  <c r="V231" i="15"/>
  <c r="T231" i="15"/>
  <c r="R231" i="15"/>
  <c r="Q231" i="15"/>
  <c r="P231" i="15"/>
  <c r="X230" i="15"/>
  <c r="V230" i="15"/>
  <c r="T230" i="15"/>
  <c r="R230" i="15"/>
  <c r="Q230" i="15"/>
  <c r="P230" i="15"/>
  <c r="X228" i="15"/>
  <c r="V228" i="15"/>
  <c r="T228" i="15"/>
  <c r="R228" i="15"/>
  <c r="Q228" i="15"/>
  <c r="P228" i="15"/>
  <c r="X227" i="15"/>
  <c r="V227" i="15"/>
  <c r="T227" i="15"/>
  <c r="R227" i="15"/>
  <c r="Q227" i="15"/>
  <c r="P227" i="15"/>
  <c r="K227" i="15" s="1"/>
  <c r="X225" i="15"/>
  <c r="V225" i="15"/>
  <c r="T225" i="15"/>
  <c r="R225" i="15"/>
  <c r="Q225" i="15"/>
  <c r="P225" i="15"/>
  <c r="K225" i="15"/>
  <c r="X224" i="15"/>
  <c r="V224" i="15"/>
  <c r="T224" i="15"/>
  <c r="R224" i="15"/>
  <c r="Q224" i="15"/>
  <c r="P224" i="15"/>
  <c r="X222" i="15"/>
  <c r="V222" i="15"/>
  <c r="T222" i="15"/>
  <c r="R222" i="15"/>
  <c r="Q222" i="15"/>
  <c r="P222" i="15"/>
  <c r="X220" i="15"/>
  <c r="V220" i="15"/>
  <c r="T220" i="15"/>
  <c r="R220" i="15"/>
  <c r="Q220" i="15"/>
  <c r="P220" i="15"/>
  <c r="X219" i="15"/>
  <c r="V219" i="15"/>
  <c r="T219" i="15"/>
  <c r="R219" i="15"/>
  <c r="Q219" i="15"/>
  <c r="P219" i="15"/>
  <c r="K219" i="15" s="1"/>
  <c r="X218" i="15"/>
  <c r="V218" i="15"/>
  <c r="T218" i="15"/>
  <c r="R218" i="15"/>
  <c r="Q218" i="15"/>
  <c r="P218" i="15"/>
  <c r="K218" i="15" s="1"/>
  <c r="X216" i="15"/>
  <c r="V216" i="15"/>
  <c r="T216" i="15"/>
  <c r="R216" i="15"/>
  <c r="Q216" i="15"/>
  <c r="P216" i="15"/>
  <c r="X215" i="15"/>
  <c r="V215" i="15"/>
  <c r="T215" i="15"/>
  <c r="R215" i="15"/>
  <c r="Q215" i="15"/>
  <c r="P215" i="15"/>
  <c r="K215" i="15"/>
  <c r="X214" i="15"/>
  <c r="V214" i="15"/>
  <c r="T214" i="15"/>
  <c r="R214" i="15"/>
  <c r="Q214" i="15"/>
  <c r="P214" i="15"/>
  <c r="X213" i="15"/>
  <c r="V213" i="15"/>
  <c r="T213" i="15"/>
  <c r="R213" i="15"/>
  <c r="Q213" i="15"/>
  <c r="P213" i="15"/>
  <c r="X212" i="15"/>
  <c r="V212" i="15"/>
  <c r="T212" i="15"/>
  <c r="R212" i="15"/>
  <c r="Q212" i="15"/>
  <c r="P212" i="15"/>
  <c r="X209" i="15"/>
  <c r="V209" i="15"/>
  <c r="T209" i="15"/>
  <c r="R209" i="15"/>
  <c r="Q209" i="15"/>
  <c r="P209" i="15"/>
  <c r="X208" i="15"/>
  <c r="V208" i="15"/>
  <c r="T208" i="15"/>
  <c r="R208" i="15"/>
  <c r="Q208" i="15"/>
  <c r="P208" i="15"/>
  <c r="K208" i="15" s="1"/>
  <c r="X207" i="15"/>
  <c r="V207" i="15"/>
  <c r="T207" i="15"/>
  <c r="R207" i="15"/>
  <c r="Q207" i="15"/>
  <c r="P207" i="15"/>
  <c r="X205" i="15"/>
  <c r="V205" i="15"/>
  <c r="T205" i="15"/>
  <c r="R205" i="15"/>
  <c r="Q205" i="15"/>
  <c r="P205" i="15"/>
  <c r="K205" i="15" s="1"/>
  <c r="X204" i="15"/>
  <c r="V204" i="15"/>
  <c r="T204" i="15"/>
  <c r="R204" i="15"/>
  <c r="Q204" i="15"/>
  <c r="P204" i="15"/>
  <c r="K204" i="15" s="1"/>
  <c r="X203" i="15"/>
  <c r="V203" i="15"/>
  <c r="T203" i="15"/>
  <c r="R203" i="15"/>
  <c r="Q203" i="15"/>
  <c r="P203" i="15"/>
  <c r="X201" i="15"/>
  <c r="V201" i="15"/>
  <c r="T201" i="15"/>
  <c r="R201" i="15"/>
  <c r="Q201" i="15"/>
  <c r="P201" i="15"/>
  <c r="X198" i="15"/>
  <c r="V198" i="15"/>
  <c r="T198" i="15"/>
  <c r="R198" i="15"/>
  <c r="Q198" i="15"/>
  <c r="P198" i="15"/>
  <c r="X197" i="15"/>
  <c r="V197" i="15"/>
  <c r="T197" i="15"/>
  <c r="R197" i="15"/>
  <c r="Q197" i="15"/>
  <c r="P197" i="15"/>
  <c r="X196" i="15"/>
  <c r="V196" i="15"/>
  <c r="T196" i="15"/>
  <c r="R196" i="15"/>
  <c r="Q196" i="15"/>
  <c r="P196" i="15"/>
  <c r="K196" i="15" s="1"/>
  <c r="X195" i="15"/>
  <c r="V195" i="15"/>
  <c r="T195" i="15"/>
  <c r="R195" i="15"/>
  <c r="Q195" i="15"/>
  <c r="P195" i="15"/>
  <c r="X194" i="15"/>
  <c r="V194" i="15"/>
  <c r="T194" i="15"/>
  <c r="R194" i="15"/>
  <c r="Q194" i="15"/>
  <c r="P194" i="15"/>
  <c r="X193" i="15"/>
  <c r="V193" i="15"/>
  <c r="T193" i="15"/>
  <c r="R193" i="15"/>
  <c r="Q193" i="15"/>
  <c r="P193" i="15"/>
  <c r="X192" i="15"/>
  <c r="V192" i="15"/>
  <c r="T192" i="15"/>
  <c r="R192" i="15"/>
  <c r="Q192" i="15"/>
  <c r="P192" i="15"/>
  <c r="X190" i="15"/>
  <c r="V190" i="15"/>
  <c r="T190" i="15"/>
  <c r="R190" i="15"/>
  <c r="Q190" i="15"/>
  <c r="P190" i="15"/>
  <c r="K190" i="15" s="1"/>
  <c r="X189" i="15"/>
  <c r="V189" i="15"/>
  <c r="T189" i="15"/>
  <c r="R189" i="15"/>
  <c r="Q189" i="15"/>
  <c r="P189" i="15"/>
  <c r="K189" i="15" s="1"/>
  <c r="X188" i="15"/>
  <c r="V188" i="15"/>
  <c r="T188" i="15"/>
  <c r="R188" i="15"/>
  <c r="Q188" i="15"/>
  <c r="P188" i="15"/>
  <c r="X187" i="15"/>
  <c r="V187" i="15"/>
  <c r="T187" i="15"/>
  <c r="R187" i="15"/>
  <c r="Q187" i="15"/>
  <c r="P187" i="15"/>
  <c r="X186" i="15"/>
  <c r="V186" i="15"/>
  <c r="T186" i="15"/>
  <c r="R186" i="15"/>
  <c r="Q186" i="15"/>
  <c r="P186" i="15"/>
  <c r="X184" i="15"/>
  <c r="V184" i="15"/>
  <c r="T184" i="15"/>
  <c r="R184" i="15"/>
  <c r="Q184" i="15"/>
  <c r="P184" i="15"/>
  <c r="X183" i="15"/>
  <c r="V183" i="15"/>
  <c r="T183" i="15"/>
  <c r="R183" i="15"/>
  <c r="Q183" i="15"/>
  <c r="P183" i="15"/>
  <c r="K183" i="15" s="1"/>
  <c r="X181" i="15"/>
  <c r="V181" i="15"/>
  <c r="T181" i="15"/>
  <c r="R181" i="15"/>
  <c r="Q181" i="15"/>
  <c r="P181" i="15"/>
  <c r="X180" i="15"/>
  <c r="V180" i="15"/>
  <c r="T180" i="15"/>
  <c r="R180" i="15"/>
  <c r="Q180" i="15"/>
  <c r="P180" i="15"/>
  <c r="X179" i="15"/>
  <c r="V179" i="15"/>
  <c r="T179" i="15"/>
  <c r="R179" i="15"/>
  <c r="Q179" i="15"/>
  <c r="P179" i="15"/>
  <c r="X178" i="15"/>
  <c r="V178" i="15"/>
  <c r="T178" i="15"/>
  <c r="R178" i="15"/>
  <c r="Q178" i="15"/>
  <c r="P178" i="15"/>
  <c r="X176" i="15"/>
  <c r="V176" i="15"/>
  <c r="T176" i="15"/>
  <c r="R176" i="15"/>
  <c r="Q176" i="15"/>
  <c r="P176" i="15"/>
  <c r="K176" i="15" s="1"/>
  <c r="X175" i="15"/>
  <c r="V175" i="15"/>
  <c r="T175" i="15"/>
  <c r="R175" i="15"/>
  <c r="Q175" i="15"/>
  <c r="P175" i="15"/>
  <c r="X173" i="15"/>
  <c r="V173" i="15"/>
  <c r="T173" i="15"/>
  <c r="R173" i="15"/>
  <c r="Q173" i="15"/>
  <c r="P173" i="15"/>
  <c r="X172" i="15"/>
  <c r="V172" i="15"/>
  <c r="T172" i="15"/>
  <c r="R172" i="15"/>
  <c r="Q172" i="15"/>
  <c r="P172" i="15"/>
  <c r="X170" i="15"/>
  <c r="V170" i="15"/>
  <c r="T170" i="15"/>
  <c r="R170" i="15"/>
  <c r="Q170" i="15"/>
  <c r="P170" i="15"/>
  <c r="X169" i="15"/>
  <c r="V169" i="15"/>
  <c r="T169" i="15"/>
  <c r="R169" i="15"/>
  <c r="Q169" i="15"/>
  <c r="P169" i="15"/>
  <c r="K169" i="15" s="1"/>
  <c r="X168" i="15"/>
  <c r="V168" i="15"/>
  <c r="T168" i="15"/>
  <c r="R168" i="15"/>
  <c r="Q168" i="15"/>
  <c r="P168" i="15"/>
  <c r="K168" i="15"/>
  <c r="X165" i="15"/>
  <c r="V165" i="15"/>
  <c r="T165" i="15"/>
  <c r="R165" i="15"/>
  <c r="Q165" i="15"/>
  <c r="P165" i="15"/>
  <c r="X163" i="15"/>
  <c r="V163" i="15"/>
  <c r="T163" i="15"/>
  <c r="R163" i="15"/>
  <c r="Q163" i="15"/>
  <c r="P163" i="15"/>
  <c r="K163" i="15" s="1"/>
  <c r="X160" i="15"/>
  <c r="V160" i="15"/>
  <c r="T160" i="15"/>
  <c r="R160" i="15"/>
  <c r="Q160" i="15"/>
  <c r="P160" i="15"/>
  <c r="X159" i="15"/>
  <c r="V159" i="15"/>
  <c r="T159" i="15"/>
  <c r="R159" i="15"/>
  <c r="Q159" i="15"/>
  <c r="P159" i="15"/>
  <c r="X158" i="15"/>
  <c r="V158" i="15"/>
  <c r="T158" i="15"/>
  <c r="R158" i="15"/>
  <c r="Q158" i="15"/>
  <c r="P158" i="15"/>
  <c r="K158" i="15" s="1"/>
  <c r="X156" i="15"/>
  <c r="V156" i="15"/>
  <c r="T156" i="15"/>
  <c r="R156" i="15"/>
  <c r="Q156" i="15"/>
  <c r="P156" i="15"/>
  <c r="X154" i="15"/>
  <c r="V154" i="15"/>
  <c r="T154" i="15"/>
  <c r="R154" i="15"/>
  <c r="Q154" i="15"/>
  <c r="P154" i="15"/>
  <c r="X153" i="15"/>
  <c r="V153" i="15"/>
  <c r="T153" i="15"/>
  <c r="R153" i="15"/>
  <c r="Q153" i="15"/>
  <c r="P153" i="15"/>
  <c r="X152" i="15"/>
  <c r="V152" i="15"/>
  <c r="T152" i="15"/>
  <c r="R152" i="15"/>
  <c r="Q152" i="15"/>
  <c r="P152" i="15"/>
  <c r="X150" i="15"/>
  <c r="V150" i="15"/>
  <c r="T150" i="15"/>
  <c r="R150" i="15"/>
  <c r="Q150" i="15"/>
  <c r="P150" i="15"/>
  <c r="X148" i="15"/>
  <c r="V148" i="15"/>
  <c r="T148" i="15"/>
  <c r="R148" i="15"/>
  <c r="Q148" i="15"/>
  <c r="P148" i="15"/>
  <c r="X147" i="15"/>
  <c r="V147" i="15"/>
  <c r="T147" i="15"/>
  <c r="R147" i="15"/>
  <c r="Q147" i="15"/>
  <c r="P147" i="15"/>
  <c r="X146" i="15"/>
  <c r="V146" i="15"/>
  <c r="T146" i="15"/>
  <c r="R146" i="15"/>
  <c r="Q146" i="15"/>
  <c r="P146" i="15"/>
  <c r="BK146" i="15" s="1"/>
  <c r="X144" i="15"/>
  <c r="V144" i="15"/>
  <c r="T144" i="15"/>
  <c r="R144" i="15"/>
  <c r="Q144" i="15"/>
  <c r="P144" i="15"/>
  <c r="X142" i="15"/>
  <c r="V142" i="15"/>
  <c r="T142" i="15"/>
  <c r="R142" i="15"/>
  <c r="Q142" i="15"/>
  <c r="P142" i="15"/>
  <c r="K142" i="15" s="1"/>
  <c r="X140" i="15"/>
  <c r="V140" i="15"/>
  <c r="T140" i="15"/>
  <c r="R140" i="15"/>
  <c r="Q140" i="15"/>
  <c r="P140" i="15"/>
  <c r="K140" i="15" s="1"/>
  <c r="X139" i="15"/>
  <c r="V139" i="15"/>
  <c r="T139" i="15"/>
  <c r="R139" i="15"/>
  <c r="Q139" i="15"/>
  <c r="P139" i="15"/>
  <c r="X138" i="15"/>
  <c r="V138" i="15"/>
  <c r="T138" i="15"/>
  <c r="R138" i="15"/>
  <c r="Q138" i="15"/>
  <c r="P138" i="15"/>
  <c r="BK138" i="15" s="1"/>
  <c r="X136" i="15"/>
  <c r="V136" i="15"/>
  <c r="T136" i="15"/>
  <c r="R136" i="15"/>
  <c r="Q136" i="15"/>
  <c r="P136" i="15"/>
  <c r="X135" i="15"/>
  <c r="V135" i="15"/>
  <c r="T135" i="15"/>
  <c r="R135" i="15"/>
  <c r="Q135" i="15"/>
  <c r="P135" i="15"/>
  <c r="X133" i="15"/>
  <c r="V133" i="15"/>
  <c r="V132" i="15" s="1"/>
  <c r="T133" i="15"/>
  <c r="R133" i="15"/>
  <c r="Q133" i="15"/>
  <c r="P133" i="15"/>
  <c r="K133" i="15" s="1"/>
  <c r="X131" i="15"/>
  <c r="V131" i="15"/>
  <c r="V130" i="15" s="1"/>
  <c r="T131" i="15"/>
  <c r="T130" i="15" s="1"/>
  <c r="R131" i="15"/>
  <c r="R130" i="15" s="1"/>
  <c r="J98" i="15" s="1"/>
  <c r="Q131" i="15"/>
  <c r="Q130" i="15" s="1"/>
  <c r="P131" i="15"/>
  <c r="BK131" i="15" s="1"/>
  <c r="BK130" i="15" s="1"/>
  <c r="X130" i="15"/>
  <c r="F125" i="15"/>
  <c r="J124" i="15"/>
  <c r="F124" i="15"/>
  <c r="F122" i="15"/>
  <c r="E120" i="15"/>
  <c r="F92" i="15"/>
  <c r="J91" i="15"/>
  <c r="F91" i="15"/>
  <c r="F89" i="15"/>
  <c r="E87" i="15"/>
  <c r="K39" i="15"/>
  <c r="K38" i="15"/>
  <c r="K37" i="15"/>
  <c r="J125" i="15"/>
  <c r="J122" i="15"/>
  <c r="E118" i="15"/>
  <c r="BK132" i="15" l="1"/>
  <c r="BK129" i="15" s="1"/>
  <c r="BE264" i="15"/>
  <c r="BK263" i="15"/>
  <c r="BE263" i="15"/>
  <c r="BE269" i="15"/>
  <c r="BE273" i="15"/>
  <c r="BK273" i="15"/>
  <c r="BK262" i="15" s="1"/>
  <c r="X248" i="15"/>
  <c r="V262" i="15"/>
  <c r="V255" i="15"/>
  <c r="BE265" i="15"/>
  <c r="X255" i="15"/>
  <c r="V258" i="15"/>
  <c r="Q211" i="15"/>
  <c r="I100" i="15" s="1"/>
  <c r="K159" i="15"/>
  <c r="K150" i="15"/>
  <c r="X262" i="15"/>
  <c r="Q132" i="15"/>
  <c r="I99" i="15" s="1"/>
  <c r="K186" i="15"/>
  <c r="X244" i="15"/>
  <c r="V248" i="15"/>
  <c r="T258" i="15"/>
  <c r="T262" i="15"/>
  <c r="T217" i="15"/>
  <c r="V244" i="15"/>
  <c r="K247" i="15"/>
  <c r="T248" i="15"/>
  <c r="R258" i="15"/>
  <c r="J106" i="15" s="1"/>
  <c r="R262" i="15"/>
  <c r="J107" i="15" s="1"/>
  <c r="T244" i="15"/>
  <c r="R248" i="15"/>
  <c r="J103" i="15" s="1"/>
  <c r="Q258" i="15"/>
  <c r="I106" i="15" s="1"/>
  <c r="Q262" i="15"/>
  <c r="I107" i="15" s="1"/>
  <c r="V217" i="15"/>
  <c r="R244" i="15"/>
  <c r="J102" i="15" s="1"/>
  <c r="Q248" i="15"/>
  <c r="I103" i="15" s="1"/>
  <c r="K258" i="15"/>
  <c r="K106" i="15" s="1"/>
  <c r="X258" i="15"/>
  <c r="BE272" i="15"/>
  <c r="T132" i="15"/>
  <c r="Q217" i="15"/>
  <c r="I101" i="15" s="1"/>
  <c r="Q244" i="15"/>
  <c r="I102" i="15" s="1"/>
  <c r="K249" i="15"/>
  <c r="K245" i="15"/>
  <c r="R255" i="15"/>
  <c r="Q255" i="15"/>
  <c r="I105" i="15" s="1"/>
  <c r="X132" i="15"/>
  <c r="X129" i="15" s="1"/>
  <c r="X211" i="15"/>
  <c r="V211" i="15"/>
  <c r="V129" i="15" s="1"/>
  <c r="T211" i="15"/>
  <c r="X217" i="15"/>
  <c r="K244" i="15"/>
  <c r="K102" i="15" s="1"/>
  <c r="K242" i="15"/>
  <c r="K231" i="15"/>
  <c r="K222" i="15"/>
  <c r="R217" i="15"/>
  <c r="J101" i="15" s="1"/>
  <c r="K213" i="15"/>
  <c r="R211" i="15"/>
  <c r="J100" i="15" s="1"/>
  <c r="K203" i="15"/>
  <c r="K194" i="15"/>
  <c r="K187" i="15"/>
  <c r="K184" i="15"/>
  <c r="K181" i="15"/>
  <c r="K173" i="15"/>
  <c r="K160" i="15"/>
  <c r="K156" i="15"/>
  <c r="K147" i="15"/>
  <c r="R132" i="15"/>
  <c r="J99" i="15" s="1"/>
  <c r="K138" i="15"/>
  <c r="BE138" i="15" s="1"/>
  <c r="F39" i="15"/>
  <c r="K136" i="15"/>
  <c r="K135" i="15"/>
  <c r="F38" i="15"/>
  <c r="F37" i="15"/>
  <c r="K36" i="15"/>
  <c r="F36" i="15"/>
  <c r="K130" i="15"/>
  <c r="K248" i="15"/>
  <c r="K103" i="15" s="1"/>
  <c r="V254" i="15"/>
  <c r="T254" i="15"/>
  <c r="J105" i="15"/>
  <c r="K211" i="15"/>
  <c r="K100" i="15" s="1"/>
  <c r="I98" i="15"/>
  <c r="K131" i="15"/>
  <c r="BE131" i="15" s="1"/>
  <c r="K152" i="15"/>
  <c r="K178" i="15"/>
  <c r="K197" i="15"/>
  <c r="K216" i="15"/>
  <c r="K236" i="15"/>
  <c r="K252" i="15"/>
  <c r="K144" i="15"/>
  <c r="K170" i="15"/>
  <c r="K192" i="15"/>
  <c r="K228" i="15"/>
  <c r="BE274" i="15"/>
  <c r="K207" i="15"/>
  <c r="K220" i="15"/>
  <c r="BE267" i="15"/>
  <c r="K153" i="15"/>
  <c r="K179" i="15"/>
  <c r="K198" i="15"/>
  <c r="K238" i="15"/>
  <c r="K146" i="15"/>
  <c r="BE146" i="15" s="1"/>
  <c r="K172" i="15"/>
  <c r="K193" i="15"/>
  <c r="K212" i="15"/>
  <c r="K230" i="15"/>
  <c r="K259" i="15"/>
  <c r="BE275" i="15"/>
  <c r="J92" i="15"/>
  <c r="K154" i="15"/>
  <c r="K180" i="15"/>
  <c r="K201" i="15"/>
  <c r="K240" i="15"/>
  <c r="BE276" i="15"/>
  <c r="K139" i="15"/>
  <c r="K165" i="15"/>
  <c r="K188" i="15"/>
  <c r="K209" i="15"/>
  <c r="K224" i="15"/>
  <c r="K246" i="15"/>
  <c r="K257" i="15"/>
  <c r="BE271" i="15"/>
  <c r="J89" i="15"/>
  <c r="K148" i="15"/>
  <c r="K175" i="15"/>
  <c r="K195" i="15"/>
  <c r="K214" i="15"/>
  <c r="K232" i="15"/>
  <c r="K250" i="15"/>
  <c r="K261" i="15"/>
  <c r="E85" i="15"/>
  <c r="V128" i="15" l="1"/>
  <c r="BK254" i="15"/>
  <c r="BK128" i="15" s="1"/>
  <c r="K262" i="15"/>
  <c r="K107" i="15" s="1"/>
  <c r="Q254" i="15"/>
  <c r="R254" i="15"/>
  <c r="X254" i="15"/>
  <c r="Q129" i="15"/>
  <c r="Q128" i="15" s="1"/>
  <c r="X128" i="15"/>
  <c r="I97" i="15"/>
  <c r="I96" i="15" s="1"/>
  <c r="K30" i="15" s="1"/>
  <c r="T129" i="15"/>
  <c r="T128" i="15" s="1"/>
  <c r="K217" i="15"/>
  <c r="K101" i="15" s="1"/>
  <c r="J97" i="15"/>
  <c r="J96" i="15" s="1"/>
  <c r="K31" i="15" s="1"/>
  <c r="R129" i="15"/>
  <c r="R128" i="15" s="1"/>
  <c r="K132" i="15"/>
  <c r="K99" i="15" s="1"/>
  <c r="K98" i="15"/>
  <c r="F35" i="15"/>
  <c r="K35" i="15"/>
  <c r="K255" i="15"/>
  <c r="K105" i="15" l="1"/>
  <c r="K254" i="15"/>
  <c r="K104" i="15" s="1"/>
  <c r="K129" i="15"/>
  <c r="K128" i="15" l="1"/>
  <c r="K97" i="15"/>
  <c r="K32" i="15" l="1"/>
  <c r="E16" i="5" s="1"/>
  <c r="K96" i="15"/>
  <c r="K41" i="15" l="1"/>
  <c r="BJ167" i="14"/>
  <c r="BF167" i="14"/>
  <c r="BD167" i="14"/>
  <c r="AP167" i="14"/>
  <c r="K167" i="14" s="1"/>
  <c r="AO167" i="14"/>
  <c r="J167" i="14" s="1"/>
  <c r="AK167" i="14"/>
  <c r="AJ167" i="14"/>
  <c r="AH167" i="14"/>
  <c r="AE167" i="14"/>
  <c r="AD167" i="14"/>
  <c r="AC167" i="14"/>
  <c r="AB167" i="14"/>
  <c r="Z167" i="14"/>
  <c r="L167" i="14"/>
  <c r="AL167" i="14" s="1"/>
  <c r="BJ164" i="14"/>
  <c r="BF164" i="14"/>
  <c r="BD164" i="14"/>
  <c r="AP164" i="14"/>
  <c r="AX164" i="14" s="1"/>
  <c r="AO164" i="14"/>
  <c r="J164" i="14" s="1"/>
  <c r="AK164" i="14"/>
  <c r="AJ164" i="14"/>
  <c r="AH164" i="14"/>
  <c r="AG164" i="14"/>
  <c r="AF164" i="14"/>
  <c r="AE164" i="14"/>
  <c r="AD164" i="14"/>
  <c r="Z164" i="14"/>
  <c r="L164" i="14"/>
  <c r="AL164" i="14" s="1"/>
  <c r="BJ161" i="14"/>
  <c r="BI161" i="14"/>
  <c r="AC161" i="14" s="1"/>
  <c r="BH161" i="14"/>
  <c r="AB161" i="14" s="1"/>
  <c r="BF161" i="14"/>
  <c r="BD161" i="14"/>
  <c r="AP161" i="14"/>
  <c r="AX161" i="14" s="1"/>
  <c r="AO161" i="14"/>
  <c r="AW161" i="14" s="1"/>
  <c r="AK161" i="14"/>
  <c r="AJ161" i="14"/>
  <c r="AH161" i="14"/>
  <c r="AG161" i="14"/>
  <c r="AF161" i="14"/>
  <c r="AE161" i="14"/>
  <c r="AD161" i="14"/>
  <c r="Z161" i="14"/>
  <c r="L161" i="14"/>
  <c r="AL161" i="14" s="1"/>
  <c r="K161" i="14"/>
  <c r="J161" i="14"/>
  <c r="BJ158" i="14"/>
  <c r="BF158" i="14"/>
  <c r="BD158" i="14"/>
  <c r="AP158" i="14"/>
  <c r="BI158" i="14" s="1"/>
  <c r="AC158" i="14" s="1"/>
  <c r="AO158" i="14"/>
  <c r="BH158" i="14" s="1"/>
  <c r="AB158" i="14" s="1"/>
  <c r="AK158" i="14"/>
  <c r="AJ158" i="14"/>
  <c r="AH158" i="14"/>
  <c r="AG158" i="14"/>
  <c r="AF158" i="14"/>
  <c r="AE158" i="14"/>
  <c r="AD158" i="14"/>
  <c r="Z158" i="14"/>
  <c r="L158" i="14"/>
  <c r="AL158" i="14" s="1"/>
  <c r="J158" i="14"/>
  <c r="BJ155" i="14"/>
  <c r="BH155" i="14"/>
  <c r="AB155" i="14" s="1"/>
  <c r="BF155" i="14"/>
  <c r="BD155" i="14"/>
  <c r="AX155" i="14"/>
  <c r="AW155" i="14"/>
  <c r="AV155" i="14" s="1"/>
  <c r="AP155" i="14"/>
  <c r="BI155" i="14" s="1"/>
  <c r="AC155" i="14" s="1"/>
  <c r="AO155" i="14"/>
  <c r="AK155" i="14"/>
  <c r="AJ155" i="14"/>
  <c r="AH155" i="14"/>
  <c r="AG155" i="14"/>
  <c r="AF155" i="14"/>
  <c r="AE155" i="14"/>
  <c r="AD155" i="14"/>
  <c r="Z155" i="14"/>
  <c r="L155" i="14"/>
  <c r="AL155" i="14" s="1"/>
  <c r="K155" i="14"/>
  <c r="J155" i="14"/>
  <c r="BJ152" i="14"/>
  <c r="BH152" i="14"/>
  <c r="AB152" i="14" s="1"/>
  <c r="BF152" i="14"/>
  <c r="BD152" i="14"/>
  <c r="AP152" i="14"/>
  <c r="BI152" i="14" s="1"/>
  <c r="AC152" i="14" s="1"/>
  <c r="AO152" i="14"/>
  <c r="AW152" i="14" s="1"/>
  <c r="AK152" i="14"/>
  <c r="AJ152" i="14"/>
  <c r="AH152" i="14"/>
  <c r="AG152" i="14"/>
  <c r="AF152" i="14"/>
  <c r="AE152" i="14"/>
  <c r="AD152" i="14"/>
  <c r="Z152" i="14"/>
  <c r="L152" i="14"/>
  <c r="AL152" i="14" s="1"/>
  <c r="K152" i="14"/>
  <c r="J152" i="14"/>
  <c r="BJ150" i="14"/>
  <c r="BF150" i="14"/>
  <c r="BD150" i="14"/>
  <c r="AP150" i="14"/>
  <c r="K150" i="14" s="1"/>
  <c r="AO150" i="14"/>
  <c r="J150" i="14" s="1"/>
  <c r="AK150" i="14"/>
  <c r="AJ150" i="14"/>
  <c r="AH150" i="14"/>
  <c r="AE150" i="14"/>
  <c r="AD150" i="14"/>
  <c r="AC150" i="14"/>
  <c r="AB150" i="14"/>
  <c r="Z150" i="14"/>
  <c r="L150" i="14"/>
  <c r="AL150" i="14" s="1"/>
  <c r="BJ148" i="14"/>
  <c r="BF148" i="14"/>
  <c r="BD148" i="14"/>
  <c r="AP148" i="14"/>
  <c r="AX148" i="14" s="1"/>
  <c r="AO148" i="14"/>
  <c r="J148" i="14" s="1"/>
  <c r="AK148" i="14"/>
  <c r="AJ148" i="14"/>
  <c r="AH148" i="14"/>
  <c r="AE148" i="14"/>
  <c r="AD148" i="14"/>
  <c r="AC148" i="14"/>
  <c r="AB148" i="14"/>
  <c r="Z148" i="14"/>
  <c r="L148" i="14"/>
  <c r="AL148" i="14" s="1"/>
  <c r="BJ146" i="14"/>
  <c r="BI146" i="14"/>
  <c r="AG146" i="14" s="1"/>
  <c r="BH146" i="14"/>
  <c r="AF146" i="14" s="1"/>
  <c r="BF146" i="14"/>
  <c r="BD146" i="14"/>
  <c r="AW146" i="14"/>
  <c r="BC146" i="14" s="1"/>
  <c r="AP146" i="14"/>
  <c r="AX146" i="14" s="1"/>
  <c r="AO146" i="14"/>
  <c r="AK146" i="14"/>
  <c r="AJ146" i="14"/>
  <c r="AH146" i="14"/>
  <c r="AE146" i="14"/>
  <c r="AD146" i="14"/>
  <c r="AC146" i="14"/>
  <c r="AB146" i="14"/>
  <c r="Z146" i="14"/>
  <c r="L146" i="14"/>
  <c r="AL146" i="14" s="1"/>
  <c r="K146" i="14"/>
  <c r="J146" i="14"/>
  <c r="BJ144" i="14"/>
  <c r="BH144" i="14"/>
  <c r="AF144" i="14" s="1"/>
  <c r="BF144" i="14"/>
  <c r="BD144" i="14"/>
  <c r="AP144" i="14"/>
  <c r="K144" i="14" s="1"/>
  <c r="AO144" i="14"/>
  <c r="AW144" i="14" s="1"/>
  <c r="AK144" i="14"/>
  <c r="AJ144" i="14"/>
  <c r="AH144" i="14"/>
  <c r="AE144" i="14"/>
  <c r="AD144" i="14"/>
  <c r="AC144" i="14"/>
  <c r="AB144" i="14"/>
  <c r="Z144" i="14"/>
  <c r="L144" i="14"/>
  <c r="AL144" i="14" s="1"/>
  <c r="J144" i="14"/>
  <c r="BJ142" i="14"/>
  <c r="BF142" i="14"/>
  <c r="BD142" i="14"/>
  <c r="AP142" i="14"/>
  <c r="K142" i="14" s="1"/>
  <c r="AO142" i="14"/>
  <c r="BH142" i="14" s="1"/>
  <c r="AF142" i="14" s="1"/>
  <c r="AK142" i="14"/>
  <c r="AJ142" i="14"/>
  <c r="AH142" i="14"/>
  <c r="AE142" i="14"/>
  <c r="AD142" i="14"/>
  <c r="AC142" i="14"/>
  <c r="AB142" i="14"/>
  <c r="Z142" i="14"/>
  <c r="L142" i="14"/>
  <c r="AL142" i="14" s="1"/>
  <c r="BJ140" i="14"/>
  <c r="BI140" i="14"/>
  <c r="AG140" i="14" s="1"/>
  <c r="BF140" i="14"/>
  <c r="BD140" i="14"/>
  <c r="AP140" i="14"/>
  <c r="K140" i="14" s="1"/>
  <c r="AO140" i="14"/>
  <c r="BH140" i="14" s="1"/>
  <c r="AF140" i="14" s="1"/>
  <c r="AK140" i="14"/>
  <c r="AT139" i="14" s="1"/>
  <c r="AJ140" i="14"/>
  <c r="AH140" i="14"/>
  <c r="AE140" i="14"/>
  <c r="AD140" i="14"/>
  <c r="AC140" i="14"/>
  <c r="AB140" i="14"/>
  <c r="Z140" i="14"/>
  <c r="L140" i="14"/>
  <c r="AL140" i="14" s="1"/>
  <c r="BJ138" i="14"/>
  <c r="BI138" i="14"/>
  <c r="BH138" i="14"/>
  <c r="BF138" i="14"/>
  <c r="BD138" i="14"/>
  <c r="AW138" i="14"/>
  <c r="BC138" i="14" s="1"/>
  <c r="AP138" i="14"/>
  <c r="AX138" i="14" s="1"/>
  <c r="AO138" i="14"/>
  <c r="AK138" i="14"/>
  <c r="AT137" i="14" s="1"/>
  <c r="AJ138" i="14"/>
  <c r="AS137" i="14" s="1"/>
  <c r="AH138" i="14"/>
  <c r="AG138" i="14"/>
  <c r="AF138" i="14"/>
  <c r="AE138" i="14"/>
  <c r="AD138" i="14"/>
  <c r="AC138" i="14"/>
  <c r="AB138" i="14"/>
  <c r="Z138" i="14"/>
  <c r="L138" i="14"/>
  <c r="L137" i="14" s="1"/>
  <c r="K138" i="14"/>
  <c r="K137" i="14" s="1"/>
  <c r="J138" i="14"/>
  <c r="J137" i="14" s="1"/>
  <c r="BJ136" i="14"/>
  <c r="BH136" i="14"/>
  <c r="BF136" i="14"/>
  <c r="BD136" i="14"/>
  <c r="AP136" i="14"/>
  <c r="K136" i="14" s="1"/>
  <c r="K135" i="14" s="1"/>
  <c r="AO136" i="14"/>
  <c r="AW136" i="14" s="1"/>
  <c r="AK136" i="14"/>
  <c r="AJ136" i="14"/>
  <c r="AH136" i="14"/>
  <c r="AG136" i="14"/>
  <c r="AF136" i="14"/>
  <c r="AE136" i="14"/>
  <c r="AD136" i="14"/>
  <c r="AC136" i="14"/>
  <c r="AB136" i="14"/>
  <c r="Z136" i="14"/>
  <c r="L136" i="14"/>
  <c r="L135" i="14" s="1"/>
  <c r="J136" i="14"/>
  <c r="J135" i="14" s="1"/>
  <c r="AT135" i="14"/>
  <c r="AS135" i="14"/>
  <c r="BJ134" i="14"/>
  <c r="BF134" i="14"/>
  <c r="BD134" i="14"/>
  <c r="AP134" i="14"/>
  <c r="K134" i="14" s="1"/>
  <c r="K133" i="14" s="1"/>
  <c r="AO134" i="14"/>
  <c r="J134" i="14" s="1"/>
  <c r="J133" i="14" s="1"/>
  <c r="AL134" i="14"/>
  <c r="AU133" i="14" s="1"/>
  <c r="AK134" i="14"/>
  <c r="AT133" i="14" s="1"/>
  <c r="AJ134" i="14"/>
  <c r="AH134" i="14"/>
  <c r="AG134" i="14"/>
  <c r="AF134" i="14"/>
  <c r="AE134" i="14"/>
  <c r="AD134" i="14"/>
  <c r="AC134" i="14"/>
  <c r="AB134" i="14"/>
  <c r="Z134" i="14"/>
  <c r="L134" i="14"/>
  <c r="L133" i="14" s="1"/>
  <c r="AS133" i="14"/>
  <c r="BJ131" i="14"/>
  <c r="BF131" i="14"/>
  <c r="BD131" i="14"/>
  <c r="AX131" i="14"/>
  <c r="AP131" i="14"/>
  <c r="BI131" i="14" s="1"/>
  <c r="AC131" i="14" s="1"/>
  <c r="AO131" i="14"/>
  <c r="J131" i="14" s="1"/>
  <c r="AK131" i="14"/>
  <c r="AJ131" i="14"/>
  <c r="AH131" i="14"/>
  <c r="AG131" i="14"/>
  <c r="AF131" i="14"/>
  <c r="AE131" i="14"/>
  <c r="AD131" i="14"/>
  <c r="Z131" i="14"/>
  <c r="L131" i="14"/>
  <c r="AL131" i="14" s="1"/>
  <c r="K131" i="14"/>
  <c r="BJ128" i="14"/>
  <c r="BI128" i="14"/>
  <c r="AC128" i="14" s="1"/>
  <c r="BH128" i="14"/>
  <c r="AB128" i="14" s="1"/>
  <c r="BF128" i="14"/>
  <c r="BD128" i="14"/>
  <c r="AP128" i="14"/>
  <c r="AX128" i="14" s="1"/>
  <c r="AO128" i="14"/>
  <c r="J128" i="14" s="1"/>
  <c r="AK128" i="14"/>
  <c r="AT124" i="14" s="1"/>
  <c r="AJ128" i="14"/>
  <c r="AS124" i="14" s="1"/>
  <c r="AH128" i="14"/>
  <c r="AG128" i="14"/>
  <c r="AF128" i="14"/>
  <c r="AE128" i="14"/>
  <c r="AD128" i="14"/>
  <c r="Z128" i="14"/>
  <c r="L128" i="14"/>
  <c r="AL128" i="14" s="1"/>
  <c r="AU124" i="14" s="1"/>
  <c r="K128" i="14"/>
  <c r="BJ125" i="14"/>
  <c r="BF125" i="14"/>
  <c r="BD125" i="14"/>
  <c r="AP125" i="14"/>
  <c r="K125" i="14" s="1"/>
  <c r="AO125" i="14"/>
  <c r="AW125" i="14" s="1"/>
  <c r="AL125" i="14"/>
  <c r="AK125" i="14"/>
  <c r="AJ125" i="14"/>
  <c r="AH125" i="14"/>
  <c r="AG125" i="14"/>
  <c r="AF125" i="14"/>
  <c r="AE125" i="14"/>
  <c r="AD125" i="14"/>
  <c r="Z125" i="14"/>
  <c r="L125" i="14"/>
  <c r="BJ122" i="14"/>
  <c r="BF122" i="14"/>
  <c r="BD122" i="14"/>
  <c r="AP122" i="14"/>
  <c r="K122" i="14" s="1"/>
  <c r="AO122" i="14"/>
  <c r="J122" i="14" s="1"/>
  <c r="AL122" i="14"/>
  <c r="AK122" i="14"/>
  <c r="AJ122" i="14"/>
  <c r="AH122" i="14"/>
  <c r="AG122" i="14"/>
  <c r="AF122" i="14"/>
  <c r="AC122" i="14"/>
  <c r="AB122" i="14"/>
  <c r="Z122" i="14"/>
  <c r="L122" i="14"/>
  <c r="BJ120" i="14"/>
  <c r="BF120" i="14"/>
  <c r="BD120" i="14"/>
  <c r="AP120" i="14"/>
  <c r="AX120" i="14" s="1"/>
  <c r="AO120" i="14"/>
  <c r="BH120" i="14" s="1"/>
  <c r="AD120" i="14" s="1"/>
  <c r="AK120" i="14"/>
  <c r="AJ120" i="14"/>
  <c r="AH120" i="14"/>
  <c r="AG120" i="14"/>
  <c r="AF120" i="14"/>
  <c r="AC120" i="14"/>
  <c r="AB120" i="14"/>
  <c r="Z120" i="14"/>
  <c r="L120" i="14"/>
  <c r="AL120" i="14" s="1"/>
  <c r="BJ118" i="14"/>
  <c r="BI118" i="14"/>
  <c r="AE118" i="14" s="1"/>
  <c r="BH118" i="14"/>
  <c r="AD118" i="14" s="1"/>
  <c r="BF118" i="14"/>
  <c r="BD118" i="14"/>
  <c r="AW118" i="14"/>
  <c r="AP118" i="14"/>
  <c r="AX118" i="14" s="1"/>
  <c r="AO118" i="14"/>
  <c r="AK118" i="14"/>
  <c r="AJ118" i="14"/>
  <c r="AH118" i="14"/>
  <c r="AG118" i="14"/>
  <c r="AF118" i="14"/>
  <c r="AC118" i="14"/>
  <c r="AB118" i="14"/>
  <c r="Z118" i="14"/>
  <c r="L118" i="14"/>
  <c r="AL118" i="14" s="1"/>
  <c r="K118" i="14"/>
  <c r="J118" i="14"/>
  <c r="BJ116" i="14"/>
  <c r="BF116" i="14"/>
  <c r="BD116" i="14"/>
  <c r="AP116" i="14"/>
  <c r="BI116" i="14" s="1"/>
  <c r="AE116" i="14" s="1"/>
  <c r="AO116" i="14"/>
  <c r="BH116" i="14" s="1"/>
  <c r="AD116" i="14" s="1"/>
  <c r="AL116" i="14"/>
  <c r="AK116" i="14"/>
  <c r="AJ116" i="14"/>
  <c r="AH116" i="14"/>
  <c r="AG116" i="14"/>
  <c r="AF116" i="14"/>
  <c r="AC116" i="14"/>
  <c r="AB116" i="14"/>
  <c r="Z116" i="14"/>
  <c r="L116" i="14"/>
  <c r="BJ114" i="14"/>
  <c r="BH114" i="14"/>
  <c r="AD114" i="14" s="1"/>
  <c r="BF114" i="14"/>
  <c r="BD114" i="14"/>
  <c r="AP114" i="14"/>
  <c r="AX114" i="14" s="1"/>
  <c r="AO114" i="14"/>
  <c r="AW114" i="14" s="1"/>
  <c r="AK114" i="14"/>
  <c r="AJ114" i="14"/>
  <c r="AH114" i="14"/>
  <c r="AG114" i="14"/>
  <c r="AF114" i="14"/>
  <c r="AC114" i="14"/>
  <c r="AB114" i="14"/>
  <c r="Z114" i="14"/>
  <c r="L114" i="14"/>
  <c r="AL114" i="14" s="1"/>
  <c r="K114" i="14"/>
  <c r="J114" i="14"/>
  <c r="BJ112" i="14"/>
  <c r="BF112" i="14"/>
  <c r="BD112" i="14"/>
  <c r="AW112" i="14"/>
  <c r="AP112" i="14"/>
  <c r="BI112" i="14" s="1"/>
  <c r="AE112" i="14" s="1"/>
  <c r="AO112" i="14"/>
  <c r="BH112" i="14" s="1"/>
  <c r="AD112" i="14" s="1"/>
  <c r="AK112" i="14"/>
  <c r="AJ112" i="14"/>
  <c r="AH112" i="14"/>
  <c r="AG112" i="14"/>
  <c r="AF112" i="14"/>
  <c r="AC112" i="14"/>
  <c r="AB112" i="14"/>
  <c r="Z112" i="14"/>
  <c r="L112" i="14"/>
  <c r="AL112" i="14" s="1"/>
  <c r="J112" i="14"/>
  <c r="BJ110" i="14"/>
  <c r="BH110" i="14"/>
  <c r="AD110" i="14" s="1"/>
  <c r="BF110" i="14"/>
  <c r="BD110" i="14"/>
  <c r="AP110" i="14"/>
  <c r="K110" i="14" s="1"/>
  <c r="AO110" i="14"/>
  <c r="J110" i="14" s="1"/>
  <c r="AK110" i="14"/>
  <c r="AJ110" i="14"/>
  <c r="AH110" i="14"/>
  <c r="AG110" i="14"/>
  <c r="AF110" i="14"/>
  <c r="AC110" i="14"/>
  <c r="AB110" i="14"/>
  <c r="Z110" i="14"/>
  <c r="L110" i="14"/>
  <c r="AL110" i="14" s="1"/>
  <c r="BJ108" i="14"/>
  <c r="BF108" i="14"/>
  <c r="BD108" i="14"/>
  <c r="AP108" i="14"/>
  <c r="BI108" i="14" s="1"/>
  <c r="AE108" i="14" s="1"/>
  <c r="AO108" i="14"/>
  <c r="J108" i="14" s="1"/>
  <c r="AK108" i="14"/>
  <c r="AJ108" i="14"/>
  <c r="AH108" i="14"/>
  <c r="AG108" i="14"/>
  <c r="AF108" i="14"/>
  <c r="AC108" i="14"/>
  <c r="AB108" i="14"/>
  <c r="Z108" i="14"/>
  <c r="L108" i="14"/>
  <c r="K108" i="14"/>
  <c r="BJ106" i="14"/>
  <c r="BF106" i="14"/>
  <c r="BD106" i="14"/>
  <c r="AP106" i="14"/>
  <c r="AX106" i="14" s="1"/>
  <c r="AO106" i="14"/>
  <c r="AW106" i="14" s="1"/>
  <c r="BC106" i="14" s="1"/>
  <c r="AK106" i="14"/>
  <c r="AJ106" i="14"/>
  <c r="AH106" i="14"/>
  <c r="AG106" i="14"/>
  <c r="AF106" i="14"/>
  <c r="AC106" i="14"/>
  <c r="AB106" i="14"/>
  <c r="Z106" i="14"/>
  <c r="L106" i="14"/>
  <c r="AL106" i="14" s="1"/>
  <c r="BJ104" i="14"/>
  <c r="BH104" i="14"/>
  <c r="AD104" i="14" s="1"/>
  <c r="BF104" i="14"/>
  <c r="BD104" i="14"/>
  <c r="AP104" i="14"/>
  <c r="K104" i="14" s="1"/>
  <c r="AO104" i="14"/>
  <c r="AW104" i="14" s="1"/>
  <c r="AK104" i="14"/>
  <c r="AJ104" i="14"/>
  <c r="AH104" i="14"/>
  <c r="AG104" i="14"/>
  <c r="AF104" i="14"/>
  <c r="AC104" i="14"/>
  <c r="AB104" i="14"/>
  <c r="Z104" i="14"/>
  <c r="L104" i="14"/>
  <c r="AL104" i="14" s="1"/>
  <c r="J104" i="14"/>
  <c r="BJ102" i="14"/>
  <c r="BF102" i="14"/>
  <c r="BD102" i="14"/>
  <c r="AP102" i="14"/>
  <c r="K102" i="14" s="1"/>
  <c r="AO102" i="14"/>
  <c r="BH102" i="14" s="1"/>
  <c r="AD102" i="14" s="1"/>
  <c r="AK102" i="14"/>
  <c r="AJ102" i="14"/>
  <c r="AH102" i="14"/>
  <c r="AG102" i="14"/>
  <c r="AF102" i="14"/>
  <c r="AC102" i="14"/>
  <c r="AB102" i="14"/>
  <c r="Z102" i="14"/>
  <c r="L102" i="14"/>
  <c r="AL102" i="14" s="1"/>
  <c r="AT101" i="14"/>
  <c r="BJ98" i="14"/>
  <c r="BF98" i="14"/>
  <c r="BD98" i="14"/>
  <c r="AP98" i="14"/>
  <c r="AX98" i="14" s="1"/>
  <c r="AO98" i="14"/>
  <c r="J98" i="14" s="1"/>
  <c r="AL98" i="14"/>
  <c r="AK98" i="14"/>
  <c r="AJ98" i="14"/>
  <c r="AH98" i="14"/>
  <c r="AG98" i="14"/>
  <c r="AF98" i="14"/>
  <c r="AC98" i="14"/>
  <c r="AB98" i="14"/>
  <c r="Z98" i="14"/>
  <c r="L98" i="14"/>
  <c r="BJ95" i="14"/>
  <c r="BI95" i="14"/>
  <c r="AE95" i="14" s="1"/>
  <c r="BH95" i="14"/>
  <c r="AD95" i="14" s="1"/>
  <c r="BF95" i="14"/>
  <c r="BD95" i="14"/>
  <c r="AP95" i="14"/>
  <c r="AX95" i="14" s="1"/>
  <c r="AO95" i="14"/>
  <c r="AW95" i="14" s="1"/>
  <c r="AK95" i="14"/>
  <c r="AJ95" i="14"/>
  <c r="AH95" i="14"/>
  <c r="AG95" i="14"/>
  <c r="AF95" i="14"/>
  <c r="AC95" i="14"/>
  <c r="AB95" i="14"/>
  <c r="Z95" i="14"/>
  <c r="L95" i="14"/>
  <c r="AL95" i="14" s="1"/>
  <c r="K95" i="14"/>
  <c r="J95" i="14"/>
  <c r="BJ93" i="14"/>
  <c r="BF93" i="14"/>
  <c r="BD93" i="14"/>
  <c r="AP93" i="14"/>
  <c r="BI93" i="14" s="1"/>
  <c r="AE93" i="14" s="1"/>
  <c r="AO93" i="14"/>
  <c r="BH93" i="14" s="1"/>
  <c r="AD93" i="14" s="1"/>
  <c r="AK93" i="14"/>
  <c r="AJ93" i="14"/>
  <c r="AH93" i="14"/>
  <c r="AG93" i="14"/>
  <c r="AF93" i="14"/>
  <c r="AC93" i="14"/>
  <c r="AB93" i="14"/>
  <c r="Z93" i="14"/>
  <c r="L93" i="14"/>
  <c r="AL93" i="14" s="1"/>
  <c r="BJ91" i="14"/>
  <c r="BH91" i="14"/>
  <c r="BF91" i="14"/>
  <c r="BD91" i="14"/>
  <c r="AX91" i="14"/>
  <c r="AP91" i="14"/>
  <c r="BI91" i="14" s="1"/>
  <c r="AE91" i="14" s="1"/>
  <c r="AO91" i="14"/>
  <c r="AW91" i="14" s="1"/>
  <c r="AK91" i="14"/>
  <c r="AJ91" i="14"/>
  <c r="AH91" i="14"/>
  <c r="AG91" i="14"/>
  <c r="AF91" i="14"/>
  <c r="AD91" i="14"/>
  <c r="AC91" i="14"/>
  <c r="AB91" i="14"/>
  <c r="Z91" i="14"/>
  <c r="L91" i="14"/>
  <c r="K91" i="14"/>
  <c r="J91" i="14"/>
  <c r="BJ88" i="14"/>
  <c r="BH88" i="14"/>
  <c r="BF88" i="14"/>
  <c r="BD88" i="14"/>
  <c r="AW88" i="14"/>
  <c r="AP88" i="14"/>
  <c r="BI88" i="14" s="1"/>
  <c r="AE88" i="14" s="1"/>
  <c r="AO88" i="14"/>
  <c r="AK88" i="14"/>
  <c r="AJ88" i="14"/>
  <c r="AH88" i="14"/>
  <c r="AG88" i="14"/>
  <c r="AF88" i="14"/>
  <c r="AD88" i="14"/>
  <c r="AC88" i="14"/>
  <c r="AB88" i="14"/>
  <c r="Z88" i="14"/>
  <c r="L88" i="14"/>
  <c r="AL88" i="14" s="1"/>
  <c r="J88" i="14"/>
  <c r="BJ86" i="14"/>
  <c r="BF86" i="14"/>
  <c r="BD86" i="14"/>
  <c r="AP86" i="14"/>
  <c r="BI86" i="14" s="1"/>
  <c r="AE86" i="14" s="1"/>
  <c r="AO86" i="14"/>
  <c r="BH86" i="14" s="1"/>
  <c r="AD86" i="14" s="1"/>
  <c r="AK86" i="14"/>
  <c r="AT85" i="14" s="1"/>
  <c r="AJ86" i="14"/>
  <c r="AS85" i="14" s="1"/>
  <c r="AH86" i="14"/>
  <c r="AG86" i="14"/>
  <c r="AF86" i="14"/>
  <c r="AC86" i="14"/>
  <c r="AB86" i="14"/>
  <c r="Z86" i="14"/>
  <c r="L86" i="14"/>
  <c r="AL86" i="14" s="1"/>
  <c r="K86" i="14"/>
  <c r="J86" i="14"/>
  <c r="J85" i="14" s="1"/>
  <c r="BJ83" i="14"/>
  <c r="BF83" i="14"/>
  <c r="BD83" i="14"/>
  <c r="AP83" i="14"/>
  <c r="BI83" i="14" s="1"/>
  <c r="AE83" i="14" s="1"/>
  <c r="AO83" i="14"/>
  <c r="BH83" i="14" s="1"/>
  <c r="AD83" i="14" s="1"/>
  <c r="AK83" i="14"/>
  <c r="AJ83" i="14"/>
  <c r="AH83" i="14"/>
  <c r="AG83" i="14"/>
  <c r="AF83" i="14"/>
  <c r="AC83" i="14"/>
  <c r="AB83" i="14"/>
  <c r="Z83" i="14"/>
  <c r="L83" i="14"/>
  <c r="AL83" i="14" s="1"/>
  <c r="BJ81" i="14"/>
  <c r="BH81" i="14"/>
  <c r="AD81" i="14" s="1"/>
  <c r="BF81" i="14"/>
  <c r="BD81" i="14"/>
  <c r="AX81" i="14"/>
  <c r="AP81" i="14"/>
  <c r="BI81" i="14" s="1"/>
  <c r="AE81" i="14" s="1"/>
  <c r="AO81" i="14"/>
  <c r="AW81" i="14" s="1"/>
  <c r="AK81" i="14"/>
  <c r="AJ81" i="14"/>
  <c r="AH81" i="14"/>
  <c r="AG81" i="14"/>
  <c r="AF81" i="14"/>
  <c r="AC81" i="14"/>
  <c r="AB81" i="14"/>
  <c r="Z81" i="14"/>
  <c r="L81" i="14"/>
  <c r="AL81" i="14" s="1"/>
  <c r="K81" i="14"/>
  <c r="J81" i="14"/>
  <c r="BJ79" i="14"/>
  <c r="BF79" i="14"/>
  <c r="BD79" i="14"/>
  <c r="AP79" i="14"/>
  <c r="BI79" i="14" s="1"/>
  <c r="AE79" i="14" s="1"/>
  <c r="AO79" i="14"/>
  <c r="BH79" i="14" s="1"/>
  <c r="AD79" i="14" s="1"/>
  <c r="AK79" i="14"/>
  <c r="AJ79" i="14"/>
  <c r="AH79" i="14"/>
  <c r="AG79" i="14"/>
  <c r="AF79" i="14"/>
  <c r="AC79" i="14"/>
  <c r="AB79" i="14"/>
  <c r="Z79" i="14"/>
  <c r="L79" i="14"/>
  <c r="AL79" i="14" s="1"/>
  <c r="BJ77" i="14"/>
  <c r="BF77" i="14"/>
  <c r="BD77" i="14"/>
  <c r="AX77" i="14"/>
  <c r="AP77" i="14"/>
  <c r="K77" i="14" s="1"/>
  <c r="AO77" i="14"/>
  <c r="J77" i="14" s="1"/>
  <c r="AK77" i="14"/>
  <c r="AJ77" i="14"/>
  <c r="AH77" i="14"/>
  <c r="AG77" i="14"/>
  <c r="AF77" i="14"/>
  <c r="AC77" i="14"/>
  <c r="AB77" i="14"/>
  <c r="Z77" i="14"/>
  <c r="L77" i="14"/>
  <c r="AL77" i="14" s="1"/>
  <c r="BJ75" i="14"/>
  <c r="BF75" i="14"/>
  <c r="BD75" i="14"/>
  <c r="AP75" i="14"/>
  <c r="BI75" i="14" s="1"/>
  <c r="AE75" i="14" s="1"/>
  <c r="AO75" i="14"/>
  <c r="J75" i="14" s="1"/>
  <c r="AK75" i="14"/>
  <c r="AJ75" i="14"/>
  <c r="AH75" i="14"/>
  <c r="AG75" i="14"/>
  <c r="AF75" i="14"/>
  <c r="AC75" i="14"/>
  <c r="AB75" i="14"/>
  <c r="Z75" i="14"/>
  <c r="L75" i="14"/>
  <c r="AL75" i="14" s="1"/>
  <c r="K75" i="14"/>
  <c r="BJ73" i="14"/>
  <c r="BI73" i="14"/>
  <c r="AE73" i="14" s="1"/>
  <c r="BH73" i="14"/>
  <c r="AD73" i="14" s="1"/>
  <c r="BF73" i="14"/>
  <c r="BD73" i="14"/>
  <c r="AP73" i="14"/>
  <c r="AX73" i="14" s="1"/>
  <c r="AO73" i="14"/>
  <c r="J73" i="14" s="1"/>
  <c r="AK73" i="14"/>
  <c r="AJ73" i="14"/>
  <c r="AH73" i="14"/>
  <c r="AG73" i="14"/>
  <c r="AF73" i="14"/>
  <c r="AC73" i="14"/>
  <c r="AB73" i="14"/>
  <c r="Z73" i="14"/>
  <c r="L73" i="14"/>
  <c r="AL73" i="14" s="1"/>
  <c r="K73" i="14"/>
  <c r="BJ71" i="14"/>
  <c r="BF71" i="14"/>
  <c r="BD71" i="14"/>
  <c r="AP71" i="14"/>
  <c r="K71" i="14" s="1"/>
  <c r="AO71" i="14"/>
  <c r="AW71" i="14" s="1"/>
  <c r="AK71" i="14"/>
  <c r="AJ71" i="14"/>
  <c r="AH71" i="14"/>
  <c r="AE71" i="14"/>
  <c r="AD71" i="14"/>
  <c r="AC71" i="14"/>
  <c r="AB71" i="14"/>
  <c r="Z71" i="14"/>
  <c r="L71" i="14"/>
  <c r="AL71" i="14" s="1"/>
  <c r="BJ69" i="14"/>
  <c r="BF69" i="14"/>
  <c r="BD69" i="14"/>
  <c r="AP69" i="14"/>
  <c r="K69" i="14" s="1"/>
  <c r="AO69" i="14"/>
  <c r="BH69" i="14" s="1"/>
  <c r="AF69" i="14" s="1"/>
  <c r="AK69" i="14"/>
  <c r="AJ69" i="14"/>
  <c r="AH69" i="14"/>
  <c r="AE69" i="14"/>
  <c r="AD69" i="14"/>
  <c r="AC69" i="14"/>
  <c r="AB69" i="14"/>
  <c r="Z69" i="14"/>
  <c r="L69" i="14"/>
  <c r="AL69" i="14" s="1"/>
  <c r="BJ67" i="14"/>
  <c r="BI67" i="14"/>
  <c r="AG67" i="14" s="1"/>
  <c r="BH67" i="14"/>
  <c r="BF67" i="14"/>
  <c r="BD67" i="14"/>
  <c r="AX67" i="14"/>
  <c r="AW67" i="14"/>
  <c r="AP67" i="14"/>
  <c r="AO67" i="14"/>
  <c r="AK67" i="14"/>
  <c r="AJ67" i="14"/>
  <c r="AH67" i="14"/>
  <c r="AF67" i="14"/>
  <c r="AE67" i="14"/>
  <c r="AD67" i="14"/>
  <c r="AC67" i="14"/>
  <c r="AB67" i="14"/>
  <c r="Z67" i="14"/>
  <c r="L67" i="14"/>
  <c r="AL67" i="14" s="1"/>
  <c r="K67" i="14"/>
  <c r="J67" i="14"/>
  <c r="BJ65" i="14"/>
  <c r="BF65" i="14"/>
  <c r="BD65" i="14"/>
  <c r="AP65" i="14"/>
  <c r="BI65" i="14" s="1"/>
  <c r="AE65" i="14" s="1"/>
  <c r="AO65" i="14"/>
  <c r="BH65" i="14" s="1"/>
  <c r="AD65" i="14" s="1"/>
  <c r="AK65" i="14"/>
  <c r="AJ65" i="14"/>
  <c r="AS64" i="14" s="1"/>
  <c r="AH65" i="14"/>
  <c r="AG65" i="14"/>
  <c r="AF65" i="14"/>
  <c r="AC65" i="14"/>
  <c r="AB65" i="14"/>
  <c r="Z65" i="14"/>
  <c r="L65" i="14"/>
  <c r="AL65" i="14" s="1"/>
  <c r="K65" i="14"/>
  <c r="BJ62" i="14"/>
  <c r="BF62" i="14"/>
  <c r="BD62" i="14"/>
  <c r="AP62" i="14"/>
  <c r="K62" i="14" s="1"/>
  <c r="AO62" i="14"/>
  <c r="BH62" i="14" s="1"/>
  <c r="AD62" i="14" s="1"/>
  <c r="AK62" i="14"/>
  <c r="AT51" i="14" s="1"/>
  <c r="AJ62" i="14"/>
  <c r="AH62" i="14"/>
  <c r="AG62" i="14"/>
  <c r="AF62" i="14"/>
  <c r="AC62" i="14"/>
  <c r="AB62" i="14"/>
  <c r="Z62" i="14"/>
  <c r="L62" i="14"/>
  <c r="AL62" i="14" s="1"/>
  <c r="BJ60" i="14"/>
  <c r="BH60" i="14"/>
  <c r="AD60" i="14" s="1"/>
  <c r="BF60" i="14"/>
  <c r="BD60" i="14"/>
  <c r="AX60" i="14"/>
  <c r="AP60" i="14"/>
  <c r="BI60" i="14" s="1"/>
  <c r="AE60" i="14" s="1"/>
  <c r="AO60" i="14"/>
  <c r="AW60" i="14" s="1"/>
  <c r="AK60" i="14"/>
  <c r="AJ60" i="14"/>
  <c r="AH60" i="14"/>
  <c r="AG60" i="14"/>
  <c r="AF60" i="14"/>
  <c r="AC60" i="14"/>
  <c r="AB60" i="14"/>
  <c r="Z60" i="14"/>
  <c r="L60" i="14"/>
  <c r="AL60" i="14" s="1"/>
  <c r="K60" i="14"/>
  <c r="J60" i="14"/>
  <c r="BJ57" i="14"/>
  <c r="BF57" i="14"/>
  <c r="BD57" i="14"/>
  <c r="AP57" i="14"/>
  <c r="BI57" i="14" s="1"/>
  <c r="AE57" i="14" s="1"/>
  <c r="AO57" i="14"/>
  <c r="BH57" i="14" s="1"/>
  <c r="AD57" i="14" s="1"/>
  <c r="AK57" i="14"/>
  <c r="AJ57" i="14"/>
  <c r="AH57" i="14"/>
  <c r="AG57" i="14"/>
  <c r="AF57" i="14"/>
  <c r="AC57" i="14"/>
  <c r="AB57" i="14"/>
  <c r="Z57" i="14"/>
  <c r="L57" i="14"/>
  <c r="AL57" i="14" s="1"/>
  <c r="BJ54" i="14"/>
  <c r="BF54" i="14"/>
  <c r="BD54" i="14"/>
  <c r="AX54" i="14"/>
  <c r="AP54" i="14"/>
  <c r="K54" i="14" s="1"/>
  <c r="AO54" i="14"/>
  <c r="J54" i="14" s="1"/>
  <c r="AK54" i="14"/>
  <c r="AJ54" i="14"/>
  <c r="AS51" i="14" s="1"/>
  <c r="AH54" i="14"/>
  <c r="AG54" i="14"/>
  <c r="AF54" i="14"/>
  <c r="AC54" i="14"/>
  <c r="AB54" i="14"/>
  <c r="Z54" i="14"/>
  <c r="L54" i="14"/>
  <c r="AL54" i="14" s="1"/>
  <c r="BJ52" i="14"/>
  <c r="BF52" i="14"/>
  <c r="BD52" i="14"/>
  <c r="AP52" i="14"/>
  <c r="BI52" i="14" s="1"/>
  <c r="AE52" i="14" s="1"/>
  <c r="AO52" i="14"/>
  <c r="J52" i="14" s="1"/>
  <c r="AK52" i="14"/>
  <c r="AJ52" i="14"/>
  <c r="AH52" i="14"/>
  <c r="AG52" i="14"/>
  <c r="AF52" i="14"/>
  <c r="AC52" i="14"/>
  <c r="AB52" i="14"/>
  <c r="Z52" i="14"/>
  <c r="L52" i="14"/>
  <c r="K52" i="14"/>
  <c r="BJ49" i="14"/>
  <c r="Z49" i="14" s="1"/>
  <c r="BI49" i="14"/>
  <c r="BF49" i="14"/>
  <c r="BD49" i="14"/>
  <c r="AP49" i="14"/>
  <c r="K49" i="14" s="1"/>
  <c r="AO49" i="14"/>
  <c r="BH49" i="14" s="1"/>
  <c r="AK49" i="14"/>
  <c r="AJ49" i="14"/>
  <c r="AH49" i="14"/>
  <c r="AG49" i="14"/>
  <c r="AF49" i="14"/>
  <c r="AE49" i="14"/>
  <c r="AD49" i="14"/>
  <c r="AC49" i="14"/>
  <c r="AB49" i="14"/>
  <c r="L49" i="14"/>
  <c r="AL49" i="14" s="1"/>
  <c r="BJ47" i="14"/>
  <c r="BH47" i="14"/>
  <c r="AF47" i="14" s="1"/>
  <c r="BF47" i="14"/>
  <c r="BD47" i="14"/>
  <c r="AP47" i="14"/>
  <c r="K47" i="14" s="1"/>
  <c r="AO47" i="14"/>
  <c r="AW47" i="14" s="1"/>
  <c r="AK47" i="14"/>
  <c r="AJ47" i="14"/>
  <c r="AH47" i="14"/>
  <c r="AE47" i="14"/>
  <c r="AD47" i="14"/>
  <c r="AC47" i="14"/>
  <c r="AB47" i="14"/>
  <c r="Z47" i="14"/>
  <c r="L47" i="14"/>
  <c r="AL47" i="14" s="1"/>
  <c r="J47" i="14"/>
  <c r="BJ45" i="14"/>
  <c r="BF45" i="14"/>
  <c r="BD45" i="14"/>
  <c r="AP45" i="14"/>
  <c r="K45" i="14" s="1"/>
  <c r="AO45" i="14"/>
  <c r="J45" i="14" s="1"/>
  <c r="AK45" i="14"/>
  <c r="AJ45" i="14"/>
  <c r="AH45" i="14"/>
  <c r="AE45" i="14"/>
  <c r="AD45" i="14"/>
  <c r="AC45" i="14"/>
  <c r="AB45" i="14"/>
  <c r="Z45" i="14"/>
  <c r="L45" i="14"/>
  <c r="AL45" i="14" s="1"/>
  <c r="BJ43" i="14"/>
  <c r="BI43" i="14"/>
  <c r="AE43" i="14" s="1"/>
  <c r="BF43" i="14"/>
  <c r="BD43" i="14"/>
  <c r="AX43" i="14"/>
  <c r="AP43" i="14"/>
  <c r="AO43" i="14"/>
  <c r="J43" i="14" s="1"/>
  <c r="AK43" i="14"/>
  <c r="AJ43" i="14"/>
  <c r="AH43" i="14"/>
  <c r="AG43" i="14"/>
  <c r="AF43" i="14"/>
  <c r="AC43" i="14"/>
  <c r="AB43" i="14"/>
  <c r="Z43" i="14"/>
  <c r="L43" i="14"/>
  <c r="AL43" i="14" s="1"/>
  <c r="K43" i="14"/>
  <c r="BJ41" i="14"/>
  <c r="BI41" i="14"/>
  <c r="AE41" i="14" s="1"/>
  <c r="BF41" i="14"/>
  <c r="BD41" i="14"/>
  <c r="AP41" i="14"/>
  <c r="AX41" i="14" s="1"/>
  <c r="AO41" i="14"/>
  <c r="BH41" i="14" s="1"/>
  <c r="AD41" i="14" s="1"/>
  <c r="AL41" i="14"/>
  <c r="AK41" i="14"/>
  <c r="AJ41" i="14"/>
  <c r="AH41" i="14"/>
  <c r="AG41" i="14"/>
  <c r="AF41" i="14"/>
  <c r="AC41" i="14"/>
  <c r="AB41" i="14"/>
  <c r="Z41" i="14"/>
  <c r="L41" i="14"/>
  <c r="BJ39" i="14"/>
  <c r="BF39" i="14"/>
  <c r="BD39" i="14"/>
  <c r="AP39" i="14"/>
  <c r="BI39" i="14" s="1"/>
  <c r="AE39" i="14" s="1"/>
  <c r="AO39" i="14"/>
  <c r="BH39" i="14" s="1"/>
  <c r="AD39" i="14" s="1"/>
  <c r="AK39" i="14"/>
  <c r="AJ39" i="14"/>
  <c r="AH39" i="14"/>
  <c r="AG39" i="14"/>
  <c r="AF39" i="14"/>
  <c r="AC39" i="14"/>
  <c r="AB39" i="14"/>
  <c r="Z39" i="14"/>
  <c r="L39" i="14"/>
  <c r="AL39" i="14" s="1"/>
  <c r="J39" i="14"/>
  <c r="BJ38" i="14"/>
  <c r="BI38" i="14"/>
  <c r="AE38" i="14" s="1"/>
  <c r="BH38" i="14"/>
  <c r="AD38" i="14" s="1"/>
  <c r="BF38" i="14"/>
  <c r="BD38" i="14"/>
  <c r="AP38" i="14"/>
  <c r="K38" i="14" s="1"/>
  <c r="AO38" i="14"/>
  <c r="J38" i="14" s="1"/>
  <c r="AK38" i="14"/>
  <c r="AJ38" i="14"/>
  <c r="AH38" i="14"/>
  <c r="AG38" i="14"/>
  <c r="AF38" i="14"/>
  <c r="AC38" i="14"/>
  <c r="AB38" i="14"/>
  <c r="Z38" i="14"/>
  <c r="L38" i="14"/>
  <c r="BJ35" i="14"/>
  <c r="BI35" i="14"/>
  <c r="AE35" i="14" s="1"/>
  <c r="BH35" i="14"/>
  <c r="AD35" i="14" s="1"/>
  <c r="BF35" i="14"/>
  <c r="BD35" i="14"/>
  <c r="AX35" i="14"/>
  <c r="AP35" i="14"/>
  <c r="AO35" i="14"/>
  <c r="AW35" i="14" s="1"/>
  <c r="BC35" i="14" s="1"/>
  <c r="AK35" i="14"/>
  <c r="AJ35" i="14"/>
  <c r="AH35" i="14"/>
  <c r="AG35" i="14"/>
  <c r="AF35" i="14"/>
  <c r="AC35" i="14"/>
  <c r="AB35" i="14"/>
  <c r="Z35" i="14"/>
  <c r="L35" i="14"/>
  <c r="AL35" i="14" s="1"/>
  <c r="K35" i="14"/>
  <c r="J35" i="14"/>
  <c r="BJ33" i="14"/>
  <c r="BF33" i="14"/>
  <c r="BD33" i="14"/>
  <c r="AP33" i="14"/>
  <c r="BI33" i="14" s="1"/>
  <c r="AE33" i="14" s="1"/>
  <c r="AO33" i="14"/>
  <c r="BH33" i="14" s="1"/>
  <c r="AD33" i="14" s="1"/>
  <c r="AL33" i="14"/>
  <c r="AK33" i="14"/>
  <c r="AJ33" i="14"/>
  <c r="AH33" i="14"/>
  <c r="AG33" i="14"/>
  <c r="AF33" i="14"/>
  <c r="AC33" i="14"/>
  <c r="AB33" i="14"/>
  <c r="Z33" i="14"/>
  <c r="L33" i="14"/>
  <c r="BJ31" i="14"/>
  <c r="BI31" i="14"/>
  <c r="AE31" i="14" s="1"/>
  <c r="BH31" i="14"/>
  <c r="AD31" i="14" s="1"/>
  <c r="BF31" i="14"/>
  <c r="BD31" i="14"/>
  <c r="AP31" i="14"/>
  <c r="AX31" i="14" s="1"/>
  <c r="AO31" i="14"/>
  <c r="J31" i="14" s="1"/>
  <c r="AK31" i="14"/>
  <c r="AJ31" i="14"/>
  <c r="AH31" i="14"/>
  <c r="AG31" i="14"/>
  <c r="AF31" i="14"/>
  <c r="AC31" i="14"/>
  <c r="AB31" i="14"/>
  <c r="Z31" i="14"/>
  <c r="L31" i="14"/>
  <c r="AL31" i="14" s="1"/>
  <c r="K31" i="14"/>
  <c r="BJ29" i="14"/>
  <c r="BF29" i="14"/>
  <c r="BD29" i="14"/>
  <c r="AW29" i="14"/>
  <c r="AP29" i="14"/>
  <c r="BI29" i="14" s="1"/>
  <c r="AE29" i="14" s="1"/>
  <c r="AO29" i="14"/>
  <c r="BH29" i="14" s="1"/>
  <c r="AD29" i="14" s="1"/>
  <c r="AK29" i="14"/>
  <c r="AJ29" i="14"/>
  <c r="AH29" i="14"/>
  <c r="AG29" i="14"/>
  <c r="AF29" i="14"/>
  <c r="AC29" i="14"/>
  <c r="AB29" i="14"/>
  <c r="Z29" i="14"/>
  <c r="L29" i="14"/>
  <c r="AL29" i="14" s="1"/>
  <c r="J29" i="14"/>
  <c r="BJ28" i="14"/>
  <c r="BH28" i="14"/>
  <c r="AD28" i="14" s="1"/>
  <c r="BF28" i="14"/>
  <c r="BD28" i="14"/>
  <c r="AX28" i="14"/>
  <c r="AP28" i="14"/>
  <c r="K28" i="14" s="1"/>
  <c r="AO28" i="14"/>
  <c r="AW28" i="14" s="1"/>
  <c r="AK28" i="14"/>
  <c r="AJ28" i="14"/>
  <c r="AH28" i="14"/>
  <c r="AG28" i="14"/>
  <c r="AF28" i="14"/>
  <c r="AC28" i="14"/>
  <c r="AB28" i="14"/>
  <c r="Z28" i="14"/>
  <c r="L28" i="14"/>
  <c r="AL28" i="14" s="1"/>
  <c r="J28" i="14"/>
  <c r="BJ24" i="14"/>
  <c r="BF24" i="14"/>
  <c r="BD24" i="14"/>
  <c r="AP24" i="14"/>
  <c r="K24" i="14" s="1"/>
  <c r="AO24" i="14"/>
  <c r="J24" i="14" s="1"/>
  <c r="AK24" i="14"/>
  <c r="AJ24" i="14"/>
  <c r="AH24" i="14"/>
  <c r="AG24" i="14"/>
  <c r="AF24" i="14"/>
  <c r="AC24" i="14"/>
  <c r="AB24" i="14"/>
  <c r="Z24" i="14"/>
  <c r="L24" i="14"/>
  <c r="AL24" i="14" s="1"/>
  <c r="BJ21" i="14"/>
  <c r="BF21" i="14"/>
  <c r="BD21" i="14"/>
  <c r="AP21" i="14"/>
  <c r="BI21" i="14" s="1"/>
  <c r="AE21" i="14" s="1"/>
  <c r="AO21" i="14"/>
  <c r="J21" i="14" s="1"/>
  <c r="AK21" i="14"/>
  <c r="AJ21" i="14"/>
  <c r="AH21" i="14"/>
  <c r="AG21" i="14"/>
  <c r="AF21" i="14"/>
  <c r="AC21" i="14"/>
  <c r="AB21" i="14"/>
  <c r="Z21" i="14"/>
  <c r="L21" i="14"/>
  <c r="AL21" i="14" s="1"/>
  <c r="BJ18" i="14"/>
  <c r="BH18" i="14"/>
  <c r="AD18" i="14" s="1"/>
  <c r="BF18" i="14"/>
  <c r="BD18" i="14"/>
  <c r="AW18" i="14"/>
  <c r="BC18" i="14" s="1"/>
  <c r="AP18" i="14"/>
  <c r="AX18" i="14" s="1"/>
  <c r="AO18" i="14"/>
  <c r="AK18" i="14"/>
  <c r="AJ18" i="14"/>
  <c r="AS17" i="14" s="1"/>
  <c r="AH18" i="14"/>
  <c r="AG18" i="14"/>
  <c r="AF18" i="14"/>
  <c r="AC18" i="14"/>
  <c r="AB18" i="14"/>
  <c r="Z18" i="14"/>
  <c r="L18" i="14"/>
  <c r="L17" i="14" s="1"/>
  <c r="K18" i="14"/>
  <c r="J18" i="14"/>
  <c r="BJ15" i="14"/>
  <c r="BF15" i="14"/>
  <c r="BD15" i="14"/>
  <c r="AP15" i="14"/>
  <c r="K15" i="14" s="1"/>
  <c r="AO15" i="14"/>
  <c r="AW15" i="14" s="1"/>
  <c r="AK15" i="14"/>
  <c r="AJ15" i="14"/>
  <c r="AH15" i="14"/>
  <c r="AG15" i="14"/>
  <c r="AF15" i="14"/>
  <c r="AE15" i="14"/>
  <c r="AD15" i="14"/>
  <c r="Z15" i="14"/>
  <c r="L15" i="14"/>
  <c r="AL15" i="14" s="1"/>
  <c r="BJ13" i="14"/>
  <c r="BF13" i="14"/>
  <c r="BD13" i="14"/>
  <c r="AP13" i="14"/>
  <c r="K13" i="14" s="1"/>
  <c r="AO13" i="14"/>
  <c r="J13" i="14" s="1"/>
  <c r="AK13" i="14"/>
  <c r="AJ13" i="14"/>
  <c r="AH13" i="14"/>
  <c r="AG13" i="14"/>
  <c r="AF13" i="14"/>
  <c r="AE13" i="14"/>
  <c r="AD13" i="14"/>
  <c r="Z13" i="14"/>
  <c r="L13" i="14"/>
  <c r="L12" i="14" s="1"/>
  <c r="AV60" i="14" l="1"/>
  <c r="BC60" i="14"/>
  <c r="AV91" i="14"/>
  <c r="BC91" i="14"/>
  <c r="AV81" i="14"/>
  <c r="BC81" i="14"/>
  <c r="AV114" i="14"/>
  <c r="BC114" i="14"/>
  <c r="AT37" i="14"/>
  <c r="AX29" i="14"/>
  <c r="AW79" i="14"/>
  <c r="AV79" i="14" s="1"/>
  <c r="BC155" i="14"/>
  <c r="J27" i="14"/>
  <c r="AW49" i="14"/>
  <c r="AX57" i="14"/>
  <c r="AX79" i="14"/>
  <c r="BH15" i="14"/>
  <c r="AB15" i="14" s="1"/>
  <c r="AT17" i="14"/>
  <c r="BI18" i="14"/>
  <c r="AE18" i="14" s="1"/>
  <c r="AT27" i="14"/>
  <c r="AW38" i="14"/>
  <c r="J41" i="14"/>
  <c r="AW41" i="14"/>
  <c r="J49" i="14"/>
  <c r="AX49" i="14"/>
  <c r="L51" i="14"/>
  <c r="J57" i="14"/>
  <c r="J51" i="14" s="1"/>
  <c r="BH71" i="14"/>
  <c r="AF71" i="14" s="1"/>
  <c r="J79" i="14"/>
  <c r="AU85" i="14"/>
  <c r="AT90" i="14"/>
  <c r="AX108" i="14"/>
  <c r="AW110" i="14"/>
  <c r="K112" i="14"/>
  <c r="BI114" i="14"/>
  <c r="AE114" i="14" s="1"/>
  <c r="K120" i="14"/>
  <c r="AL138" i="14"/>
  <c r="AU137" i="14" s="1"/>
  <c r="AX140" i="14"/>
  <c r="K164" i="14"/>
  <c r="BI164" i="14"/>
  <c r="AC164" i="14" s="1"/>
  <c r="J12" i="14"/>
  <c r="J17" i="14"/>
  <c r="AX15" i="14"/>
  <c r="BC15" i="14" s="1"/>
  <c r="L27" i="14"/>
  <c r="L101" i="14"/>
  <c r="AX21" i="14"/>
  <c r="AW24" i="14"/>
  <c r="AW57" i="14"/>
  <c r="AV57" i="14" s="1"/>
  <c r="AX88" i="14"/>
  <c r="AV88" i="14" s="1"/>
  <c r="AX112" i="14"/>
  <c r="AV112" i="14" s="1"/>
  <c r="K51" i="14"/>
  <c r="K106" i="14"/>
  <c r="J15" i="14"/>
  <c r="AS12" i="14"/>
  <c r="AL18" i="14"/>
  <c r="AU17" i="14" s="1"/>
  <c r="K29" i="14"/>
  <c r="AW31" i="14"/>
  <c r="J33" i="14"/>
  <c r="AX38" i="14"/>
  <c r="K41" i="14"/>
  <c r="K57" i="14"/>
  <c r="AW65" i="14"/>
  <c r="J71" i="14"/>
  <c r="AW73" i="14"/>
  <c r="BC73" i="14" s="1"/>
  <c r="K79" i="14"/>
  <c r="K98" i="14"/>
  <c r="BH106" i="14"/>
  <c r="AD106" i="14" s="1"/>
  <c r="AX110" i="14"/>
  <c r="BI120" i="14"/>
  <c r="AE120" i="14" s="1"/>
  <c r="BH125" i="14"/>
  <c r="AB125" i="14" s="1"/>
  <c r="AW128" i="14"/>
  <c r="J140" i="14"/>
  <c r="BI148" i="14"/>
  <c r="AG148" i="14" s="1"/>
  <c r="AV29" i="14"/>
  <c r="BC88" i="14"/>
  <c r="J106" i="14"/>
  <c r="K124" i="14"/>
  <c r="AW150" i="14"/>
  <c r="AX24" i="14"/>
  <c r="AW33" i="14"/>
  <c r="AS37" i="14"/>
  <c r="AU64" i="14"/>
  <c r="K88" i="14"/>
  <c r="K85" i="14" s="1"/>
  <c r="AW140" i="14"/>
  <c r="BC140" i="14" s="1"/>
  <c r="AX150" i="14"/>
  <c r="AT12" i="14"/>
  <c r="K21" i="14"/>
  <c r="K17" i="14" s="1"/>
  <c r="K33" i="14"/>
  <c r="K27" i="14" s="1"/>
  <c r="AW54" i="14"/>
  <c r="AW77" i="14"/>
  <c r="AW86" i="14"/>
  <c r="AS90" i="14"/>
  <c r="BI98" i="14"/>
  <c r="AE98" i="14" s="1"/>
  <c r="BI106" i="14"/>
  <c r="AE106" i="14" s="1"/>
  <c r="J116" i="14"/>
  <c r="J125" i="14"/>
  <c r="J124" i="14" s="1"/>
  <c r="AL136" i="14"/>
  <c r="AU135" i="14" s="1"/>
  <c r="K148" i="14"/>
  <c r="AX152" i="14"/>
  <c r="BC152" i="14" s="1"/>
  <c r="AS101" i="14"/>
  <c r="AT64" i="14"/>
  <c r="L90" i="14"/>
  <c r="AS27" i="14"/>
  <c r="BC29" i="14"/>
  <c r="BI24" i="14"/>
  <c r="AE24" i="14" s="1"/>
  <c r="L37" i="14"/>
  <c r="AX47" i="14"/>
  <c r="BC47" i="14" s="1"/>
  <c r="AX52" i="14"/>
  <c r="J62" i="14"/>
  <c r="J65" i="14"/>
  <c r="BC67" i="14"/>
  <c r="AX75" i="14"/>
  <c r="J83" i="14"/>
  <c r="J93" i="14"/>
  <c r="L124" i="14"/>
  <c r="AS139" i="14"/>
  <c r="BC104" i="14"/>
  <c r="AV104" i="14"/>
  <c r="AU27" i="14"/>
  <c r="K12" i="14"/>
  <c r="AV95" i="14"/>
  <c r="AU139" i="14"/>
  <c r="BC118" i="14"/>
  <c r="BC161" i="14"/>
  <c r="AV28" i="14"/>
  <c r="BC28" i="14"/>
  <c r="AV47" i="14"/>
  <c r="BC41" i="14"/>
  <c r="BC33" i="14"/>
  <c r="J90" i="14"/>
  <c r="J37" i="14"/>
  <c r="BC128" i="14"/>
  <c r="AV138" i="14"/>
  <c r="BH43" i="14"/>
  <c r="AD43" i="14" s="1"/>
  <c r="BI102" i="14"/>
  <c r="AE102" i="14" s="1"/>
  <c r="BI142" i="14"/>
  <c r="AG142" i="14" s="1"/>
  <c r="BH164" i="14"/>
  <c r="AB164" i="14" s="1"/>
  <c r="AL38" i="14"/>
  <c r="AU37" i="14" s="1"/>
  <c r="AL91" i="14"/>
  <c r="AU90" i="14" s="1"/>
  <c r="L139" i="14"/>
  <c r="AV18" i="14"/>
  <c r="AW43" i="14"/>
  <c r="AX69" i="14"/>
  <c r="AV73" i="14"/>
  <c r="AW98" i="14"/>
  <c r="AX102" i="14"/>
  <c r="AV106" i="14"/>
  <c r="AW120" i="14"/>
  <c r="AV128" i="14"/>
  <c r="AX142" i="14"/>
  <c r="AV146" i="14"/>
  <c r="AW164" i="14"/>
  <c r="AV33" i="14"/>
  <c r="AV41" i="14"/>
  <c r="AL52" i="14"/>
  <c r="AU51" i="14" s="1"/>
  <c r="AL108" i="14"/>
  <c r="AU101" i="14" s="1"/>
  <c r="AV118" i="14"/>
  <c r="AV161" i="14"/>
  <c r="AL13" i="14"/>
  <c r="AU12" i="14" s="1"/>
  <c r="AV35" i="14"/>
  <c r="AV67" i="14"/>
  <c r="BI69" i="14"/>
  <c r="AG69" i="14" s="1"/>
  <c r="BH98" i="14"/>
  <c r="AD98" i="14" s="1"/>
  <c r="BI62" i="14"/>
  <c r="AE62" i="14" s="1"/>
  <c r="BI13" i="14"/>
  <c r="AC13" i="14" s="1"/>
  <c r="BH21" i="14"/>
  <c r="AD21" i="14" s="1"/>
  <c r="AX39" i="14"/>
  <c r="BI45" i="14"/>
  <c r="AG45" i="14" s="1"/>
  <c r="BH52" i="14"/>
  <c r="AD52" i="14" s="1"/>
  <c r="AX62" i="14"/>
  <c r="AW69" i="14"/>
  <c r="BH75" i="14"/>
  <c r="AD75" i="14" s="1"/>
  <c r="AX83" i="14"/>
  <c r="AX93" i="14"/>
  <c r="AW102" i="14"/>
  <c r="BH108" i="14"/>
  <c r="AD108" i="14" s="1"/>
  <c r="AX116" i="14"/>
  <c r="J120" i="14"/>
  <c r="BI122" i="14"/>
  <c r="AE122" i="14" s="1"/>
  <c r="BH131" i="14"/>
  <c r="AB131" i="14" s="1"/>
  <c r="BI134" i="14"/>
  <c r="AW142" i="14"/>
  <c r="BH148" i="14"/>
  <c r="AF148" i="14" s="1"/>
  <c r="AX158" i="14"/>
  <c r="BI167" i="14"/>
  <c r="AG167" i="14" s="1"/>
  <c r="BH13" i="14"/>
  <c r="AB13" i="14" s="1"/>
  <c r="AX33" i="14"/>
  <c r="K39" i="14"/>
  <c r="AW39" i="14"/>
  <c r="BH45" i="14"/>
  <c r="AF45" i="14" s="1"/>
  <c r="BC57" i="14"/>
  <c r="AW62" i="14"/>
  <c r="AX65" i="14"/>
  <c r="BC65" i="14" s="1"/>
  <c r="J69" i="14"/>
  <c r="BI71" i="14"/>
  <c r="AG71" i="14" s="1"/>
  <c r="BC79" i="14"/>
  <c r="K83" i="14"/>
  <c r="K64" i="14" s="1"/>
  <c r="AW83" i="14"/>
  <c r="AX86" i="14"/>
  <c r="K93" i="14"/>
  <c r="K90" i="14" s="1"/>
  <c r="AW93" i="14"/>
  <c r="J102" i="14"/>
  <c r="BI104" i="14"/>
  <c r="AE104" i="14" s="1"/>
  <c r="K116" i="14"/>
  <c r="AW116" i="14"/>
  <c r="BH122" i="14"/>
  <c r="AD122" i="14" s="1"/>
  <c r="BI125" i="14"/>
  <c r="AC125" i="14" s="1"/>
  <c r="BH134" i="14"/>
  <c r="BI136" i="14"/>
  <c r="J142" i="14"/>
  <c r="J139" i="14" s="1"/>
  <c r="BI144" i="14"/>
  <c r="AG144" i="14" s="1"/>
  <c r="K158" i="14"/>
  <c r="AW158" i="14"/>
  <c r="BH167" i="14"/>
  <c r="AF167" i="14" s="1"/>
  <c r="AX13" i="14"/>
  <c r="AW21" i="14"/>
  <c r="AX45" i="14"/>
  <c r="AW52" i="14"/>
  <c r="AW75" i="14"/>
  <c r="AW108" i="14"/>
  <c r="AX122" i="14"/>
  <c r="AW131" i="14"/>
  <c r="AX134" i="14"/>
  <c r="AW148" i="14"/>
  <c r="AX167" i="14"/>
  <c r="AW13" i="14"/>
  <c r="AW45" i="14"/>
  <c r="BI54" i="14"/>
  <c r="AE54" i="14" s="1"/>
  <c r="AX71" i="14"/>
  <c r="AV71" i="14" s="1"/>
  <c r="BI77" i="14"/>
  <c r="AE77" i="14" s="1"/>
  <c r="BC95" i="14"/>
  <c r="AX104" i="14"/>
  <c r="BI110" i="14"/>
  <c r="AE110" i="14" s="1"/>
  <c r="AW122" i="14"/>
  <c r="AX125" i="14"/>
  <c r="AV125" i="14" s="1"/>
  <c r="AW134" i="14"/>
  <c r="AX136" i="14"/>
  <c r="BC136" i="14" s="1"/>
  <c r="AX144" i="14"/>
  <c r="BC144" i="14" s="1"/>
  <c r="BI150" i="14"/>
  <c r="AG150" i="14" s="1"/>
  <c r="AW167" i="14"/>
  <c r="BI15" i="14"/>
  <c r="AC15" i="14" s="1"/>
  <c r="BH24" i="14"/>
  <c r="AD24" i="14" s="1"/>
  <c r="BI28" i="14"/>
  <c r="AE28" i="14" s="1"/>
  <c r="BI47" i="14"/>
  <c r="AG47" i="14" s="1"/>
  <c r="BH54" i="14"/>
  <c r="AD54" i="14" s="1"/>
  <c r="L64" i="14"/>
  <c r="BH77" i="14"/>
  <c r="AD77" i="14" s="1"/>
  <c r="L85" i="14"/>
  <c r="BH150" i="14"/>
  <c r="AF150" i="14" s="1"/>
  <c r="L169" i="14" l="1"/>
  <c r="E15" i="5" s="1"/>
  <c r="AV54" i="14"/>
  <c r="BC54" i="14"/>
  <c r="K101" i="14"/>
  <c r="BC112" i="14"/>
  <c r="AV77" i="14"/>
  <c r="BC77" i="14"/>
  <c r="AV140" i="14"/>
  <c r="AV31" i="14"/>
  <c r="BC31" i="14"/>
  <c r="AV110" i="14"/>
  <c r="BC110" i="14"/>
  <c r="AV144" i="14"/>
  <c r="AV24" i="14"/>
  <c r="BC24" i="14"/>
  <c r="K37" i="14"/>
  <c r="J64" i="14"/>
  <c r="AV15" i="14"/>
  <c r="AV150" i="14"/>
  <c r="BC150" i="14"/>
  <c r="BC86" i="14"/>
  <c r="AV152" i="14"/>
  <c r="K139" i="14"/>
  <c r="AV38" i="14"/>
  <c r="BC38" i="14"/>
  <c r="AV49" i="14"/>
  <c r="BC49" i="14"/>
  <c r="AV69" i="14"/>
  <c r="BC69" i="14"/>
  <c r="AV122" i="14"/>
  <c r="BC122" i="14"/>
  <c r="BC52" i="14"/>
  <c r="AV52" i="14"/>
  <c r="BC43" i="14"/>
  <c r="AV43" i="14"/>
  <c r="BC75" i="14"/>
  <c r="AV75" i="14"/>
  <c r="AV39" i="14"/>
  <c r="BC39" i="14"/>
  <c r="AV134" i="14"/>
  <c r="BC134" i="14"/>
  <c r="AV108" i="14"/>
  <c r="BC108" i="14"/>
  <c r="AV116" i="14"/>
  <c r="BC116" i="14"/>
  <c r="AV102" i="14"/>
  <c r="BC102" i="14"/>
  <c r="BC98" i="14"/>
  <c r="AV98" i="14"/>
  <c r="AV65" i="14"/>
  <c r="BC125" i="14"/>
  <c r="AV131" i="14"/>
  <c r="BC131" i="14"/>
  <c r="BC62" i="14"/>
  <c r="AV62" i="14"/>
  <c r="AV86" i="14"/>
  <c r="AV167" i="14"/>
  <c r="BC167" i="14"/>
  <c r="AV148" i="14"/>
  <c r="BC148" i="14"/>
  <c r="BC120" i="14"/>
  <c r="AV120" i="14"/>
  <c r="AV13" i="14"/>
  <c r="BC13" i="14"/>
  <c r="AV136" i="14"/>
  <c r="AV45" i="14"/>
  <c r="BC45" i="14"/>
  <c r="AV83" i="14"/>
  <c r="BC83" i="14"/>
  <c r="AV142" i="14"/>
  <c r="BC142" i="14"/>
  <c r="BC164" i="14"/>
  <c r="AV164" i="14"/>
  <c r="BC71" i="14"/>
  <c r="AV158" i="14"/>
  <c r="BC158" i="14"/>
  <c r="AV93" i="14"/>
  <c r="BC93" i="14"/>
  <c r="BC21" i="14"/>
  <c r="AV21" i="14"/>
  <c r="J101" i="14"/>
  <c r="BJ121" i="11" l="1"/>
  <c r="AH121" i="11" s="1"/>
  <c r="BF121" i="11"/>
  <c r="BD121" i="11"/>
  <c r="AP121" i="11"/>
  <c r="K121" i="11" s="1"/>
  <c r="K120" i="11" s="1"/>
  <c r="AO121" i="11"/>
  <c r="AW121" i="11" s="1"/>
  <c r="AE121" i="11"/>
  <c r="AD121" i="11"/>
  <c r="L121" i="11"/>
  <c r="AJ121" i="11" s="1"/>
  <c r="AS120" i="11" s="1"/>
  <c r="BJ119" i="11"/>
  <c r="AH119" i="11" s="1"/>
  <c r="BF119" i="11"/>
  <c r="BD119" i="11"/>
  <c r="AP119" i="11"/>
  <c r="K119" i="11" s="1"/>
  <c r="AO119" i="11"/>
  <c r="J119" i="11" s="1"/>
  <c r="AL119" i="11"/>
  <c r="AK119" i="11"/>
  <c r="AE119" i="11"/>
  <c r="AD119" i="11"/>
  <c r="L119" i="11"/>
  <c r="AJ119" i="11" s="1"/>
  <c r="BJ118" i="11"/>
  <c r="Z118" i="11" s="1"/>
  <c r="BF118" i="11"/>
  <c r="BD118" i="11"/>
  <c r="AW118" i="11"/>
  <c r="AP118" i="11"/>
  <c r="AX118" i="11" s="1"/>
  <c r="AO118" i="11"/>
  <c r="BH118" i="11" s="1"/>
  <c r="AK118" i="11"/>
  <c r="AJ118" i="11"/>
  <c r="L118" i="11"/>
  <c r="AL118" i="11" s="1"/>
  <c r="J118" i="11"/>
  <c r="BJ117" i="11"/>
  <c r="Z117" i="11" s="1"/>
  <c r="BF117" i="11"/>
  <c r="BD117" i="11"/>
  <c r="AP117" i="11"/>
  <c r="AX117" i="11" s="1"/>
  <c r="AO117" i="11"/>
  <c r="BH117" i="11" s="1"/>
  <c r="AH117" i="11"/>
  <c r="AE117" i="11"/>
  <c r="AD117" i="11"/>
  <c r="L117" i="11"/>
  <c r="AJ117" i="11" s="1"/>
  <c r="K117" i="11"/>
  <c r="J117" i="11"/>
  <c r="BJ116" i="11"/>
  <c r="BF116" i="11"/>
  <c r="BD116" i="11"/>
  <c r="AP116" i="11"/>
  <c r="BI116" i="11" s="1"/>
  <c r="AO116" i="11"/>
  <c r="BH116" i="11" s="1"/>
  <c r="AH116" i="11"/>
  <c r="Z116" i="11"/>
  <c r="L116" i="11"/>
  <c r="AJ116" i="11" s="1"/>
  <c r="BJ115" i="11"/>
  <c r="BF115" i="11"/>
  <c r="BD115" i="11"/>
  <c r="AP115" i="11"/>
  <c r="K115" i="11" s="1"/>
  <c r="AO115" i="11"/>
  <c r="J115" i="11" s="1"/>
  <c r="AK115" i="11"/>
  <c r="AJ115" i="11"/>
  <c r="AH115" i="11"/>
  <c r="AE115" i="11"/>
  <c r="AD115" i="11"/>
  <c r="Z115" i="11"/>
  <c r="L115" i="11"/>
  <c r="AL115" i="11" s="1"/>
  <c r="BJ114" i="11"/>
  <c r="BF114" i="11"/>
  <c r="BD114" i="11"/>
  <c r="AP114" i="11"/>
  <c r="BI114" i="11" s="1"/>
  <c r="AO114" i="11"/>
  <c r="BH114" i="11" s="1"/>
  <c r="AH114" i="11"/>
  <c r="Z114" i="11"/>
  <c r="L114" i="11"/>
  <c r="AJ114" i="11" s="1"/>
  <c r="BJ113" i="11"/>
  <c r="BF113" i="11"/>
  <c r="BD113" i="11"/>
  <c r="AP113" i="11"/>
  <c r="BI113" i="11" s="1"/>
  <c r="AC113" i="11" s="1"/>
  <c r="AO113" i="11"/>
  <c r="J113" i="11" s="1"/>
  <c r="AK113" i="11"/>
  <c r="AJ113" i="11"/>
  <c r="AH113" i="11"/>
  <c r="AG113" i="11"/>
  <c r="AE113" i="11"/>
  <c r="Z113" i="11"/>
  <c r="L113" i="11"/>
  <c r="AL113" i="11" s="1"/>
  <c r="K113" i="11"/>
  <c r="BJ112" i="11"/>
  <c r="BF112" i="11"/>
  <c r="BD112" i="11"/>
  <c r="AP112" i="11"/>
  <c r="K112" i="11" s="1"/>
  <c r="AO112" i="11"/>
  <c r="J112" i="11" s="1"/>
  <c r="AK112" i="11"/>
  <c r="AH112" i="11"/>
  <c r="AE112" i="11"/>
  <c r="AD112" i="11"/>
  <c r="AC112" i="11"/>
  <c r="Z112" i="11"/>
  <c r="L112" i="11"/>
  <c r="AJ112" i="11" s="1"/>
  <c r="BJ111" i="11"/>
  <c r="BF111" i="11"/>
  <c r="BD111" i="11"/>
  <c r="AP111" i="11"/>
  <c r="K111" i="11" s="1"/>
  <c r="AO111" i="11"/>
  <c r="AW111" i="11" s="1"/>
  <c r="AK111" i="11"/>
  <c r="AJ111" i="11"/>
  <c r="AH111" i="11"/>
  <c r="Z111" i="11"/>
  <c r="L111" i="11"/>
  <c r="AL111" i="11" s="1"/>
  <c r="BJ110" i="11"/>
  <c r="AH110" i="11" s="1"/>
  <c r="BF110" i="11"/>
  <c r="BD110" i="11"/>
  <c r="AP110" i="11"/>
  <c r="K110" i="11" s="1"/>
  <c r="AO110" i="11"/>
  <c r="AW110" i="11" s="1"/>
  <c r="AK110" i="11"/>
  <c r="AG110" i="11"/>
  <c r="AF110" i="11"/>
  <c r="AE110" i="11"/>
  <c r="AD110" i="11"/>
  <c r="L110" i="11"/>
  <c r="AJ110" i="11" s="1"/>
  <c r="J110" i="11"/>
  <c r="BJ109" i="11"/>
  <c r="Z109" i="11" s="1"/>
  <c r="BF109" i="11"/>
  <c r="BD109" i="11"/>
  <c r="AP109" i="11"/>
  <c r="BI109" i="11" s="1"/>
  <c r="AO109" i="11"/>
  <c r="BH109" i="11" s="1"/>
  <c r="L109" i="11"/>
  <c r="AJ109" i="11" s="1"/>
  <c r="K109" i="11"/>
  <c r="BJ108" i="11"/>
  <c r="Z108" i="11" s="1"/>
  <c r="BF108" i="11"/>
  <c r="BD108" i="11"/>
  <c r="AP108" i="11"/>
  <c r="BI108" i="11" s="1"/>
  <c r="AO108" i="11"/>
  <c r="AJ108" i="11"/>
  <c r="AH108" i="11"/>
  <c r="AE108" i="11"/>
  <c r="AD108" i="11"/>
  <c r="L108" i="11"/>
  <c r="AK108" i="11" s="1"/>
  <c r="BJ107" i="11"/>
  <c r="BF107" i="11"/>
  <c r="BD107" i="11"/>
  <c r="AP107" i="11"/>
  <c r="BI107" i="11" s="1"/>
  <c r="AO107" i="11"/>
  <c r="AH107" i="11"/>
  <c r="Z107" i="11"/>
  <c r="L107" i="11"/>
  <c r="AJ107" i="11" s="1"/>
  <c r="BJ106" i="11"/>
  <c r="BH106" i="11"/>
  <c r="AF106" i="11" s="1"/>
  <c r="BF106" i="11"/>
  <c r="BD106" i="11"/>
  <c r="AP106" i="11"/>
  <c r="K106" i="11" s="1"/>
  <c r="AO106" i="11"/>
  <c r="J106" i="11" s="1"/>
  <c r="AK106" i="11"/>
  <c r="AJ106" i="11"/>
  <c r="AH106" i="11"/>
  <c r="AE106" i="11"/>
  <c r="AD106" i="11"/>
  <c r="AB106" i="11"/>
  <c r="Z106" i="11"/>
  <c r="L106" i="11"/>
  <c r="AL106" i="11" s="1"/>
  <c r="BJ105" i="11"/>
  <c r="BH105" i="11"/>
  <c r="AF105" i="11" s="1"/>
  <c r="BF105" i="11"/>
  <c r="BD105" i="11"/>
  <c r="AX105" i="11"/>
  <c r="AW105" i="11"/>
  <c r="AV105" i="11" s="1"/>
  <c r="AP105" i="11"/>
  <c r="BI105" i="11" s="1"/>
  <c r="AO105" i="11"/>
  <c r="AH105" i="11"/>
  <c r="AD105" i="11"/>
  <c r="AB105" i="11"/>
  <c r="Z105" i="11"/>
  <c r="L105" i="11"/>
  <c r="AJ105" i="11" s="1"/>
  <c r="K105" i="11"/>
  <c r="J105" i="11"/>
  <c r="BJ104" i="11"/>
  <c r="BF104" i="11"/>
  <c r="BD104" i="11"/>
  <c r="AP104" i="11"/>
  <c r="K104" i="11" s="1"/>
  <c r="AO104" i="11"/>
  <c r="J104" i="11" s="1"/>
  <c r="AK104" i="11"/>
  <c r="AJ104" i="11"/>
  <c r="AH104" i="11"/>
  <c r="Z104" i="11"/>
  <c r="L104" i="11"/>
  <c r="AL104" i="11" s="1"/>
  <c r="BJ103" i="11"/>
  <c r="AH103" i="11" s="1"/>
  <c r="BF103" i="11"/>
  <c r="BD103" i="11"/>
  <c r="AP103" i="11"/>
  <c r="K103" i="11" s="1"/>
  <c r="AO103" i="11"/>
  <c r="J103" i="11" s="1"/>
  <c r="AE103" i="11"/>
  <c r="AD103" i="11"/>
  <c r="L103" i="11"/>
  <c r="AJ103" i="11" s="1"/>
  <c r="BJ101" i="11"/>
  <c r="BF101" i="11"/>
  <c r="BD101" i="11"/>
  <c r="AP101" i="11"/>
  <c r="AO101" i="11"/>
  <c r="J101" i="11" s="1"/>
  <c r="AK101" i="11"/>
  <c r="AH101" i="11"/>
  <c r="AE101" i="11"/>
  <c r="AD101" i="11"/>
  <c r="Z101" i="11"/>
  <c r="L101" i="11"/>
  <c r="AJ101" i="11" s="1"/>
  <c r="BJ100" i="11"/>
  <c r="BF100" i="11"/>
  <c r="BD100" i="11"/>
  <c r="AP100" i="11"/>
  <c r="K100" i="11" s="1"/>
  <c r="AO100" i="11"/>
  <c r="AW100" i="11" s="1"/>
  <c r="AL100" i="11"/>
  <c r="AK100" i="11"/>
  <c r="AJ100" i="11"/>
  <c r="AH100" i="11"/>
  <c r="Z100" i="11"/>
  <c r="L100" i="11"/>
  <c r="AT99" i="11"/>
  <c r="L99" i="11"/>
  <c r="BJ98" i="11"/>
  <c r="BF98" i="11"/>
  <c r="BD98" i="11"/>
  <c r="AP98" i="11"/>
  <c r="K98" i="11" s="1"/>
  <c r="AO98" i="11"/>
  <c r="J98" i="11" s="1"/>
  <c r="AK98" i="11"/>
  <c r="AJ98" i="11"/>
  <c r="AH98" i="11"/>
  <c r="Z98" i="11"/>
  <c r="L98" i="11"/>
  <c r="AL98" i="11" s="1"/>
  <c r="BJ96" i="11"/>
  <c r="AH96" i="11" s="1"/>
  <c r="BF96" i="11"/>
  <c r="BD96" i="11"/>
  <c r="AP96" i="11"/>
  <c r="K96" i="11" s="1"/>
  <c r="AO96" i="11"/>
  <c r="J96" i="11" s="1"/>
  <c r="AE96" i="11"/>
  <c r="AD96" i="11"/>
  <c r="L96" i="11"/>
  <c r="AJ96" i="11" s="1"/>
  <c r="BJ94" i="11"/>
  <c r="BI94" i="11"/>
  <c r="BF94" i="11"/>
  <c r="BD94" i="11"/>
  <c r="AP94" i="11"/>
  <c r="AX94" i="11" s="1"/>
  <c r="AO94" i="11"/>
  <c r="J94" i="11" s="1"/>
  <c r="AK94" i="11"/>
  <c r="AH94" i="11"/>
  <c r="AE94" i="11"/>
  <c r="AD94" i="11"/>
  <c r="Z94" i="11"/>
  <c r="L94" i="11"/>
  <c r="AJ94" i="11" s="1"/>
  <c r="K94" i="11"/>
  <c r="BJ93" i="11"/>
  <c r="BF93" i="11"/>
  <c r="BD93" i="11"/>
  <c r="AP93" i="11"/>
  <c r="K93" i="11" s="1"/>
  <c r="AO93" i="11"/>
  <c r="AW93" i="11" s="1"/>
  <c r="AL93" i="11"/>
  <c r="AK93" i="11"/>
  <c r="AT92" i="11" s="1"/>
  <c r="AJ93" i="11"/>
  <c r="AH93" i="11"/>
  <c r="Z93" i="11"/>
  <c r="L93" i="11"/>
  <c r="BJ91" i="11"/>
  <c r="BF91" i="11"/>
  <c r="BD91" i="11"/>
  <c r="AP91" i="11"/>
  <c r="K91" i="11" s="1"/>
  <c r="AO91" i="11"/>
  <c r="J91" i="11" s="1"/>
  <c r="AK91" i="11"/>
  <c r="AJ91" i="11"/>
  <c r="AH91" i="11"/>
  <c r="Z91" i="11"/>
  <c r="L91" i="11"/>
  <c r="AL91" i="11" s="1"/>
  <c r="BJ90" i="11"/>
  <c r="AH90" i="11" s="1"/>
  <c r="BF90" i="11"/>
  <c r="BD90" i="11"/>
  <c r="AP90" i="11"/>
  <c r="K90" i="11" s="1"/>
  <c r="AO90" i="11"/>
  <c r="J90" i="11" s="1"/>
  <c r="L90" i="11"/>
  <c r="AJ90" i="11" s="1"/>
  <c r="BJ89" i="11"/>
  <c r="Z89" i="11" s="1"/>
  <c r="BF89" i="11"/>
  <c r="BD89" i="11"/>
  <c r="AW89" i="11"/>
  <c r="AP89" i="11"/>
  <c r="AX89" i="11" s="1"/>
  <c r="AO89" i="11"/>
  <c r="BH89" i="11" s="1"/>
  <c r="AK89" i="11"/>
  <c r="AJ89" i="11"/>
  <c r="L89" i="11"/>
  <c r="AL89" i="11" s="1"/>
  <c r="J89" i="11"/>
  <c r="BJ88" i="11"/>
  <c r="Z88" i="11" s="1"/>
  <c r="BH88" i="11"/>
  <c r="AB88" i="11" s="1"/>
  <c r="BF88" i="11"/>
  <c r="BD88" i="11"/>
  <c r="AP88" i="11"/>
  <c r="AX88" i="11" s="1"/>
  <c r="AO88" i="11"/>
  <c r="AW88" i="11" s="1"/>
  <c r="AV88" i="11" s="1"/>
  <c r="AL88" i="11"/>
  <c r="AF88" i="11"/>
  <c r="L88" i="11"/>
  <c r="AJ88" i="11" s="1"/>
  <c r="K88" i="11"/>
  <c r="BJ86" i="11"/>
  <c r="AH86" i="11" s="1"/>
  <c r="BF86" i="11"/>
  <c r="BD86" i="11"/>
  <c r="AX86" i="11"/>
  <c r="AW86" i="11"/>
  <c r="AP86" i="11"/>
  <c r="BI86" i="11" s="1"/>
  <c r="AO86" i="11"/>
  <c r="BH86" i="11" s="1"/>
  <c r="AF86" i="11"/>
  <c r="L86" i="11"/>
  <c r="AJ86" i="11" s="1"/>
  <c r="K86" i="11"/>
  <c r="J86" i="11"/>
  <c r="BJ84" i="11"/>
  <c r="Z84" i="11" s="1"/>
  <c r="BF84" i="11"/>
  <c r="BD84" i="11"/>
  <c r="AP84" i="11"/>
  <c r="BI84" i="11" s="1"/>
  <c r="AO84" i="11"/>
  <c r="AK84" i="11"/>
  <c r="AJ84" i="11"/>
  <c r="AH84" i="11"/>
  <c r="AF84" i="11"/>
  <c r="L84" i="11"/>
  <c r="AL84" i="11" s="1"/>
  <c r="K84" i="11"/>
  <c r="BJ82" i="11"/>
  <c r="BF82" i="11"/>
  <c r="BD82" i="11"/>
  <c r="AP82" i="11"/>
  <c r="BI82" i="11" s="1"/>
  <c r="AO82" i="11"/>
  <c r="AK82" i="11"/>
  <c r="AH82" i="11"/>
  <c r="Z82" i="11"/>
  <c r="L82" i="11"/>
  <c r="AJ82" i="11" s="1"/>
  <c r="BJ80" i="11"/>
  <c r="BF80" i="11"/>
  <c r="BD80" i="11"/>
  <c r="AX80" i="11"/>
  <c r="AP80" i="11"/>
  <c r="BI80" i="11" s="1"/>
  <c r="AE80" i="11" s="1"/>
  <c r="AO80" i="11"/>
  <c r="J80" i="11" s="1"/>
  <c r="AK80" i="11"/>
  <c r="AJ80" i="11"/>
  <c r="AH80" i="11"/>
  <c r="AG80" i="11"/>
  <c r="AC80" i="11"/>
  <c r="Z80" i="11"/>
  <c r="L80" i="11"/>
  <c r="AL80" i="11" s="1"/>
  <c r="K80" i="11"/>
  <c r="BJ79" i="11"/>
  <c r="BF79" i="11"/>
  <c r="BD79" i="11"/>
  <c r="AP79" i="11"/>
  <c r="BI79" i="11" s="1"/>
  <c r="AO79" i="11"/>
  <c r="J79" i="11" s="1"/>
  <c r="AL79" i="11"/>
  <c r="AK79" i="11"/>
  <c r="AH79" i="11"/>
  <c r="AC79" i="11"/>
  <c r="Z79" i="11"/>
  <c r="L79" i="11"/>
  <c r="AJ79" i="11" s="1"/>
  <c r="K79" i="11"/>
  <c r="BJ78" i="11"/>
  <c r="BF78" i="11"/>
  <c r="BD78" i="11"/>
  <c r="AP78" i="11"/>
  <c r="K78" i="11" s="1"/>
  <c r="AO78" i="11"/>
  <c r="AW78" i="11" s="1"/>
  <c r="AK78" i="11"/>
  <c r="AJ78" i="11"/>
  <c r="AH78" i="11"/>
  <c r="Z78" i="11"/>
  <c r="L78" i="11"/>
  <c r="AL78" i="11" s="1"/>
  <c r="BJ77" i="11"/>
  <c r="AH77" i="11" s="1"/>
  <c r="BF77" i="11"/>
  <c r="BD77" i="11"/>
  <c r="AP77" i="11"/>
  <c r="AO77" i="11"/>
  <c r="J77" i="11" s="1"/>
  <c r="AK77" i="11"/>
  <c r="AC77" i="11"/>
  <c r="L77" i="11"/>
  <c r="AJ77" i="11" s="1"/>
  <c r="BJ76" i="11"/>
  <c r="Z76" i="11" s="1"/>
  <c r="BF76" i="11"/>
  <c r="BD76" i="11"/>
  <c r="AP76" i="11"/>
  <c r="AX76" i="11" s="1"/>
  <c r="AO76" i="11"/>
  <c r="BH76" i="11" s="1"/>
  <c r="L76" i="11"/>
  <c r="AJ76" i="11" s="1"/>
  <c r="BJ75" i="11"/>
  <c r="Z75" i="11" s="1"/>
  <c r="BF75" i="11"/>
  <c r="BD75" i="11"/>
  <c r="AP75" i="11"/>
  <c r="AO75" i="11"/>
  <c r="BH75" i="11" s="1"/>
  <c r="AH75" i="11"/>
  <c r="L75" i="11"/>
  <c r="AK75" i="11" s="1"/>
  <c r="BJ74" i="11"/>
  <c r="BF74" i="11"/>
  <c r="BD74" i="11"/>
  <c r="AP74" i="11"/>
  <c r="AX74" i="11" s="1"/>
  <c r="AO74" i="11"/>
  <c r="BH74" i="11" s="1"/>
  <c r="AH74" i="11"/>
  <c r="AG74" i="11"/>
  <c r="Z74" i="11"/>
  <c r="L74" i="11"/>
  <c r="AJ74" i="11" s="1"/>
  <c r="BJ73" i="11"/>
  <c r="BI73" i="11"/>
  <c r="BF73" i="11"/>
  <c r="BD73" i="11"/>
  <c r="AP73" i="11"/>
  <c r="AX73" i="11" s="1"/>
  <c r="AO73" i="11"/>
  <c r="BH73" i="11" s="1"/>
  <c r="AD73" i="11" s="1"/>
  <c r="AH73" i="11"/>
  <c r="AG73" i="11"/>
  <c r="AF73" i="11"/>
  <c r="AB73" i="11"/>
  <c r="Z73" i="11"/>
  <c r="L73" i="11"/>
  <c r="AJ73" i="11" s="1"/>
  <c r="K73" i="11"/>
  <c r="BJ72" i="11"/>
  <c r="BF72" i="11"/>
  <c r="BD72" i="11"/>
  <c r="AP72" i="11"/>
  <c r="AO72" i="11"/>
  <c r="BH72" i="11" s="1"/>
  <c r="AH72" i="11"/>
  <c r="AB72" i="11"/>
  <c r="Z72" i="11"/>
  <c r="L72" i="11"/>
  <c r="AJ72" i="11" s="1"/>
  <c r="BJ71" i="11"/>
  <c r="BF71" i="11"/>
  <c r="BD71" i="11"/>
  <c r="AP71" i="11"/>
  <c r="K71" i="11" s="1"/>
  <c r="AO71" i="11"/>
  <c r="J71" i="11" s="1"/>
  <c r="AK71" i="11"/>
  <c r="AJ71" i="11"/>
  <c r="AH71" i="11"/>
  <c r="Z71" i="11"/>
  <c r="L71" i="11"/>
  <c r="AL71" i="11" s="1"/>
  <c r="BJ70" i="11"/>
  <c r="AH70" i="11" s="1"/>
  <c r="BF70" i="11"/>
  <c r="BD70" i="11"/>
  <c r="AP70" i="11"/>
  <c r="K70" i="11" s="1"/>
  <c r="AO70" i="11"/>
  <c r="J70" i="11" s="1"/>
  <c r="AJ70" i="11"/>
  <c r="AB70" i="11"/>
  <c r="L70" i="11"/>
  <c r="BJ69" i="11"/>
  <c r="Z69" i="11" s="1"/>
  <c r="BF69" i="11"/>
  <c r="BD69" i="11"/>
  <c r="AP69" i="11"/>
  <c r="AX69" i="11" s="1"/>
  <c r="AO69" i="11"/>
  <c r="AW69" i="11" s="1"/>
  <c r="AK69" i="11"/>
  <c r="AJ69" i="11"/>
  <c r="L69" i="11"/>
  <c r="AL69" i="11" s="1"/>
  <c r="BJ68" i="11"/>
  <c r="Z68" i="11" s="1"/>
  <c r="BH68" i="11"/>
  <c r="AB68" i="11" s="1"/>
  <c r="BF68" i="11"/>
  <c r="BD68" i="11"/>
  <c r="AP68" i="11"/>
  <c r="K68" i="11" s="1"/>
  <c r="AO68" i="11"/>
  <c r="AW68" i="11" s="1"/>
  <c r="L68" i="11"/>
  <c r="AJ68" i="11" s="1"/>
  <c r="J68" i="11"/>
  <c r="BJ67" i="11"/>
  <c r="AH67" i="11" s="1"/>
  <c r="BF67" i="11"/>
  <c r="BD67" i="11"/>
  <c r="AP67" i="11"/>
  <c r="BI67" i="11" s="1"/>
  <c r="AO67" i="11"/>
  <c r="BH67" i="11" s="1"/>
  <c r="AB67" i="11" s="1"/>
  <c r="AF67" i="11"/>
  <c r="L67" i="11"/>
  <c r="AJ67" i="11" s="1"/>
  <c r="BJ66" i="11"/>
  <c r="Z66" i="11" s="1"/>
  <c r="BF66" i="11"/>
  <c r="BD66" i="11"/>
  <c r="AW66" i="11"/>
  <c r="AP66" i="11"/>
  <c r="AO66" i="11"/>
  <c r="BH66" i="11" s="1"/>
  <c r="AK66" i="11"/>
  <c r="AJ66" i="11"/>
  <c r="AF66" i="11"/>
  <c r="L66" i="11"/>
  <c r="AL66" i="11" s="1"/>
  <c r="J66" i="11"/>
  <c r="BJ65" i="11"/>
  <c r="BF65" i="11"/>
  <c r="BD65" i="11"/>
  <c r="AP65" i="11"/>
  <c r="BI65" i="11" s="1"/>
  <c r="AO65" i="11"/>
  <c r="BH65" i="11" s="1"/>
  <c r="AH65" i="11"/>
  <c r="Z65" i="11"/>
  <c r="L65" i="11"/>
  <c r="AJ65" i="11" s="1"/>
  <c r="BJ63" i="11"/>
  <c r="BF63" i="11"/>
  <c r="BD63" i="11"/>
  <c r="AP63" i="11"/>
  <c r="AX63" i="11" s="1"/>
  <c r="AO63" i="11"/>
  <c r="BH63" i="11" s="1"/>
  <c r="AH63" i="11"/>
  <c r="AG63" i="11"/>
  <c r="Z63" i="11"/>
  <c r="L63" i="11"/>
  <c r="AJ63" i="11" s="1"/>
  <c r="AS62" i="11" s="1"/>
  <c r="BJ61" i="11"/>
  <c r="AH61" i="11" s="1"/>
  <c r="BH61" i="11"/>
  <c r="AB61" i="11" s="1"/>
  <c r="BF61" i="11"/>
  <c r="BD61" i="11"/>
  <c r="AP61" i="11"/>
  <c r="BI61" i="11" s="1"/>
  <c r="AO61" i="11"/>
  <c r="AW61" i="11" s="1"/>
  <c r="AF61" i="11"/>
  <c r="L61" i="11"/>
  <c r="AJ61" i="11" s="1"/>
  <c r="J61" i="11"/>
  <c r="BJ60" i="11"/>
  <c r="Z60" i="11" s="1"/>
  <c r="BF60" i="11"/>
  <c r="BD60" i="11"/>
  <c r="AP60" i="11"/>
  <c r="AX60" i="11" s="1"/>
  <c r="AO60" i="11"/>
  <c r="BH60" i="11" s="1"/>
  <c r="AK60" i="11"/>
  <c r="AJ60" i="11"/>
  <c r="AF60" i="11"/>
  <c r="L60" i="11"/>
  <c r="AL60" i="11" s="1"/>
  <c r="BJ59" i="11"/>
  <c r="BF59" i="11"/>
  <c r="BD59" i="11"/>
  <c r="AW59" i="11"/>
  <c r="AP59" i="11"/>
  <c r="BI59" i="11" s="1"/>
  <c r="AO59" i="11"/>
  <c r="BH59" i="11" s="1"/>
  <c r="AH59" i="11"/>
  <c r="Z59" i="11"/>
  <c r="L59" i="11"/>
  <c r="AJ59" i="11" s="1"/>
  <c r="K59" i="11"/>
  <c r="J59" i="11"/>
  <c r="BJ58" i="11"/>
  <c r="BF58" i="11"/>
  <c r="BD58" i="11"/>
  <c r="AW58" i="11"/>
  <c r="AP58" i="11"/>
  <c r="BI58" i="11" s="1"/>
  <c r="AE58" i="11" s="1"/>
  <c r="AO58" i="11"/>
  <c r="J58" i="11" s="1"/>
  <c r="AK58" i="11"/>
  <c r="AJ58" i="11"/>
  <c r="AH58" i="11"/>
  <c r="AG58" i="11"/>
  <c r="AC58" i="11"/>
  <c r="Z58" i="11"/>
  <c r="L58" i="11"/>
  <c r="AL58" i="11" s="1"/>
  <c r="BJ56" i="11"/>
  <c r="BF56" i="11"/>
  <c r="BD56" i="11"/>
  <c r="AP56" i="11"/>
  <c r="BI56" i="11" s="1"/>
  <c r="AO56" i="11"/>
  <c r="J56" i="11" s="1"/>
  <c r="AK56" i="11"/>
  <c r="AH56" i="11"/>
  <c r="AC56" i="11"/>
  <c r="Z56" i="11"/>
  <c r="L56" i="11"/>
  <c r="AJ56" i="11" s="1"/>
  <c r="BJ54" i="11"/>
  <c r="BF54" i="11"/>
  <c r="BD54" i="11"/>
  <c r="AP54" i="11"/>
  <c r="K54" i="11" s="1"/>
  <c r="AO54" i="11"/>
  <c r="AW54" i="11" s="1"/>
  <c r="AK54" i="11"/>
  <c r="AJ54" i="11"/>
  <c r="AH54" i="11"/>
  <c r="Z54" i="11"/>
  <c r="L54" i="11"/>
  <c r="AL54" i="11" s="1"/>
  <c r="BJ52" i="11"/>
  <c r="AH52" i="11" s="1"/>
  <c r="BF52" i="11"/>
  <c r="BD52" i="11"/>
  <c r="AP52" i="11"/>
  <c r="K52" i="11" s="1"/>
  <c r="AO52" i="11"/>
  <c r="J52" i="11" s="1"/>
  <c r="AL52" i="11"/>
  <c r="AK52" i="11"/>
  <c r="AC52" i="11"/>
  <c r="L52" i="11"/>
  <c r="AJ52" i="11" s="1"/>
  <c r="BJ50" i="11"/>
  <c r="Z50" i="11" s="1"/>
  <c r="BF50" i="11"/>
  <c r="BD50" i="11"/>
  <c r="AP50" i="11"/>
  <c r="AO50" i="11"/>
  <c r="BH50" i="11" s="1"/>
  <c r="L50" i="11"/>
  <c r="AJ50" i="11" s="1"/>
  <c r="BJ48" i="11"/>
  <c r="Z48" i="11" s="1"/>
  <c r="BF48" i="11"/>
  <c r="BD48" i="11"/>
  <c r="AP48" i="11"/>
  <c r="BI48" i="11" s="1"/>
  <c r="AC48" i="11" s="1"/>
  <c r="AO48" i="11"/>
  <c r="AW48" i="11" s="1"/>
  <c r="AH48" i="11"/>
  <c r="L48" i="11"/>
  <c r="AK48" i="11" s="1"/>
  <c r="BJ47" i="11"/>
  <c r="BF47" i="11"/>
  <c r="BD47" i="11"/>
  <c r="AX47" i="11"/>
  <c r="AW47" i="11"/>
  <c r="BC47" i="11" s="1"/>
  <c r="AP47" i="11"/>
  <c r="BI47" i="11" s="1"/>
  <c r="AO47" i="11"/>
  <c r="BH47" i="11" s="1"/>
  <c r="AH47" i="11"/>
  <c r="AG47" i="11"/>
  <c r="Z47" i="11"/>
  <c r="L47" i="11"/>
  <c r="AJ47" i="11" s="1"/>
  <c r="K47" i="11"/>
  <c r="J47" i="11"/>
  <c r="BJ46" i="11"/>
  <c r="BH46" i="11"/>
  <c r="AD46" i="11" s="1"/>
  <c r="BF46" i="11"/>
  <c r="BD46" i="11"/>
  <c r="AX46" i="11"/>
  <c r="AW46" i="11"/>
  <c r="AP46" i="11"/>
  <c r="BI46" i="11" s="1"/>
  <c r="AO46" i="11"/>
  <c r="AH46" i="11"/>
  <c r="AG46" i="11"/>
  <c r="AF46" i="11"/>
  <c r="AB46" i="11"/>
  <c r="Z46" i="11"/>
  <c r="L46" i="11"/>
  <c r="AJ46" i="11" s="1"/>
  <c r="J46" i="11"/>
  <c r="BJ45" i="11"/>
  <c r="BH45" i="11"/>
  <c r="AF45" i="11" s="1"/>
  <c r="BF45" i="11"/>
  <c r="BD45" i="11"/>
  <c r="AX45" i="11"/>
  <c r="AP45" i="11"/>
  <c r="BI45" i="11" s="1"/>
  <c r="AO45" i="11"/>
  <c r="AW45" i="11" s="1"/>
  <c r="AH45" i="11"/>
  <c r="AD45" i="11"/>
  <c r="AB45" i="11"/>
  <c r="Z45" i="11"/>
  <c r="L45" i="11"/>
  <c r="AJ45" i="11" s="1"/>
  <c r="K45" i="11"/>
  <c r="BJ44" i="11"/>
  <c r="BF44" i="11"/>
  <c r="BD44" i="11"/>
  <c r="AP44" i="11"/>
  <c r="AO44" i="11"/>
  <c r="J44" i="11" s="1"/>
  <c r="AJ44" i="11"/>
  <c r="AH44" i="11"/>
  <c r="Z44" i="11"/>
  <c r="L44" i="11"/>
  <c r="AL44" i="11" s="1"/>
  <c r="BJ43" i="11"/>
  <c r="AH43" i="11" s="1"/>
  <c r="BI43" i="11"/>
  <c r="AG43" i="11" s="1"/>
  <c r="BF43" i="11"/>
  <c r="BD43" i="11"/>
  <c r="AP43" i="11"/>
  <c r="K43" i="11" s="1"/>
  <c r="AO43" i="11"/>
  <c r="J43" i="11" s="1"/>
  <c r="AJ43" i="11"/>
  <c r="AB43" i="11"/>
  <c r="L43" i="11"/>
  <c r="AK43" i="11" s="1"/>
  <c r="BJ42" i="11"/>
  <c r="Z42" i="11" s="1"/>
  <c r="BF42" i="11"/>
  <c r="BD42" i="11"/>
  <c r="AP42" i="11"/>
  <c r="AX42" i="11" s="1"/>
  <c r="AO42" i="11"/>
  <c r="AW42" i="11" s="1"/>
  <c r="AK42" i="11"/>
  <c r="AJ42" i="11"/>
  <c r="L42" i="11"/>
  <c r="AL42" i="11" s="1"/>
  <c r="BJ40" i="11"/>
  <c r="BF40" i="11"/>
  <c r="BD40" i="11"/>
  <c r="AP40" i="11"/>
  <c r="K40" i="11" s="1"/>
  <c r="AO40" i="11"/>
  <c r="AW40" i="11" s="1"/>
  <c r="AL40" i="11"/>
  <c r="AK40" i="11"/>
  <c r="AJ40" i="11"/>
  <c r="AH40" i="11"/>
  <c r="Z40" i="11"/>
  <c r="L40" i="11"/>
  <c r="BJ39" i="11"/>
  <c r="AH39" i="11" s="1"/>
  <c r="BF39" i="11"/>
  <c r="BD39" i="11"/>
  <c r="AP39" i="11"/>
  <c r="K39" i="11" s="1"/>
  <c r="AO39" i="11"/>
  <c r="J39" i="11" s="1"/>
  <c r="AK39" i="11"/>
  <c r="AC39" i="11"/>
  <c r="L39" i="11"/>
  <c r="AJ39" i="11" s="1"/>
  <c r="BJ38" i="11"/>
  <c r="Z38" i="11" s="1"/>
  <c r="BI38" i="11"/>
  <c r="AC38" i="11" s="1"/>
  <c r="BF38" i="11"/>
  <c r="BD38" i="11"/>
  <c r="AP38" i="11"/>
  <c r="AX38" i="11" s="1"/>
  <c r="AO38" i="11"/>
  <c r="BH38" i="11" s="1"/>
  <c r="L38" i="11"/>
  <c r="AJ38" i="11" s="1"/>
  <c r="K38" i="11"/>
  <c r="BJ37" i="11"/>
  <c r="Z37" i="11" s="1"/>
  <c r="BI37" i="11"/>
  <c r="BF37" i="11"/>
  <c r="BD37" i="11"/>
  <c r="AX37" i="11"/>
  <c r="AP37" i="11"/>
  <c r="K37" i="11" s="1"/>
  <c r="AO37" i="11"/>
  <c r="AW37" i="11" s="1"/>
  <c r="AH37" i="11"/>
  <c r="L37" i="11"/>
  <c r="AK37" i="11" s="1"/>
  <c r="BJ35" i="11"/>
  <c r="BI35" i="11"/>
  <c r="AC35" i="11" s="1"/>
  <c r="BF35" i="11"/>
  <c r="BD35" i="11"/>
  <c r="AP35" i="11"/>
  <c r="K35" i="11" s="1"/>
  <c r="AO35" i="11"/>
  <c r="BH35" i="11" s="1"/>
  <c r="AH35" i="11"/>
  <c r="AG35" i="11"/>
  <c r="Z35" i="11"/>
  <c r="L35" i="11"/>
  <c r="AJ35" i="11" s="1"/>
  <c r="BJ34" i="11"/>
  <c r="BI34" i="11"/>
  <c r="AC34" i="11" s="1"/>
  <c r="BF34" i="11"/>
  <c r="BD34" i="11"/>
  <c r="AX34" i="11"/>
  <c r="AP34" i="11"/>
  <c r="AO34" i="11"/>
  <c r="AW34" i="11" s="1"/>
  <c r="AH34" i="11"/>
  <c r="AG34" i="11"/>
  <c r="AF34" i="11"/>
  <c r="AB34" i="11"/>
  <c r="Z34" i="11"/>
  <c r="L34" i="11"/>
  <c r="AJ34" i="11" s="1"/>
  <c r="K34" i="11"/>
  <c r="J34" i="11"/>
  <c r="BJ33" i="11"/>
  <c r="BH33" i="11"/>
  <c r="AF33" i="11" s="1"/>
  <c r="BF33" i="11"/>
  <c r="BD33" i="11"/>
  <c r="AP33" i="11"/>
  <c r="BI33" i="11" s="1"/>
  <c r="AO33" i="11"/>
  <c r="AW33" i="11" s="1"/>
  <c r="AH33" i="11"/>
  <c r="AD33" i="11"/>
  <c r="AB33" i="11"/>
  <c r="Z33" i="11"/>
  <c r="L33" i="11"/>
  <c r="AJ33" i="11" s="1"/>
  <c r="BJ32" i="11"/>
  <c r="BF32" i="11"/>
  <c r="BD32" i="11"/>
  <c r="AP32" i="11"/>
  <c r="K32" i="11" s="1"/>
  <c r="AO32" i="11"/>
  <c r="J32" i="11" s="1"/>
  <c r="AJ32" i="11"/>
  <c r="AH32" i="11"/>
  <c r="Z32" i="11"/>
  <c r="L32" i="11"/>
  <c r="AK32" i="11" s="1"/>
  <c r="BJ31" i="11"/>
  <c r="AH31" i="11" s="1"/>
  <c r="BF31" i="11"/>
  <c r="BD31" i="11"/>
  <c r="AP31" i="11"/>
  <c r="K31" i="11" s="1"/>
  <c r="AO31" i="11"/>
  <c r="J31" i="11" s="1"/>
  <c r="AJ31" i="11"/>
  <c r="AB31" i="11"/>
  <c r="L31" i="11"/>
  <c r="AK31" i="11" s="1"/>
  <c r="BJ30" i="11"/>
  <c r="Z30" i="11" s="1"/>
  <c r="BH30" i="11"/>
  <c r="AB30" i="11" s="1"/>
  <c r="BF30" i="11"/>
  <c r="BD30" i="11"/>
  <c r="AP30" i="11"/>
  <c r="AX30" i="11" s="1"/>
  <c r="AO30" i="11"/>
  <c r="AW30" i="11" s="1"/>
  <c r="AK30" i="11"/>
  <c r="AJ30" i="11"/>
  <c r="L30" i="11"/>
  <c r="AL30" i="11" s="1"/>
  <c r="J30" i="11"/>
  <c r="BJ29" i="11"/>
  <c r="Z29" i="11" s="1"/>
  <c r="BF29" i="11"/>
  <c r="BD29" i="11"/>
  <c r="AP29" i="11"/>
  <c r="K29" i="11" s="1"/>
  <c r="AO29" i="11"/>
  <c r="AW29" i="11" s="1"/>
  <c r="L29" i="11"/>
  <c r="AJ29" i="11" s="1"/>
  <c r="BJ28" i="11"/>
  <c r="AH28" i="11" s="1"/>
  <c r="BH28" i="11"/>
  <c r="AB28" i="11" s="1"/>
  <c r="BF28" i="11"/>
  <c r="BD28" i="11"/>
  <c r="AP28" i="11"/>
  <c r="BI28" i="11" s="1"/>
  <c r="AO28" i="11"/>
  <c r="AW28" i="11" s="1"/>
  <c r="AF28" i="11"/>
  <c r="L28" i="11"/>
  <c r="AJ28" i="11" s="1"/>
  <c r="J28" i="11"/>
  <c r="BJ27" i="11"/>
  <c r="Z27" i="11" s="1"/>
  <c r="BF27" i="11"/>
  <c r="BD27" i="11"/>
  <c r="AP27" i="11"/>
  <c r="AX27" i="11" s="1"/>
  <c r="AO27" i="11"/>
  <c r="AW27" i="11" s="1"/>
  <c r="AV27" i="11" s="1"/>
  <c r="AJ27" i="11"/>
  <c r="AF27" i="11"/>
  <c r="L27" i="11"/>
  <c r="AL27" i="11" s="1"/>
  <c r="BJ26" i="11"/>
  <c r="BF26" i="11"/>
  <c r="BD26" i="11"/>
  <c r="AX26" i="11"/>
  <c r="AW26" i="11"/>
  <c r="AV26" i="11" s="1"/>
  <c r="AP26" i="11"/>
  <c r="BI26" i="11" s="1"/>
  <c r="AO26" i="11"/>
  <c r="BH26" i="11" s="1"/>
  <c r="AH26" i="11"/>
  <c r="Z26" i="11"/>
  <c r="L26" i="11"/>
  <c r="AJ26" i="11" s="1"/>
  <c r="K26" i="11"/>
  <c r="BJ24" i="11"/>
  <c r="BF24" i="11"/>
  <c r="BD24" i="11"/>
  <c r="AP24" i="11"/>
  <c r="BI24" i="11" s="1"/>
  <c r="AE24" i="11" s="1"/>
  <c r="AO24" i="11"/>
  <c r="AK24" i="11"/>
  <c r="AJ24" i="11"/>
  <c r="AH24" i="11"/>
  <c r="AG24" i="11"/>
  <c r="AC24" i="11"/>
  <c r="Z24" i="11"/>
  <c r="L24" i="11"/>
  <c r="AL24" i="11" s="1"/>
  <c r="BJ22" i="11"/>
  <c r="BH22" i="11"/>
  <c r="AF22" i="11" s="1"/>
  <c r="BF22" i="11"/>
  <c r="BD22" i="11"/>
  <c r="AP22" i="11"/>
  <c r="K22" i="11" s="1"/>
  <c r="AO22" i="11"/>
  <c r="J22" i="11" s="1"/>
  <c r="AK22" i="11"/>
  <c r="AH22" i="11"/>
  <c r="AD22" i="11"/>
  <c r="AC22" i="11"/>
  <c r="Z22" i="11"/>
  <c r="L22" i="11"/>
  <c r="AJ22" i="11" s="1"/>
  <c r="BJ21" i="11"/>
  <c r="BF21" i="11"/>
  <c r="BD21" i="11"/>
  <c r="AP21" i="11"/>
  <c r="K21" i="11" s="1"/>
  <c r="AO21" i="11"/>
  <c r="AW21" i="11" s="1"/>
  <c r="AK21" i="11"/>
  <c r="AJ21" i="11"/>
  <c r="AH21" i="11"/>
  <c r="Z21" i="11"/>
  <c r="L21" i="11"/>
  <c r="AL21" i="11" s="1"/>
  <c r="BJ20" i="11"/>
  <c r="AH20" i="11" s="1"/>
  <c r="BI20" i="11"/>
  <c r="BF20" i="11"/>
  <c r="BD20" i="11"/>
  <c r="AP20" i="11"/>
  <c r="K20" i="11" s="1"/>
  <c r="AO20" i="11"/>
  <c r="J20" i="11" s="1"/>
  <c r="AK20" i="11"/>
  <c r="AC20" i="11"/>
  <c r="L20" i="11"/>
  <c r="AJ20" i="11" s="1"/>
  <c r="BJ19" i="11"/>
  <c r="Z19" i="11" s="1"/>
  <c r="BF19" i="11"/>
  <c r="BD19" i="11"/>
  <c r="AP19" i="11"/>
  <c r="AX19" i="11" s="1"/>
  <c r="AO19" i="11"/>
  <c r="BH19" i="11" s="1"/>
  <c r="L19" i="11"/>
  <c r="AJ19" i="11" s="1"/>
  <c r="BJ17" i="11"/>
  <c r="Z17" i="11" s="1"/>
  <c r="BF17" i="11"/>
  <c r="BD17" i="11"/>
  <c r="AP17" i="11"/>
  <c r="AO17" i="11"/>
  <c r="AW17" i="11" s="1"/>
  <c r="AH17" i="11"/>
  <c r="L17" i="11"/>
  <c r="AK17" i="11" s="1"/>
  <c r="J17" i="11"/>
  <c r="BJ16" i="11"/>
  <c r="BI16" i="11"/>
  <c r="BF16" i="11"/>
  <c r="BD16" i="11"/>
  <c r="AP16" i="11"/>
  <c r="K16" i="11" s="1"/>
  <c r="AO16" i="11"/>
  <c r="AH16" i="11"/>
  <c r="AG16" i="11"/>
  <c r="Z16" i="11"/>
  <c r="L16" i="11"/>
  <c r="AJ16" i="11" s="1"/>
  <c r="BJ14" i="11"/>
  <c r="AH14" i="11" s="1"/>
  <c r="BF14" i="11"/>
  <c r="BD14" i="11"/>
  <c r="AP14" i="11"/>
  <c r="BI14" i="11" s="1"/>
  <c r="AO14" i="11"/>
  <c r="BH14" i="11" s="1"/>
  <c r="AB14" i="11" s="1"/>
  <c r="AF14" i="11"/>
  <c r="AD14" i="11"/>
  <c r="L14" i="11"/>
  <c r="AJ14" i="11" s="1"/>
  <c r="BJ13" i="11"/>
  <c r="Z13" i="11" s="1"/>
  <c r="BF13" i="11"/>
  <c r="BD13" i="11"/>
  <c r="AP13" i="11"/>
  <c r="AO13" i="11"/>
  <c r="BH13" i="11" s="1"/>
  <c r="AB13" i="11" s="1"/>
  <c r="AJ13" i="11"/>
  <c r="AF13" i="11"/>
  <c r="AD13" i="11"/>
  <c r="L13" i="11"/>
  <c r="AL13" i="11" s="1"/>
  <c r="BJ66" i="8"/>
  <c r="AH66" i="8" s="1"/>
  <c r="BF66" i="8"/>
  <c r="BD66" i="8"/>
  <c r="AP66" i="8"/>
  <c r="K66" i="8" s="1"/>
  <c r="K65" i="8" s="1"/>
  <c r="AO66" i="8"/>
  <c r="AW66" i="8" s="1"/>
  <c r="AK66" i="8"/>
  <c r="AT65" i="8" s="1"/>
  <c r="AJ66" i="8"/>
  <c r="AS65" i="8" s="1"/>
  <c r="AG66" i="8"/>
  <c r="AF66" i="8"/>
  <c r="AE66" i="8"/>
  <c r="AD66" i="8"/>
  <c r="AC66" i="8"/>
  <c r="AB66" i="8"/>
  <c r="Z66" i="8"/>
  <c r="L66" i="8"/>
  <c r="BJ63" i="8"/>
  <c r="BF63" i="8"/>
  <c r="BD63" i="8"/>
  <c r="AP63" i="8"/>
  <c r="K63" i="8" s="1"/>
  <c r="AO63" i="8"/>
  <c r="J63" i="8" s="1"/>
  <c r="AK63" i="8"/>
  <c r="AJ63" i="8"/>
  <c r="AH63" i="8"/>
  <c r="AE63" i="8"/>
  <c r="AD63" i="8"/>
  <c r="AC63" i="8"/>
  <c r="AB63" i="8"/>
  <c r="Z63" i="8"/>
  <c r="L63" i="8"/>
  <c r="AL63" i="8" s="1"/>
  <c r="BJ61" i="8"/>
  <c r="BI61" i="8"/>
  <c r="AG61" i="8" s="1"/>
  <c r="BH61" i="8"/>
  <c r="BF61" i="8"/>
  <c r="BD61" i="8"/>
  <c r="AP61" i="8"/>
  <c r="AX61" i="8" s="1"/>
  <c r="AO61" i="8"/>
  <c r="AW61" i="8" s="1"/>
  <c r="AK61" i="8"/>
  <c r="AJ61" i="8"/>
  <c r="AH61" i="8"/>
  <c r="AF61" i="8"/>
  <c r="AE61" i="8"/>
  <c r="AD61" i="8"/>
  <c r="AC61" i="8"/>
  <c r="AB61" i="8"/>
  <c r="Z61" i="8"/>
  <c r="L61" i="8"/>
  <c r="AL61" i="8" s="1"/>
  <c r="J61" i="8"/>
  <c r="BJ59" i="8"/>
  <c r="BF59" i="8"/>
  <c r="BD59" i="8"/>
  <c r="AP59" i="8"/>
  <c r="AX59" i="8" s="1"/>
  <c r="AO59" i="8"/>
  <c r="BH59" i="8" s="1"/>
  <c r="AF59" i="8" s="1"/>
  <c r="AK59" i="8"/>
  <c r="AJ59" i="8"/>
  <c r="AH59" i="8"/>
  <c r="AE59" i="8"/>
  <c r="AD59" i="8"/>
  <c r="AC59" i="8"/>
  <c r="AB59" i="8"/>
  <c r="Z59" i="8"/>
  <c r="L59" i="8"/>
  <c r="AL59" i="8" s="1"/>
  <c r="BJ57" i="8"/>
  <c r="BI57" i="8"/>
  <c r="BF57" i="8"/>
  <c r="BD57" i="8"/>
  <c r="AX57" i="8"/>
  <c r="AW57" i="8"/>
  <c r="AV57" i="8" s="1"/>
  <c r="AP57" i="8"/>
  <c r="AO57" i="8"/>
  <c r="BH57" i="8" s="1"/>
  <c r="AF57" i="8" s="1"/>
  <c r="AK57" i="8"/>
  <c r="AJ57" i="8"/>
  <c r="AH57" i="8"/>
  <c r="AG57" i="8"/>
  <c r="AE57" i="8"/>
  <c r="AD57" i="8"/>
  <c r="AC57" i="8"/>
  <c r="AB57" i="8"/>
  <c r="Z57" i="8"/>
  <c r="L57" i="8"/>
  <c r="AL57" i="8" s="1"/>
  <c r="K57" i="8"/>
  <c r="J57" i="8"/>
  <c r="BJ55" i="8"/>
  <c r="BF55" i="8"/>
  <c r="BD55" i="8"/>
  <c r="AP55" i="8"/>
  <c r="BI55" i="8" s="1"/>
  <c r="AG55" i="8" s="1"/>
  <c r="AO55" i="8"/>
  <c r="AK55" i="8"/>
  <c r="AJ55" i="8"/>
  <c r="AH55" i="8"/>
  <c r="AE55" i="8"/>
  <c r="AD55" i="8"/>
  <c r="AC55" i="8"/>
  <c r="AB55" i="8"/>
  <c r="Z55" i="8"/>
  <c r="L55" i="8"/>
  <c r="AL55" i="8" s="1"/>
  <c r="BJ52" i="8"/>
  <c r="BF52" i="8"/>
  <c r="BD52" i="8"/>
  <c r="AP52" i="8"/>
  <c r="BI52" i="8" s="1"/>
  <c r="AG52" i="8" s="1"/>
  <c r="AO52" i="8"/>
  <c r="BH52" i="8" s="1"/>
  <c r="AF52" i="8" s="1"/>
  <c r="AK52" i="8"/>
  <c r="AJ52" i="8"/>
  <c r="AH52" i="8"/>
  <c r="AE52" i="8"/>
  <c r="AD52" i="8"/>
  <c r="AC52" i="8"/>
  <c r="AB52" i="8"/>
  <c r="Z52" i="8"/>
  <c r="L52" i="8"/>
  <c r="AL52" i="8" s="1"/>
  <c r="BJ49" i="8"/>
  <c r="BF49" i="8"/>
  <c r="BD49" i="8"/>
  <c r="AX49" i="8"/>
  <c r="AW49" i="8"/>
  <c r="AP49" i="8"/>
  <c r="BI49" i="8" s="1"/>
  <c r="AG49" i="8" s="1"/>
  <c r="AO49" i="8"/>
  <c r="BH49" i="8" s="1"/>
  <c r="AF49" i="8" s="1"/>
  <c r="AK49" i="8"/>
  <c r="AJ49" i="8"/>
  <c r="AH49" i="8"/>
  <c r="AE49" i="8"/>
  <c r="AD49" i="8"/>
  <c r="AC49" i="8"/>
  <c r="AB49" i="8"/>
  <c r="Z49" i="8"/>
  <c r="L49" i="8"/>
  <c r="K49" i="8"/>
  <c r="J49" i="8"/>
  <c r="BJ46" i="8"/>
  <c r="BI46" i="8"/>
  <c r="AG46" i="8" s="1"/>
  <c r="BF46" i="8"/>
  <c r="BD46" i="8"/>
  <c r="AP46" i="8"/>
  <c r="AX46" i="8" s="1"/>
  <c r="AO46" i="8"/>
  <c r="J46" i="8" s="1"/>
  <c r="AK46" i="8"/>
  <c r="AJ46" i="8"/>
  <c r="AH46" i="8"/>
  <c r="AE46" i="8"/>
  <c r="AD46" i="8"/>
  <c r="AC46" i="8"/>
  <c r="AB46" i="8"/>
  <c r="Z46" i="8"/>
  <c r="L46" i="8"/>
  <c r="AL46" i="8" s="1"/>
  <c r="K46" i="8"/>
  <c r="BJ43" i="8"/>
  <c r="BF43" i="8"/>
  <c r="BD43" i="8"/>
  <c r="AP43" i="8"/>
  <c r="K43" i="8" s="1"/>
  <c r="AO43" i="8"/>
  <c r="AW43" i="8" s="1"/>
  <c r="AL43" i="8"/>
  <c r="AK43" i="8"/>
  <c r="AJ43" i="8"/>
  <c r="AH43" i="8"/>
  <c r="AE43" i="8"/>
  <c r="AD43" i="8"/>
  <c r="AC43" i="8"/>
  <c r="AB43" i="8"/>
  <c r="Z43" i="8"/>
  <c r="L43" i="8"/>
  <c r="BJ40" i="8"/>
  <c r="BF40" i="8"/>
  <c r="BD40" i="8"/>
  <c r="AP40" i="8"/>
  <c r="BI40" i="8" s="1"/>
  <c r="AC40" i="8" s="1"/>
  <c r="AO40" i="8"/>
  <c r="AK40" i="8"/>
  <c r="AJ40" i="8"/>
  <c r="AH40" i="8"/>
  <c r="AG40" i="8"/>
  <c r="AF40" i="8"/>
  <c r="AE40" i="8"/>
  <c r="AD40" i="8"/>
  <c r="Z40" i="8"/>
  <c r="L40" i="8"/>
  <c r="AL40" i="8" s="1"/>
  <c r="AU39" i="8" s="1"/>
  <c r="AT39" i="8"/>
  <c r="AS39" i="8"/>
  <c r="L39" i="8"/>
  <c r="BJ36" i="8"/>
  <c r="BF36" i="8"/>
  <c r="BD36" i="8"/>
  <c r="AP36" i="8"/>
  <c r="BI36" i="8" s="1"/>
  <c r="AC36" i="8" s="1"/>
  <c r="AO36" i="8"/>
  <c r="AK36" i="8"/>
  <c r="AJ36" i="8"/>
  <c r="AH36" i="8"/>
  <c r="AG36" i="8"/>
  <c r="AF36" i="8"/>
  <c r="AE36" i="8"/>
  <c r="AD36" i="8"/>
  <c r="Z36" i="8"/>
  <c r="L36" i="8"/>
  <c r="BJ34" i="8"/>
  <c r="BF34" i="8"/>
  <c r="BD34" i="8"/>
  <c r="AP34" i="8"/>
  <c r="AX34" i="8" s="1"/>
  <c r="AO34" i="8"/>
  <c r="J34" i="8" s="1"/>
  <c r="AL34" i="8"/>
  <c r="AK34" i="8"/>
  <c r="AJ34" i="8"/>
  <c r="AH34" i="8"/>
  <c r="AG34" i="8"/>
  <c r="AF34" i="8"/>
  <c r="AE34" i="8"/>
  <c r="AD34" i="8"/>
  <c r="Z34" i="8"/>
  <c r="L34" i="8"/>
  <c r="K34" i="8"/>
  <c r="BJ32" i="8"/>
  <c r="BI32" i="8"/>
  <c r="AC32" i="8" s="1"/>
  <c r="BH32" i="8"/>
  <c r="AB32" i="8" s="1"/>
  <c r="BF32" i="8"/>
  <c r="BD32" i="8"/>
  <c r="AP32" i="8"/>
  <c r="K32" i="8" s="1"/>
  <c r="AO32" i="8"/>
  <c r="AW32" i="8" s="1"/>
  <c r="AK32" i="8"/>
  <c r="AJ32" i="8"/>
  <c r="AH32" i="8"/>
  <c r="AG32" i="8"/>
  <c r="AF32" i="8"/>
  <c r="AE32" i="8"/>
  <c r="AD32" i="8"/>
  <c r="Z32" i="8"/>
  <c r="L32" i="8"/>
  <c r="AL32" i="8" s="1"/>
  <c r="BJ29" i="8"/>
  <c r="BF29" i="8"/>
  <c r="BD29" i="8"/>
  <c r="AP29" i="8"/>
  <c r="K29" i="8" s="1"/>
  <c r="AO29" i="8"/>
  <c r="AW29" i="8" s="1"/>
  <c r="AK29" i="8"/>
  <c r="AJ29" i="8"/>
  <c r="AS28" i="8" s="1"/>
  <c r="AH29" i="8"/>
  <c r="AG29" i="8"/>
  <c r="AF29" i="8"/>
  <c r="AE29" i="8"/>
  <c r="AD29" i="8"/>
  <c r="Z29" i="8"/>
  <c r="L29" i="8"/>
  <c r="AL29" i="8" s="1"/>
  <c r="J29" i="8"/>
  <c r="AT28" i="8"/>
  <c r="BJ26" i="8"/>
  <c r="BF26" i="8"/>
  <c r="BD26" i="8"/>
  <c r="AP26" i="8"/>
  <c r="K26" i="8" s="1"/>
  <c r="AO26" i="8"/>
  <c r="J26" i="8" s="1"/>
  <c r="AK26" i="8"/>
  <c r="AT23" i="8" s="1"/>
  <c r="AJ26" i="8"/>
  <c r="AH26" i="8"/>
  <c r="AG26" i="8"/>
  <c r="AF26" i="8"/>
  <c r="AC26" i="8"/>
  <c r="AB26" i="8"/>
  <c r="Z26" i="8"/>
  <c r="L26" i="8"/>
  <c r="BJ24" i="8"/>
  <c r="BF24" i="8"/>
  <c r="BD24" i="8"/>
  <c r="AP24" i="8"/>
  <c r="AX24" i="8" s="1"/>
  <c r="AO24" i="8"/>
  <c r="AW24" i="8" s="1"/>
  <c r="AL24" i="8"/>
  <c r="AK24" i="8"/>
  <c r="AJ24" i="8"/>
  <c r="AS23" i="8" s="1"/>
  <c r="AH24" i="8"/>
  <c r="AG24" i="8"/>
  <c r="AF24" i="8"/>
  <c r="AC24" i="8"/>
  <c r="AB24" i="8"/>
  <c r="Z24" i="8"/>
  <c r="L24" i="8"/>
  <c r="BJ21" i="8"/>
  <c r="BI21" i="8"/>
  <c r="AE21" i="8" s="1"/>
  <c r="BH21" i="8"/>
  <c r="AD21" i="8" s="1"/>
  <c r="BF21" i="8"/>
  <c r="BD21" i="8"/>
  <c r="AP21" i="8"/>
  <c r="K21" i="8" s="1"/>
  <c r="AO21" i="8"/>
  <c r="AW21" i="8" s="1"/>
  <c r="AK21" i="8"/>
  <c r="AJ21" i="8"/>
  <c r="AH21" i="8"/>
  <c r="AG21" i="8"/>
  <c r="AF21" i="8"/>
  <c r="AC21" i="8"/>
  <c r="AB21" i="8"/>
  <c r="Z21" i="8"/>
  <c r="L21" i="8"/>
  <c r="AL21" i="8" s="1"/>
  <c r="BJ19" i="8"/>
  <c r="BF19" i="8"/>
  <c r="BD19" i="8"/>
  <c r="AP19" i="8"/>
  <c r="K19" i="8" s="1"/>
  <c r="AO19" i="8"/>
  <c r="AW19" i="8" s="1"/>
  <c r="AK19" i="8"/>
  <c r="AJ19" i="8"/>
  <c r="AH19" i="8"/>
  <c r="AG19" i="8"/>
  <c r="AF19" i="8"/>
  <c r="AC19" i="8"/>
  <c r="AB19" i="8"/>
  <c r="Z19" i="8"/>
  <c r="L19" i="8"/>
  <c r="AL19" i="8" s="1"/>
  <c r="J19" i="8"/>
  <c r="BJ17" i="8"/>
  <c r="BF17" i="8"/>
  <c r="BD17" i="8"/>
  <c r="AP17" i="8"/>
  <c r="AX17" i="8" s="1"/>
  <c r="AO17" i="8"/>
  <c r="AW17" i="8" s="1"/>
  <c r="BC17" i="8" s="1"/>
  <c r="AK17" i="8"/>
  <c r="AJ17" i="8"/>
  <c r="AH17" i="8"/>
  <c r="AG17" i="8"/>
  <c r="AF17" i="8"/>
  <c r="AC17" i="8"/>
  <c r="AB17" i="8"/>
  <c r="Z17" i="8"/>
  <c r="L17" i="8"/>
  <c r="AL17" i="8" s="1"/>
  <c r="BJ15" i="8"/>
  <c r="BF15" i="8"/>
  <c r="BD15" i="8"/>
  <c r="AP15" i="8"/>
  <c r="BI15" i="8" s="1"/>
  <c r="AE15" i="8" s="1"/>
  <c r="AO15" i="8"/>
  <c r="BH15" i="8" s="1"/>
  <c r="AD15" i="8" s="1"/>
  <c r="AK15" i="8"/>
  <c r="AJ15" i="8"/>
  <c r="AH15" i="8"/>
  <c r="AG15" i="8"/>
  <c r="AF15" i="8"/>
  <c r="AC15" i="8"/>
  <c r="AB15" i="8"/>
  <c r="Z15" i="8"/>
  <c r="L15" i="8"/>
  <c r="AL15" i="8" s="1"/>
  <c r="BJ13" i="8"/>
  <c r="BI13" i="8"/>
  <c r="AE13" i="8" s="1"/>
  <c r="BF13" i="8"/>
  <c r="BD13" i="8"/>
  <c r="AX13" i="8"/>
  <c r="AP13" i="8"/>
  <c r="AO13" i="8"/>
  <c r="BH13" i="8" s="1"/>
  <c r="AD13" i="8" s="1"/>
  <c r="AK13" i="8"/>
  <c r="AT12" i="8" s="1"/>
  <c r="AJ13" i="8"/>
  <c r="AS12" i="8" s="1"/>
  <c r="AH13" i="8"/>
  <c r="AG13" i="8"/>
  <c r="AF13" i="8"/>
  <c r="AC13" i="8"/>
  <c r="AB13" i="8"/>
  <c r="Z13" i="8"/>
  <c r="L13" i="8"/>
  <c r="L12" i="8" s="1"/>
  <c r="K13" i="8"/>
  <c r="J15" i="8" l="1"/>
  <c r="AX15" i="8"/>
  <c r="K15" i="8"/>
  <c r="K59" i="8"/>
  <c r="BI103" i="11"/>
  <c r="AG103" i="11" s="1"/>
  <c r="AB86" i="11"/>
  <c r="AD86" i="11"/>
  <c r="AG56" i="11"/>
  <c r="AE56" i="11"/>
  <c r="AC46" i="11"/>
  <c r="AE46" i="11"/>
  <c r="AF72" i="11"/>
  <c r="AD72" i="11"/>
  <c r="AE34" i="11"/>
  <c r="AL56" i="11"/>
  <c r="J75" i="11"/>
  <c r="AS99" i="11"/>
  <c r="AX22" i="11"/>
  <c r="BH34" i="11"/>
  <c r="AD34" i="11" s="1"/>
  <c r="K56" i="11"/>
  <c r="K58" i="11"/>
  <c r="K76" i="11"/>
  <c r="BC105" i="11"/>
  <c r="J109" i="11"/>
  <c r="AL110" i="11"/>
  <c r="AE43" i="11"/>
  <c r="BI106" i="11"/>
  <c r="AC106" i="11" s="1"/>
  <c r="AW114" i="11"/>
  <c r="AV114" i="11" s="1"/>
  <c r="BH115" i="11"/>
  <c r="AB115" i="11" s="1"/>
  <c r="AL29" i="11"/>
  <c r="AX58" i="11"/>
  <c r="BC58" i="11" s="1"/>
  <c r="AL20" i="11"/>
  <c r="BI22" i="11"/>
  <c r="AX35" i="11"/>
  <c r="BC35" i="11" s="1"/>
  <c r="AL43" i="11"/>
  <c r="J45" i="11"/>
  <c r="K46" i="11"/>
  <c r="J48" i="11"/>
  <c r="K63" i="11"/>
  <c r="K62" i="11" s="1"/>
  <c r="AD67" i="11"/>
  <c r="AW75" i="11"/>
  <c r="AL90" i="11"/>
  <c r="BH96" i="11"/>
  <c r="AB96" i="11" s="1"/>
  <c r="J114" i="11"/>
  <c r="AX114" i="11"/>
  <c r="BI115" i="11"/>
  <c r="AC115" i="11" s="1"/>
  <c r="AL117" i="11"/>
  <c r="AS12" i="11"/>
  <c r="AD30" i="11"/>
  <c r="AX32" i="11"/>
  <c r="AX48" i="11"/>
  <c r="AW72" i="11"/>
  <c r="AW13" i="11"/>
  <c r="AL22" i="11"/>
  <c r="BH27" i="11"/>
  <c r="AB27" i="11" s="1"/>
  <c r="J42" i="11"/>
  <c r="K48" i="11"/>
  <c r="BH56" i="11"/>
  <c r="AF56" i="11" s="1"/>
  <c r="BH70" i="11"/>
  <c r="BI74" i="11"/>
  <c r="AE74" i="11" s="1"/>
  <c r="BI96" i="11"/>
  <c r="AG96" i="11" s="1"/>
  <c r="AL103" i="11"/>
  <c r="K108" i="11"/>
  <c r="AX109" i="11"/>
  <c r="BH110" i="11"/>
  <c r="AB110" i="11" s="1"/>
  <c r="K114" i="11"/>
  <c r="BI119" i="11"/>
  <c r="AG119" i="11" s="1"/>
  <c r="J26" i="11"/>
  <c r="AX56" i="11"/>
  <c r="AW35" i="11"/>
  <c r="J72" i="11"/>
  <c r="J13" i="11"/>
  <c r="J12" i="11" s="1"/>
  <c r="AL31" i="11"/>
  <c r="AE35" i="11"/>
  <c r="BH42" i="11"/>
  <c r="AV45" i="11"/>
  <c r="AV47" i="11"/>
  <c r="BI63" i="11"/>
  <c r="BI70" i="11"/>
  <c r="BI76" i="11"/>
  <c r="AV89" i="11"/>
  <c r="AL94" i="11"/>
  <c r="AU92" i="11" s="1"/>
  <c r="BI110" i="11"/>
  <c r="AC110" i="11" s="1"/>
  <c r="L65" i="8"/>
  <c r="AL66" i="8"/>
  <c r="AU65" i="8" s="1"/>
  <c r="AX13" i="11"/>
  <c r="K13" i="11"/>
  <c r="BH16" i="11"/>
  <c r="AD16" i="11" s="1"/>
  <c r="J16" i="11"/>
  <c r="AW16" i="11"/>
  <c r="AC73" i="11"/>
  <c r="AE73" i="11"/>
  <c r="AG79" i="11"/>
  <c r="AE79" i="11"/>
  <c r="AV49" i="8"/>
  <c r="BC49" i="8"/>
  <c r="AD27" i="11"/>
  <c r="AB66" i="11"/>
  <c r="AD66" i="11"/>
  <c r="AC74" i="11"/>
  <c r="AG94" i="11"/>
  <c r="AC94" i="11"/>
  <c r="J108" i="11"/>
  <c r="BH108" i="11"/>
  <c r="AW108" i="11"/>
  <c r="AV58" i="11"/>
  <c r="L23" i="8"/>
  <c r="L68" i="8" s="1"/>
  <c r="E13" i="5" s="1"/>
  <c r="AL26" i="8"/>
  <c r="AU23" i="8" s="1"/>
  <c r="J40" i="8"/>
  <c r="J39" i="8" s="1"/>
  <c r="BH40" i="8"/>
  <c r="AB40" i="8" s="1"/>
  <c r="AC47" i="11"/>
  <c r="AE47" i="11"/>
  <c r="AK70" i="11"/>
  <c r="AL70" i="11"/>
  <c r="K77" i="11"/>
  <c r="BI77" i="11"/>
  <c r="AC16" i="11"/>
  <c r="AE16" i="11"/>
  <c r="AB60" i="11"/>
  <c r="AD60" i="11"/>
  <c r="AX66" i="11"/>
  <c r="AV66" i="11" s="1"/>
  <c r="K66" i="11"/>
  <c r="AC76" i="11"/>
  <c r="AE76" i="11"/>
  <c r="BH84" i="11"/>
  <c r="AW84" i="11"/>
  <c r="AC108" i="11"/>
  <c r="AG108" i="11"/>
  <c r="BI72" i="11"/>
  <c r="AX72" i="11"/>
  <c r="K72" i="11"/>
  <c r="BH82" i="11"/>
  <c r="J82" i="11"/>
  <c r="AW82" i="11"/>
  <c r="AD88" i="11"/>
  <c r="BH107" i="11"/>
  <c r="AF107" i="11" s="1"/>
  <c r="AW107" i="11"/>
  <c r="BH36" i="8"/>
  <c r="AB36" i="8" s="1"/>
  <c r="AW36" i="8"/>
  <c r="J36" i="8"/>
  <c r="K75" i="11"/>
  <c r="BI75" i="11"/>
  <c r="AX75" i="11"/>
  <c r="AV75" i="11" s="1"/>
  <c r="AG20" i="11"/>
  <c r="AE20" i="11"/>
  <c r="AC37" i="11"/>
  <c r="AE37" i="11"/>
  <c r="K44" i="11"/>
  <c r="AX44" i="11"/>
  <c r="J84" i="11"/>
  <c r="AB117" i="11"/>
  <c r="AF117" i="11"/>
  <c r="BH55" i="8"/>
  <c r="AF55" i="8" s="1"/>
  <c r="AW55" i="8"/>
  <c r="J55" i="8"/>
  <c r="J24" i="11"/>
  <c r="AW24" i="11"/>
  <c r="K17" i="11"/>
  <c r="BI17" i="11"/>
  <c r="AX17" i="11"/>
  <c r="AV34" i="11"/>
  <c r="AX50" i="11"/>
  <c r="K50" i="11"/>
  <c r="BI50" i="11"/>
  <c r="AV73" i="11"/>
  <c r="K101" i="11"/>
  <c r="K99" i="11" s="1"/>
  <c r="AX101" i="11"/>
  <c r="BI101" i="11"/>
  <c r="BC118" i="11"/>
  <c r="AS92" i="11"/>
  <c r="AU95" i="11"/>
  <c r="J121" i="11"/>
  <c r="J120" i="11" s="1"/>
  <c r="AX36" i="8"/>
  <c r="J60" i="11"/>
  <c r="K74" i="11"/>
  <c r="AW106" i="11"/>
  <c r="J111" i="11"/>
  <c r="J17" i="8"/>
  <c r="J24" i="8"/>
  <c r="K36" i="8"/>
  <c r="K28" i="8" s="1"/>
  <c r="L42" i="8"/>
  <c r="AW14" i="11"/>
  <c r="AX16" i="11"/>
  <c r="AD28" i="11"/>
  <c r="J33" i="11"/>
  <c r="AE38" i="11"/>
  <c r="BI39" i="11"/>
  <c r="K60" i="11"/>
  <c r="AW60" i="11"/>
  <c r="J63" i="11"/>
  <c r="J62" i="11" s="1"/>
  <c r="J65" i="11"/>
  <c r="AX65" i="11"/>
  <c r="AW67" i="11"/>
  <c r="BC67" i="11" s="1"/>
  <c r="AL68" i="11"/>
  <c r="J69" i="11"/>
  <c r="AW74" i="11"/>
  <c r="AV74" i="11" s="1"/>
  <c r="BH101" i="11"/>
  <c r="AF101" i="11" s="1"/>
  <c r="AG106" i="11"/>
  <c r="AX106" i="11"/>
  <c r="AV106" i="11" s="1"/>
  <c r="K107" i="11"/>
  <c r="AX113" i="11"/>
  <c r="AF115" i="11"/>
  <c r="AX115" i="11"/>
  <c r="K116" i="11"/>
  <c r="BH121" i="11"/>
  <c r="AS42" i="8"/>
  <c r="AV46" i="11"/>
  <c r="AX112" i="11"/>
  <c r="AX55" i="8"/>
  <c r="AX24" i="11"/>
  <c r="AE48" i="11"/>
  <c r="AD68" i="11"/>
  <c r="AW73" i="11"/>
  <c r="K82" i="11"/>
  <c r="AX82" i="11"/>
  <c r="AX84" i="11"/>
  <c r="BC84" i="11" s="1"/>
  <c r="AX108" i="11"/>
  <c r="AV108" i="11" s="1"/>
  <c r="K17" i="8"/>
  <c r="K12" i="8"/>
  <c r="BH24" i="8"/>
  <c r="AD24" i="8" s="1"/>
  <c r="L28" i="8"/>
  <c r="K40" i="8"/>
  <c r="K39" i="8" s="1"/>
  <c r="BH43" i="8"/>
  <c r="AF43" i="8" s="1"/>
  <c r="AL49" i="8"/>
  <c r="AU42" i="8" s="1"/>
  <c r="AW59" i="8"/>
  <c r="BC59" i="8" s="1"/>
  <c r="BI19" i="11"/>
  <c r="J27" i="11"/>
  <c r="J29" i="11"/>
  <c r="AL32" i="11"/>
  <c r="K33" i="11"/>
  <c r="K65" i="11"/>
  <c r="J88" i="11"/>
  <c r="BH90" i="11"/>
  <c r="K92" i="11"/>
  <c r="AL96" i="11"/>
  <c r="BH112" i="11"/>
  <c r="AF112" i="11" s="1"/>
  <c r="AG115" i="11"/>
  <c r="BI121" i="11"/>
  <c r="AX40" i="8"/>
  <c r="J74" i="11"/>
  <c r="AW116" i="11"/>
  <c r="K118" i="11"/>
  <c r="AW65" i="11"/>
  <c r="AX79" i="11"/>
  <c r="L92" i="11"/>
  <c r="AX107" i="11"/>
  <c r="AW115" i="11"/>
  <c r="J116" i="11"/>
  <c r="AX116" i="11"/>
  <c r="AW117" i="11"/>
  <c r="BC117" i="11" s="1"/>
  <c r="BH17" i="8"/>
  <c r="AD17" i="8" s="1"/>
  <c r="BI24" i="8"/>
  <c r="AE24" i="8" s="1"/>
  <c r="BI43" i="8"/>
  <c r="AG43" i="8" s="1"/>
  <c r="K55" i="8"/>
  <c r="J14" i="11"/>
  <c r="K19" i="11"/>
  <c r="K24" i="11"/>
  <c r="K27" i="11"/>
  <c r="BH29" i="11"/>
  <c r="BH31" i="11"/>
  <c r="AX33" i="11"/>
  <c r="BC33" i="11" s="1"/>
  <c r="J35" i="11"/>
  <c r="J37" i="11"/>
  <c r="BI52" i="11"/>
  <c r="AW63" i="11"/>
  <c r="AV63" i="11" s="1"/>
  <c r="J67" i="11"/>
  <c r="BH69" i="11"/>
  <c r="AL77" i="11"/>
  <c r="BH79" i="11"/>
  <c r="BI90" i="11"/>
  <c r="AL101" i="11"/>
  <c r="AU99" i="11" s="1"/>
  <c r="BI112" i="11"/>
  <c r="AG112" i="11" s="1"/>
  <c r="AT42" i="8"/>
  <c r="L41" i="11"/>
  <c r="AS95" i="11"/>
  <c r="AD61" i="11"/>
  <c r="AW15" i="8"/>
  <c r="BC15" i="8" s="1"/>
  <c r="BI17" i="8"/>
  <c r="AE17" i="8" s="1"/>
  <c r="AL36" i="8"/>
  <c r="AU28" i="8" s="1"/>
  <c r="J59" i="8"/>
  <c r="J66" i="8"/>
  <c r="J65" i="8" s="1"/>
  <c r="BI31" i="11"/>
  <c r="AL39" i="11"/>
  <c r="BH43" i="11"/>
  <c r="AX59" i="11"/>
  <c r="AV59" i="11" s="1"/>
  <c r="J73" i="11"/>
  <c r="AV86" i="11"/>
  <c r="BH94" i="11"/>
  <c r="AF94" i="11" s="1"/>
  <c r="BH103" i="11"/>
  <c r="AB103" i="11" s="1"/>
  <c r="AW109" i="11"/>
  <c r="AL112" i="11"/>
  <c r="BI117" i="11"/>
  <c r="BH119" i="11"/>
  <c r="AD26" i="11"/>
  <c r="AF26" i="11"/>
  <c r="AB26" i="11"/>
  <c r="BC30" i="11"/>
  <c r="AV30" i="11"/>
  <c r="AC61" i="11"/>
  <c r="AE61" i="11"/>
  <c r="AG61" i="11"/>
  <c r="AC86" i="11"/>
  <c r="AE86" i="11"/>
  <c r="AG86" i="11"/>
  <c r="AD114" i="11"/>
  <c r="AF114" i="11"/>
  <c r="AB114" i="11"/>
  <c r="AB38" i="11"/>
  <c r="AD38" i="11"/>
  <c r="AF38" i="11"/>
  <c r="AD63" i="11"/>
  <c r="AF63" i="11"/>
  <c r="AB63" i="11"/>
  <c r="AB76" i="11"/>
  <c r="AD76" i="11"/>
  <c r="AF76" i="11"/>
  <c r="AE65" i="11"/>
  <c r="AG65" i="11"/>
  <c r="AC65" i="11"/>
  <c r="BC69" i="11"/>
  <c r="AV69" i="11"/>
  <c r="AB19" i="11"/>
  <c r="AD19" i="11"/>
  <c r="AF19" i="11"/>
  <c r="AD65" i="11"/>
  <c r="AF65" i="11"/>
  <c r="AB65" i="11"/>
  <c r="AC107" i="11"/>
  <c r="AE107" i="11"/>
  <c r="AG107" i="11"/>
  <c r="AV13" i="11"/>
  <c r="BC89" i="11"/>
  <c r="AD107" i="11"/>
  <c r="AB107" i="11"/>
  <c r="AC28" i="11"/>
  <c r="AE28" i="11"/>
  <c r="AG28" i="11"/>
  <c r="AB89" i="11"/>
  <c r="AD89" i="11"/>
  <c r="AF89" i="11"/>
  <c r="K95" i="11"/>
  <c r="AS102" i="11"/>
  <c r="AD47" i="11"/>
  <c r="AF47" i="11"/>
  <c r="AB47" i="11"/>
  <c r="J95" i="11"/>
  <c r="AD35" i="11"/>
  <c r="AF35" i="11"/>
  <c r="AB35" i="11"/>
  <c r="AE45" i="11"/>
  <c r="AG45" i="11"/>
  <c r="AC45" i="11"/>
  <c r="AV48" i="11"/>
  <c r="BC48" i="11"/>
  <c r="AE59" i="11"/>
  <c r="AG59" i="11"/>
  <c r="AC59" i="11"/>
  <c r="AE105" i="11"/>
  <c r="AG105" i="11"/>
  <c r="AC105" i="11"/>
  <c r="AC109" i="11"/>
  <c r="AE109" i="11"/>
  <c r="AG109" i="11"/>
  <c r="AE33" i="11"/>
  <c r="AG33" i="11"/>
  <c r="AC33" i="11"/>
  <c r="AD59" i="11"/>
  <c r="AF59" i="11"/>
  <c r="AB59" i="11"/>
  <c r="AB109" i="11"/>
  <c r="AD109" i="11"/>
  <c r="AF109" i="11"/>
  <c r="AV60" i="11"/>
  <c r="AV67" i="11"/>
  <c r="AC14" i="11"/>
  <c r="AE14" i="11"/>
  <c r="AG14" i="11"/>
  <c r="AV37" i="11"/>
  <c r="BC37" i="11"/>
  <c r="AC67" i="11"/>
  <c r="AE67" i="11"/>
  <c r="AG67" i="11"/>
  <c r="AD74" i="11"/>
  <c r="AF74" i="11"/>
  <c r="AB74" i="11"/>
  <c r="AE82" i="11"/>
  <c r="AG82" i="11"/>
  <c r="AC82" i="11"/>
  <c r="AC84" i="11"/>
  <c r="AE84" i="11"/>
  <c r="AG84" i="11"/>
  <c r="AC116" i="11"/>
  <c r="AE116" i="11"/>
  <c r="AG116" i="11"/>
  <c r="AF16" i="11"/>
  <c r="AB16" i="11"/>
  <c r="AE72" i="11"/>
  <c r="AG72" i="11"/>
  <c r="AC72" i="11"/>
  <c r="AD82" i="11"/>
  <c r="AF82" i="11"/>
  <c r="AB82" i="11"/>
  <c r="AB116" i="11"/>
  <c r="AD116" i="11"/>
  <c r="AF116" i="11"/>
  <c r="AV17" i="11"/>
  <c r="BC17" i="11"/>
  <c r="AE26" i="11"/>
  <c r="AG26" i="11"/>
  <c r="AC26" i="11"/>
  <c r="BC42" i="11"/>
  <c r="AV42" i="11"/>
  <c r="AB50" i="11"/>
  <c r="AD50" i="11"/>
  <c r="AF50" i="11"/>
  <c r="AB75" i="11"/>
  <c r="AD75" i="11"/>
  <c r="AF75" i="11"/>
  <c r="AE114" i="11"/>
  <c r="AG114" i="11"/>
  <c r="AC114" i="11"/>
  <c r="AB118" i="11"/>
  <c r="AD118" i="11"/>
  <c r="AF118" i="11"/>
  <c r="L12" i="11"/>
  <c r="AK13" i="11"/>
  <c r="Z14" i="11"/>
  <c r="AJ17" i="11"/>
  <c r="AS15" i="11" s="1"/>
  <c r="J21" i="11"/>
  <c r="AK27" i="11"/>
  <c r="Z28" i="11"/>
  <c r="AH29" i="11"/>
  <c r="K30" i="11"/>
  <c r="AL34" i="11"/>
  <c r="AJ37" i="11"/>
  <c r="J40" i="11"/>
  <c r="K42" i="11"/>
  <c r="AL46" i="11"/>
  <c r="AJ48" i="11"/>
  <c r="AS41" i="11" s="1"/>
  <c r="J54" i="11"/>
  <c r="Z61" i="11"/>
  <c r="Z67" i="11"/>
  <c r="AH68" i="11"/>
  <c r="K69" i="11"/>
  <c r="AL73" i="11"/>
  <c r="AJ75" i="11"/>
  <c r="AS64" i="11" s="1"/>
  <c r="J78" i="11"/>
  <c r="Z86" i="11"/>
  <c r="BC86" i="11"/>
  <c r="AH88" i="11"/>
  <c r="K89" i="11"/>
  <c r="AF90" i="11"/>
  <c r="J93" i="11"/>
  <c r="J92" i="11" s="1"/>
  <c r="AF96" i="11"/>
  <c r="J100" i="11"/>
  <c r="J99" i="11" s="1"/>
  <c r="AX14" i="11"/>
  <c r="BC14" i="11" s="1"/>
  <c r="AW19" i="11"/>
  <c r="AX28" i="11"/>
  <c r="AV28" i="11" s="1"/>
  <c r="AK34" i="11"/>
  <c r="AW38" i="11"/>
  <c r="AK46" i="11"/>
  <c r="AW50" i="11"/>
  <c r="AX61" i="11"/>
  <c r="BC61" i="11" s="1"/>
  <c r="AX67" i="11"/>
  <c r="AK73" i="11"/>
  <c r="AW76" i="11"/>
  <c r="BC107" i="11"/>
  <c r="AV118" i="11"/>
  <c r="AH13" i="11"/>
  <c r="K14" i="11"/>
  <c r="K12" i="11" s="1"/>
  <c r="AG17" i="11"/>
  <c r="J19" i="11"/>
  <c r="BC26" i="11"/>
  <c r="AH27" i="11"/>
  <c r="K28" i="11"/>
  <c r="AF29" i="11"/>
  <c r="AG37" i="11"/>
  <c r="J38" i="11"/>
  <c r="AG48" i="11"/>
  <c r="J50" i="11"/>
  <c r="AH60" i="11"/>
  <c r="K61" i="11"/>
  <c r="BC65" i="11"/>
  <c r="AH66" i="11"/>
  <c r="K67" i="11"/>
  <c r="AF68" i="11"/>
  <c r="AG75" i="11"/>
  <c r="J76" i="11"/>
  <c r="BH20" i="11"/>
  <c r="AB22" i="11"/>
  <c r="BI29" i="11"/>
  <c r="AC31" i="11"/>
  <c r="BH39" i="11"/>
  <c r="AC43" i="11"/>
  <c r="AK44" i="11"/>
  <c r="BC45" i="11"/>
  <c r="BH52" i="11"/>
  <c r="AB56" i="11"/>
  <c r="BI68" i="11"/>
  <c r="AC70" i="11"/>
  <c r="BH77" i="11"/>
  <c r="AB79" i="11"/>
  <c r="BI88" i="11"/>
  <c r="AC90" i="11"/>
  <c r="AC96" i="11"/>
  <c r="AB101" i="11"/>
  <c r="AC103" i="11"/>
  <c r="AB112" i="11"/>
  <c r="AC119" i="11"/>
  <c r="BI13" i="11"/>
  <c r="BH17" i="11"/>
  <c r="AL19" i="11"/>
  <c r="BI27" i="11"/>
  <c r="Z31" i="11"/>
  <c r="BH37" i="11"/>
  <c r="AL38" i="11"/>
  <c r="Z43" i="11"/>
  <c r="BH48" i="11"/>
  <c r="AL50" i="11"/>
  <c r="BI60" i="11"/>
  <c r="BI66" i="11"/>
  <c r="Z70" i="11"/>
  <c r="AL76" i="11"/>
  <c r="Z90" i="11"/>
  <c r="Z96" i="11"/>
  <c r="Z103" i="11"/>
  <c r="AL109" i="11"/>
  <c r="Z119" i="11"/>
  <c r="AL14" i="11"/>
  <c r="AU12" i="11" s="1"/>
  <c r="AK19" i="11"/>
  <c r="Z20" i="11"/>
  <c r="AW22" i="11"/>
  <c r="AL28" i="11"/>
  <c r="AX31" i="11"/>
  <c r="AK38" i="11"/>
  <c r="Z39" i="11"/>
  <c r="AX43" i="11"/>
  <c r="AK50" i="11"/>
  <c r="Z52" i="11"/>
  <c r="AW56" i="11"/>
  <c r="AL61" i="11"/>
  <c r="AL67" i="11"/>
  <c r="AX70" i="11"/>
  <c r="AK76" i="11"/>
  <c r="Z77" i="11"/>
  <c r="AW79" i="11"/>
  <c r="AL86" i="11"/>
  <c r="AX90" i="11"/>
  <c r="AW94" i="11"/>
  <c r="AX96" i="11"/>
  <c r="AW101" i="11"/>
  <c r="AX103" i="11"/>
  <c r="AK109" i="11"/>
  <c r="Z110" i="11"/>
  <c r="AW112" i="11"/>
  <c r="AL116" i="11"/>
  <c r="AX119" i="11"/>
  <c r="Z121" i="11"/>
  <c r="AK14" i="11"/>
  <c r="AL16" i="11"/>
  <c r="AX20" i="11"/>
  <c r="AK28" i="11"/>
  <c r="AH30" i="11"/>
  <c r="AW31" i="11"/>
  <c r="AL35" i="11"/>
  <c r="AX39" i="11"/>
  <c r="AH42" i="11"/>
  <c r="AW43" i="11"/>
  <c r="AL47" i="11"/>
  <c r="AX52" i="11"/>
  <c r="AK61" i="11"/>
  <c r="AL63" i="11"/>
  <c r="AU62" i="11" s="1"/>
  <c r="AK67" i="11"/>
  <c r="AH69" i="11"/>
  <c r="AW70" i="11"/>
  <c r="AL74" i="11"/>
  <c r="AX77" i="11"/>
  <c r="AK86" i="11"/>
  <c r="BC88" i="11"/>
  <c r="AH89" i="11"/>
  <c r="AW90" i="11"/>
  <c r="AW96" i="11"/>
  <c r="AW103" i="11"/>
  <c r="AL107" i="11"/>
  <c r="AX110" i="11"/>
  <c r="BC110" i="11" s="1"/>
  <c r="AK116" i="11"/>
  <c r="AH118" i="11"/>
  <c r="AW119" i="11"/>
  <c r="AX121" i="11"/>
  <c r="BC121" i="11" s="1"/>
  <c r="L15" i="11"/>
  <c r="AK16" i="11"/>
  <c r="AH19" i="11"/>
  <c r="AW20" i="11"/>
  <c r="BH24" i="11"/>
  <c r="AL26" i="11"/>
  <c r="AX29" i="11"/>
  <c r="BC29" i="11" s="1"/>
  <c r="BI32" i="11"/>
  <c r="AK35" i="11"/>
  <c r="AH38" i="11"/>
  <c r="AW39" i="11"/>
  <c r="BI44" i="11"/>
  <c r="AK47" i="11"/>
  <c r="AH50" i="11"/>
  <c r="AW52" i="11"/>
  <c r="BH58" i="11"/>
  <c r="AL59" i="11"/>
  <c r="L62" i="11"/>
  <c r="AK63" i="11"/>
  <c r="AT62" i="11" s="1"/>
  <c r="AL65" i="11"/>
  <c r="AX68" i="11"/>
  <c r="AV68" i="11" s="1"/>
  <c r="BI71" i="11"/>
  <c r="AK74" i="11"/>
  <c r="AH76" i="11"/>
  <c r="AW77" i="11"/>
  <c r="BH80" i="11"/>
  <c r="AL82" i="11"/>
  <c r="BI91" i="11"/>
  <c r="BI98" i="11"/>
  <c r="BI104" i="11"/>
  <c r="AK107" i="11"/>
  <c r="AH109" i="11"/>
  <c r="BH113" i="11"/>
  <c r="AL114" i="11"/>
  <c r="BC13" i="11"/>
  <c r="AG19" i="11"/>
  <c r="BI21" i="11"/>
  <c r="AK26" i="11"/>
  <c r="BC27" i="11"/>
  <c r="AF30" i="11"/>
  <c r="BH32" i="11"/>
  <c r="AL33" i="11"/>
  <c r="AG38" i="11"/>
  <c r="BI40" i="11"/>
  <c r="AF42" i="11"/>
  <c r="BH44" i="11"/>
  <c r="AL45" i="11"/>
  <c r="AG50" i="11"/>
  <c r="BI54" i="11"/>
  <c r="AK59" i="11"/>
  <c r="BC60" i="11"/>
  <c r="L64" i="11"/>
  <c r="AK65" i="11"/>
  <c r="AF69" i="11"/>
  <c r="BH71" i="11"/>
  <c r="AL72" i="11"/>
  <c r="AG76" i="11"/>
  <c r="BI78" i="11"/>
  <c r="BH91" i="11"/>
  <c r="BI93" i="11"/>
  <c r="BH98" i="11"/>
  <c r="BI100" i="11"/>
  <c r="BH104" i="11"/>
  <c r="AL105" i="11"/>
  <c r="BI111" i="11"/>
  <c r="AK114" i="11"/>
  <c r="BH21" i="11"/>
  <c r="BI30" i="11"/>
  <c r="AK33" i="11"/>
  <c r="BC34" i="11"/>
  <c r="BH40" i="11"/>
  <c r="BI42" i="11"/>
  <c r="AK45" i="11"/>
  <c r="BC46" i="11"/>
  <c r="BH54" i="11"/>
  <c r="BI69" i="11"/>
  <c r="AK72" i="11"/>
  <c r="BC73" i="11"/>
  <c r="BH78" i="11"/>
  <c r="BI89" i="11"/>
  <c r="BH93" i="11"/>
  <c r="BH100" i="11"/>
  <c r="AK105" i="11"/>
  <c r="BH111" i="11"/>
  <c r="BI118" i="11"/>
  <c r="AK90" i="11"/>
  <c r="L95" i="11"/>
  <c r="AK96" i="11"/>
  <c r="AT95" i="11" s="1"/>
  <c r="L102" i="11"/>
  <c r="AK103" i="11"/>
  <c r="AL121" i="11"/>
  <c r="AU120" i="11" s="1"/>
  <c r="AX71" i="11"/>
  <c r="AW80" i="11"/>
  <c r="AX91" i="11"/>
  <c r="AX98" i="11"/>
  <c r="AX104" i="11"/>
  <c r="AW113" i="11"/>
  <c r="L120" i="11"/>
  <c r="AK121" i="11"/>
  <c r="AT120" i="11" s="1"/>
  <c r="AL17" i="11"/>
  <c r="AX21" i="11"/>
  <c r="AV21" i="11" s="1"/>
  <c r="AK29" i="11"/>
  <c r="AW32" i="11"/>
  <c r="AL37" i="11"/>
  <c r="AX40" i="11"/>
  <c r="AV40" i="11" s="1"/>
  <c r="AW44" i="11"/>
  <c r="AL48" i="11"/>
  <c r="AX54" i="11"/>
  <c r="AV54" i="11" s="1"/>
  <c r="AK68" i="11"/>
  <c r="AW71" i="11"/>
  <c r="AL75" i="11"/>
  <c r="AX78" i="11"/>
  <c r="AV78" i="11" s="1"/>
  <c r="AK88" i="11"/>
  <c r="AW91" i="11"/>
  <c r="AX93" i="11"/>
  <c r="AV93" i="11" s="1"/>
  <c r="AW98" i="11"/>
  <c r="AX100" i="11"/>
  <c r="AV100" i="11" s="1"/>
  <c r="AW104" i="11"/>
  <c r="AL108" i="11"/>
  <c r="AX111" i="11"/>
  <c r="AV111" i="11" s="1"/>
  <c r="AK117" i="11"/>
  <c r="BC61" i="8"/>
  <c r="AV61" i="8"/>
  <c r="J23" i="8"/>
  <c r="AV24" i="8"/>
  <c r="BC24" i="8"/>
  <c r="AW40" i="8"/>
  <c r="J21" i="8"/>
  <c r="K24" i="8"/>
  <c r="K23" i="8" s="1"/>
  <c r="J32" i="8"/>
  <c r="J28" i="8" s="1"/>
  <c r="BI34" i="8"/>
  <c r="AC34" i="8" s="1"/>
  <c r="J43" i="8"/>
  <c r="BC57" i="8"/>
  <c r="K61" i="8"/>
  <c r="BH46" i="8"/>
  <c r="AF46" i="8" s="1"/>
  <c r="AV17" i="8"/>
  <c r="BI19" i="8"/>
  <c r="AE19" i="8" s="1"/>
  <c r="BI29" i="8"/>
  <c r="AC29" i="8" s="1"/>
  <c r="BH63" i="8"/>
  <c r="AF63" i="8" s="1"/>
  <c r="BI66" i="8"/>
  <c r="AW13" i="8"/>
  <c r="BH19" i="8"/>
  <c r="AD19" i="8" s="1"/>
  <c r="BH29" i="8"/>
  <c r="AB29" i="8" s="1"/>
  <c r="AX52" i="8"/>
  <c r="BI59" i="8"/>
  <c r="AG59" i="8" s="1"/>
  <c r="BH66" i="8"/>
  <c r="J13" i="8"/>
  <c r="K52" i="8"/>
  <c r="AW52" i="8"/>
  <c r="J52" i="8"/>
  <c r="BI26" i="8"/>
  <c r="AE26" i="8" s="1"/>
  <c r="BH34" i="8"/>
  <c r="AB34" i="8" s="1"/>
  <c r="BI63" i="8"/>
  <c r="AG63" i="8" s="1"/>
  <c r="BH26" i="8"/>
  <c r="AD26" i="8" s="1"/>
  <c r="AX26" i="8"/>
  <c r="AW34" i="8"/>
  <c r="AW46" i="8"/>
  <c r="AX63" i="8"/>
  <c r="AL13" i="8"/>
  <c r="AU12" i="8" s="1"/>
  <c r="AX19" i="8"/>
  <c r="BC19" i="8" s="1"/>
  <c r="AW26" i="8"/>
  <c r="AX29" i="8"/>
  <c r="BC29" i="8" s="1"/>
  <c r="AW63" i="8"/>
  <c r="AX66" i="8"/>
  <c r="AV66" i="8" s="1"/>
  <c r="AX21" i="8"/>
  <c r="BC21" i="8" s="1"/>
  <c r="AX32" i="8"/>
  <c r="AV32" i="8" s="1"/>
  <c r="AX43" i="8"/>
  <c r="AV43" i="8" s="1"/>
  <c r="K102" i="11" l="1"/>
  <c r="AB42" i="11"/>
  <c r="AD42" i="11"/>
  <c r="AF70" i="11"/>
  <c r="AD70" i="11"/>
  <c r="J102" i="11"/>
  <c r="AG22" i="11"/>
  <c r="AE22" i="11"/>
  <c r="AD56" i="11"/>
  <c r="AB94" i="11"/>
  <c r="AG70" i="11"/>
  <c r="AE70" i="11"/>
  <c r="BC114" i="11"/>
  <c r="AV72" i="11"/>
  <c r="AC63" i="11"/>
  <c r="AE63" i="11"/>
  <c r="AV35" i="11"/>
  <c r="K15" i="11"/>
  <c r="BC59" i="11"/>
  <c r="AU102" i="11"/>
  <c r="BC68" i="11"/>
  <c r="J41" i="11"/>
  <c r="AV65" i="11"/>
  <c r="AG52" i="11"/>
  <c r="AE52" i="11"/>
  <c r="AV116" i="11"/>
  <c r="BC116" i="11"/>
  <c r="AF43" i="11"/>
  <c r="AD43" i="11"/>
  <c r="AF79" i="11"/>
  <c r="AD79" i="11"/>
  <c r="AV24" i="11"/>
  <c r="BC24" i="11"/>
  <c r="AV59" i="8"/>
  <c r="AU41" i="11"/>
  <c r="AV82" i="11"/>
  <c r="BC82" i="11"/>
  <c r="K42" i="8"/>
  <c r="J42" i="8"/>
  <c r="BC43" i="8"/>
  <c r="AV19" i="8"/>
  <c r="BC66" i="11"/>
  <c r="AF103" i="11"/>
  <c r="AB69" i="11"/>
  <c r="AD69" i="11"/>
  <c r="AF31" i="11"/>
  <c r="AD31" i="11"/>
  <c r="AV84" i="11"/>
  <c r="AV33" i="11"/>
  <c r="AC117" i="11"/>
  <c r="AG117" i="11"/>
  <c r="AB90" i="11"/>
  <c r="AD90" i="11"/>
  <c r="AV115" i="11"/>
  <c r="BC115" i="11"/>
  <c r="BC16" i="11"/>
  <c r="AV16" i="11"/>
  <c r="BC109" i="11"/>
  <c r="AV109" i="11"/>
  <c r="BC75" i="11"/>
  <c r="J15" i="11"/>
  <c r="AG31" i="11"/>
  <c r="AE31" i="11"/>
  <c r="J12" i="8"/>
  <c r="AV21" i="8"/>
  <c r="BC72" i="11"/>
  <c r="K64" i="11"/>
  <c r="AB29" i="11"/>
  <c r="AD29" i="11"/>
  <c r="BC106" i="11"/>
  <c r="AV55" i="8"/>
  <c r="BC55" i="8"/>
  <c r="AV36" i="8"/>
  <c r="BC36" i="8"/>
  <c r="AB84" i="11"/>
  <c r="AD84" i="11"/>
  <c r="AG90" i="11"/>
  <c r="AE90" i="11"/>
  <c r="AC75" i="11"/>
  <c r="AE75" i="11"/>
  <c r="BC74" i="11"/>
  <c r="AG77" i="11"/>
  <c r="AE77" i="11"/>
  <c r="BC108" i="11"/>
  <c r="AC17" i="11"/>
  <c r="AE17" i="11"/>
  <c r="AG39" i="11"/>
  <c r="AE39" i="11"/>
  <c r="AV15" i="8"/>
  <c r="J64" i="11"/>
  <c r="AV107" i="11"/>
  <c r="AC121" i="11"/>
  <c r="AG121" i="11"/>
  <c r="AC50" i="11"/>
  <c r="AE50" i="11"/>
  <c r="AT41" i="11"/>
  <c r="AB119" i="11"/>
  <c r="AF119" i="11"/>
  <c r="AV117" i="11"/>
  <c r="AC19" i="11"/>
  <c r="AE19" i="11"/>
  <c r="AB121" i="11"/>
  <c r="AF121" i="11"/>
  <c r="AG101" i="11"/>
  <c r="AC101" i="11"/>
  <c r="AB108" i="11"/>
  <c r="AF108" i="11"/>
  <c r="BC63" i="11"/>
  <c r="AC118" i="11"/>
  <c r="AE118" i="11"/>
  <c r="AG118" i="11"/>
  <c r="AB48" i="11"/>
  <c r="AD48" i="11"/>
  <c r="AF48" i="11"/>
  <c r="AC88" i="11"/>
  <c r="AE88" i="11"/>
  <c r="AG88" i="11"/>
  <c r="BC19" i="11"/>
  <c r="AV19" i="11"/>
  <c r="AV104" i="11"/>
  <c r="BC104" i="11"/>
  <c r="AV90" i="11"/>
  <c r="BC90" i="11"/>
  <c r="AV101" i="11"/>
  <c r="BC101" i="11"/>
  <c r="AB20" i="11"/>
  <c r="AD20" i="11"/>
  <c r="AF20" i="11"/>
  <c r="AB71" i="11"/>
  <c r="AD71" i="11"/>
  <c r="AF71" i="11"/>
  <c r="AC32" i="11"/>
  <c r="AE32" i="11"/>
  <c r="AG32" i="11"/>
  <c r="AV32" i="11"/>
  <c r="BC32" i="11"/>
  <c r="AB40" i="11"/>
  <c r="AD40" i="11"/>
  <c r="AF40" i="11"/>
  <c r="AB32" i="11"/>
  <c r="AD32" i="11"/>
  <c r="AF32" i="11"/>
  <c r="AV77" i="11"/>
  <c r="BC77" i="11"/>
  <c r="AV96" i="11"/>
  <c r="BC96" i="11"/>
  <c r="AC60" i="11"/>
  <c r="AE60" i="11"/>
  <c r="AG60" i="11"/>
  <c r="BC100" i="11"/>
  <c r="BC54" i="11"/>
  <c r="BC93" i="11"/>
  <c r="AC42" i="11"/>
  <c r="AE42" i="11"/>
  <c r="AG42" i="11"/>
  <c r="AB80" i="11"/>
  <c r="AD80" i="11"/>
  <c r="AF80" i="11"/>
  <c r="AV103" i="11"/>
  <c r="BC103" i="11"/>
  <c r="AV43" i="11"/>
  <c r="BC43" i="11"/>
  <c r="AC66" i="11"/>
  <c r="AE66" i="11"/>
  <c r="AG66" i="11"/>
  <c r="AC29" i="11"/>
  <c r="AE29" i="11"/>
  <c r="AG29" i="11"/>
  <c r="BC38" i="11"/>
  <c r="AV38" i="11"/>
  <c r="BC28" i="11"/>
  <c r="BC78" i="11"/>
  <c r="AV121" i="11"/>
  <c r="AC78" i="11"/>
  <c r="AE78" i="11"/>
  <c r="AG78" i="11"/>
  <c r="AV39" i="11"/>
  <c r="BC39" i="11"/>
  <c r="AV44" i="11"/>
  <c r="BC44" i="11"/>
  <c r="AC40" i="11"/>
  <c r="AE40" i="11"/>
  <c r="AG40" i="11"/>
  <c r="AC91" i="11"/>
  <c r="AE91" i="11"/>
  <c r="AG91" i="11"/>
  <c r="AC44" i="11"/>
  <c r="AE44" i="11"/>
  <c r="AG44" i="11"/>
  <c r="AV112" i="11"/>
  <c r="BC112" i="11"/>
  <c r="AB39" i="11"/>
  <c r="AD39" i="11"/>
  <c r="AF39" i="11"/>
  <c r="BC50" i="11"/>
  <c r="AV50" i="11"/>
  <c r="AT102" i="11"/>
  <c r="AV29" i="11"/>
  <c r="AB91" i="11"/>
  <c r="AD91" i="11"/>
  <c r="AF91" i="11"/>
  <c r="AC98" i="11"/>
  <c r="AE98" i="11"/>
  <c r="AG98" i="11"/>
  <c r="AV56" i="11"/>
  <c r="BC56" i="11"/>
  <c r="BC111" i="11"/>
  <c r="AV110" i="11"/>
  <c r="AB54" i="11"/>
  <c r="AD54" i="11"/>
  <c r="AF54" i="11"/>
  <c r="AC69" i="11"/>
  <c r="AE69" i="11"/>
  <c r="AG69" i="11"/>
  <c r="AC93" i="11"/>
  <c r="AE93" i="11"/>
  <c r="AG93" i="11"/>
  <c r="AB44" i="11"/>
  <c r="AD44" i="11"/>
  <c r="AF44" i="11"/>
  <c r="AC104" i="11"/>
  <c r="AE104" i="11"/>
  <c r="AG104" i="11"/>
  <c r="AV80" i="11"/>
  <c r="BC80" i="11"/>
  <c r="AB98" i="11"/>
  <c r="AD98" i="11"/>
  <c r="AF98" i="11"/>
  <c r="AV52" i="11"/>
  <c r="BC52" i="11"/>
  <c r="AV119" i="11"/>
  <c r="BC119" i="11"/>
  <c r="AC13" i="11"/>
  <c r="AE13" i="11"/>
  <c r="AG13" i="11"/>
  <c r="AV14" i="11"/>
  <c r="AV71" i="11"/>
  <c r="BC71" i="11"/>
  <c r="AC100" i="11"/>
  <c r="AE100" i="11"/>
  <c r="AG100" i="11"/>
  <c r="AB58" i="11"/>
  <c r="AD58" i="11"/>
  <c r="AF58" i="11"/>
  <c r="AB17" i="11"/>
  <c r="AD17" i="11"/>
  <c r="AF17" i="11"/>
  <c r="AB52" i="11"/>
  <c r="AD52" i="11"/>
  <c r="AF52" i="11"/>
  <c r="BC76" i="11"/>
  <c r="AV76" i="11"/>
  <c r="K41" i="11"/>
  <c r="AV61" i="11"/>
  <c r="AB78" i="11"/>
  <c r="AD78" i="11"/>
  <c r="AF78" i="11"/>
  <c r="AB104" i="11"/>
  <c r="AD104" i="11"/>
  <c r="AF104" i="11"/>
  <c r="AC54" i="11"/>
  <c r="AE54" i="11"/>
  <c r="AG54" i="11"/>
  <c r="AB113" i="11"/>
  <c r="AD113" i="11"/>
  <c r="AF113" i="11"/>
  <c r="AU15" i="11"/>
  <c r="BC21" i="11"/>
  <c r="AV70" i="11"/>
  <c r="BC70" i="11"/>
  <c r="AC27" i="11"/>
  <c r="AE27" i="11"/>
  <c r="AG27" i="11"/>
  <c r="AC68" i="11"/>
  <c r="AE68" i="11"/>
  <c r="AG68" i="11"/>
  <c r="AT15" i="11"/>
  <c r="L123" i="11"/>
  <c r="E14" i="5" s="1"/>
  <c r="AV79" i="11"/>
  <c r="BC79" i="11"/>
  <c r="AT12" i="11"/>
  <c r="AV113" i="11"/>
  <c r="BC113" i="11"/>
  <c r="AB37" i="11"/>
  <c r="AD37" i="11"/>
  <c r="AF37" i="11"/>
  <c r="AU64" i="11"/>
  <c r="AC89" i="11"/>
  <c r="AE89" i="11"/>
  <c r="AG89" i="11"/>
  <c r="AB93" i="11"/>
  <c r="AD93" i="11"/>
  <c r="AF93" i="11"/>
  <c r="AV91" i="11"/>
  <c r="BC91" i="11"/>
  <c r="AB100" i="11"/>
  <c r="AD100" i="11"/>
  <c r="AF100" i="11"/>
  <c r="AV20" i="11"/>
  <c r="BC20" i="11"/>
  <c r="AB21" i="11"/>
  <c r="AD21" i="11"/>
  <c r="AF21" i="11"/>
  <c r="AC21" i="11"/>
  <c r="AE21" i="11"/>
  <c r="AG21" i="11"/>
  <c r="AB24" i="11"/>
  <c r="AD24" i="11"/>
  <c r="AF24" i="11"/>
  <c r="AV22" i="11"/>
  <c r="BC22" i="11"/>
  <c r="AB77" i="11"/>
  <c r="AD77" i="11"/>
  <c r="AF77" i="11"/>
  <c r="AT64" i="11"/>
  <c r="BC40" i="11"/>
  <c r="AC111" i="11"/>
  <c r="AE111" i="11"/>
  <c r="AG111" i="11"/>
  <c r="AV98" i="11"/>
  <c r="BC98" i="11"/>
  <c r="AB111" i="11"/>
  <c r="AD111" i="11"/>
  <c r="AF111" i="11"/>
  <c r="AC30" i="11"/>
  <c r="AE30" i="11"/>
  <c r="AG30" i="11"/>
  <c r="AC71" i="11"/>
  <c r="AE71" i="11"/>
  <c r="AG71" i="11"/>
  <c r="AV31" i="11"/>
  <c r="BC31" i="11"/>
  <c r="AV94" i="11"/>
  <c r="BC94" i="11"/>
  <c r="AV63" i="8"/>
  <c r="BC63" i="8"/>
  <c r="AV34" i="8"/>
  <c r="BC34" i="8"/>
  <c r="AV46" i="8"/>
  <c r="BC46" i="8"/>
  <c r="BC13" i="8"/>
  <c r="AV13" i="8"/>
  <c r="BC66" i="8"/>
  <c r="AV40" i="8"/>
  <c r="BC40" i="8"/>
  <c r="AV26" i="8"/>
  <c r="BC26" i="8"/>
  <c r="AV29" i="8"/>
  <c r="AV52" i="8"/>
  <c r="BC52" i="8"/>
  <c r="BC32" i="8"/>
  <c r="C8" i="5" l="1"/>
  <c r="E6" i="5"/>
  <c r="C6" i="5"/>
  <c r="E4" i="5"/>
  <c r="E2" i="5"/>
  <c r="C2" i="5"/>
  <c r="F10" i="4"/>
  <c r="C10" i="4"/>
  <c r="F8" i="4"/>
  <c r="F6" i="4"/>
  <c r="C6" i="4"/>
  <c r="F4" i="4"/>
  <c r="F2" i="4"/>
  <c r="C2" i="4"/>
  <c r="L13" i="1"/>
  <c r="Z13" i="1"/>
  <c r="AH13" i="1"/>
  <c r="AJ13" i="1"/>
  <c r="AK13" i="1"/>
  <c r="AL13" i="1"/>
  <c r="AO13" i="1"/>
  <c r="BH13" i="1" s="1"/>
  <c r="AP13" i="1"/>
  <c r="BI13" i="1" s="1"/>
  <c r="BD13" i="1"/>
  <c r="BF13" i="1"/>
  <c r="BJ13" i="1"/>
  <c r="L15" i="1"/>
  <c r="AL15" i="1" s="1"/>
  <c r="Z15" i="1"/>
  <c r="AH15" i="1"/>
  <c r="AO15" i="1"/>
  <c r="J15" i="1" s="1"/>
  <c r="AP15" i="1"/>
  <c r="K15" i="1" s="1"/>
  <c r="BD15" i="1"/>
  <c r="BF15" i="1"/>
  <c r="BI15" i="1"/>
  <c r="AG15" i="1" s="1"/>
  <c r="BJ15" i="1"/>
  <c r="L17" i="1"/>
  <c r="AL17" i="1" s="1"/>
  <c r="AH17" i="1"/>
  <c r="AJ17" i="1"/>
  <c r="AK17" i="1"/>
  <c r="AO17" i="1"/>
  <c r="BH17" i="1" s="1"/>
  <c r="AP17" i="1"/>
  <c r="BI17" i="1" s="1"/>
  <c r="BD17" i="1"/>
  <c r="BF17" i="1"/>
  <c r="BJ17" i="1"/>
  <c r="Z17" i="1" s="1"/>
  <c r="L20" i="1"/>
  <c r="AL20" i="1" s="1"/>
  <c r="Z20" i="1"/>
  <c r="AH20" i="1"/>
  <c r="AJ20" i="1"/>
  <c r="AK20" i="1"/>
  <c r="AO20" i="1"/>
  <c r="BH20" i="1" s="1"/>
  <c r="AP20" i="1"/>
  <c r="BI20" i="1" s="1"/>
  <c r="BD20" i="1"/>
  <c r="BF20" i="1"/>
  <c r="BJ20" i="1"/>
  <c r="L23" i="1"/>
  <c r="AL23" i="1" s="1"/>
  <c r="Z23" i="1"/>
  <c r="AG23" i="1"/>
  <c r="AO23" i="1"/>
  <c r="BH23" i="1" s="1"/>
  <c r="AP23" i="1"/>
  <c r="AX23" i="1" s="1"/>
  <c r="BD23" i="1"/>
  <c r="BF23" i="1"/>
  <c r="BJ23" i="1"/>
  <c r="AH23" i="1" s="1"/>
  <c r="L28" i="1"/>
  <c r="AL28" i="1" s="1"/>
  <c r="AG28" i="1"/>
  <c r="AJ28" i="1"/>
  <c r="AK28" i="1"/>
  <c r="AO28" i="1"/>
  <c r="BH28" i="1" s="1"/>
  <c r="AP28" i="1"/>
  <c r="AX28" i="1" s="1"/>
  <c r="BD28" i="1"/>
  <c r="BF28" i="1"/>
  <c r="BJ28" i="1"/>
  <c r="Z28" i="1" s="1"/>
  <c r="L31" i="1"/>
  <c r="AL31" i="1" s="1"/>
  <c r="Z31" i="1"/>
  <c r="AO31" i="1"/>
  <c r="BH31" i="1" s="1"/>
  <c r="AP31" i="1"/>
  <c r="BI31" i="1" s="1"/>
  <c r="BD31" i="1"/>
  <c r="BF31" i="1"/>
  <c r="BJ31" i="1"/>
  <c r="AH31" i="1" s="1"/>
  <c r="L35" i="1"/>
  <c r="AL35" i="1" s="1"/>
  <c r="AJ35" i="1"/>
  <c r="AK35" i="1"/>
  <c r="AO35" i="1"/>
  <c r="AW35" i="1" s="1"/>
  <c r="AP35" i="1"/>
  <c r="AX35" i="1" s="1"/>
  <c r="BD35" i="1"/>
  <c r="BF35" i="1"/>
  <c r="BJ35" i="1"/>
  <c r="Z35" i="1" s="1"/>
  <c r="L38" i="1"/>
  <c r="AJ38" i="1" s="1"/>
  <c r="Z38" i="1"/>
  <c r="AK38" i="1"/>
  <c r="AO38" i="1"/>
  <c r="BH38" i="1" s="1"/>
  <c r="AP38" i="1"/>
  <c r="BI38" i="1" s="1"/>
  <c r="BD38" i="1"/>
  <c r="BF38" i="1"/>
  <c r="BJ38" i="1"/>
  <c r="AH38" i="1" s="1"/>
  <c r="L40" i="1"/>
  <c r="AL40" i="1" s="1"/>
  <c r="Z40" i="1"/>
  <c r="AJ40" i="1"/>
  <c r="AK40" i="1"/>
  <c r="AO40" i="1"/>
  <c r="AW40" i="1" s="1"/>
  <c r="AP40" i="1"/>
  <c r="AX40" i="1" s="1"/>
  <c r="BD40" i="1"/>
  <c r="BF40" i="1"/>
  <c r="BJ40" i="1"/>
  <c r="AH40" i="1" s="1"/>
  <c r="L44" i="1"/>
  <c r="AL44" i="1" s="1"/>
  <c r="AJ44" i="1"/>
  <c r="AK44" i="1"/>
  <c r="AO44" i="1"/>
  <c r="AW44" i="1" s="1"/>
  <c r="AP44" i="1"/>
  <c r="AX44" i="1" s="1"/>
  <c r="BD44" i="1"/>
  <c r="BF44" i="1"/>
  <c r="BJ44" i="1"/>
  <c r="Z44" i="1" s="1"/>
  <c r="L47" i="1"/>
  <c r="AL47" i="1" s="1"/>
  <c r="Z47" i="1"/>
  <c r="AH47" i="1"/>
  <c r="AJ47" i="1"/>
  <c r="AK47" i="1"/>
  <c r="AO47" i="1"/>
  <c r="BH47" i="1" s="1"/>
  <c r="AP47" i="1"/>
  <c r="BI47" i="1" s="1"/>
  <c r="BD47" i="1"/>
  <c r="BF47" i="1"/>
  <c r="BJ47" i="1"/>
  <c r="L55" i="1"/>
  <c r="AL55" i="1" s="1"/>
  <c r="Z55" i="1"/>
  <c r="AO55" i="1"/>
  <c r="AW55" i="1" s="1"/>
  <c r="AP55" i="1"/>
  <c r="AX55" i="1" s="1"/>
  <c r="BD55" i="1"/>
  <c r="BF55" i="1"/>
  <c r="BJ55" i="1"/>
  <c r="AH55" i="1" s="1"/>
  <c r="L57" i="1"/>
  <c r="AL57" i="1" s="1"/>
  <c r="Z57" i="1"/>
  <c r="AH57" i="1"/>
  <c r="AJ57" i="1"/>
  <c r="AK57" i="1"/>
  <c r="AO57" i="1"/>
  <c r="BH57" i="1" s="1"/>
  <c r="AP57" i="1"/>
  <c r="BI57" i="1" s="1"/>
  <c r="BD57" i="1"/>
  <c r="BF57" i="1"/>
  <c r="BJ57" i="1"/>
  <c r="L60" i="1"/>
  <c r="AL60" i="1" s="1"/>
  <c r="Z60" i="1"/>
  <c r="AO60" i="1"/>
  <c r="AW60" i="1" s="1"/>
  <c r="AP60" i="1"/>
  <c r="BI60" i="1" s="1"/>
  <c r="BD60" i="1"/>
  <c r="BF60" i="1"/>
  <c r="BJ60" i="1"/>
  <c r="AH60" i="1" s="1"/>
  <c r="L63" i="1"/>
  <c r="AL63" i="1" s="1"/>
  <c r="AG63" i="1"/>
  <c r="AJ63" i="1"/>
  <c r="AK63" i="1"/>
  <c r="AO63" i="1"/>
  <c r="BH63" i="1" s="1"/>
  <c r="AP63" i="1"/>
  <c r="AX63" i="1" s="1"/>
  <c r="BD63" i="1"/>
  <c r="BF63" i="1"/>
  <c r="BJ63" i="1"/>
  <c r="Z63" i="1" s="1"/>
  <c r="L67" i="1"/>
  <c r="AL67" i="1" s="1"/>
  <c r="AH67" i="1"/>
  <c r="AJ67" i="1"/>
  <c r="AK67" i="1"/>
  <c r="AO67" i="1"/>
  <c r="BH67" i="1" s="1"/>
  <c r="AP67" i="1"/>
  <c r="BI67" i="1" s="1"/>
  <c r="BD67" i="1"/>
  <c r="BF67" i="1"/>
  <c r="BJ67" i="1"/>
  <c r="Z67" i="1" s="1"/>
  <c r="L70" i="1"/>
  <c r="AL70" i="1" s="1"/>
  <c r="Z70" i="1"/>
  <c r="AO70" i="1"/>
  <c r="J70" i="1" s="1"/>
  <c r="AP70" i="1"/>
  <c r="BI70" i="1" s="1"/>
  <c r="BD70" i="1"/>
  <c r="BF70" i="1"/>
  <c r="BJ70" i="1"/>
  <c r="AH70" i="1" s="1"/>
  <c r="L72" i="1"/>
  <c r="AL72" i="1" s="1"/>
  <c r="AF72" i="1"/>
  <c r="AJ72" i="1"/>
  <c r="AK72" i="1"/>
  <c r="AO72" i="1"/>
  <c r="AW72" i="1" s="1"/>
  <c r="AP72" i="1"/>
  <c r="AX72" i="1" s="1"/>
  <c r="BD72" i="1"/>
  <c r="BF72" i="1"/>
  <c r="BH72" i="1"/>
  <c r="AB72" i="1" s="1"/>
  <c r="BJ72" i="1"/>
  <c r="Z72" i="1" s="1"/>
  <c r="L78" i="1"/>
  <c r="AK78" i="1" s="1"/>
  <c r="Z78" i="1"/>
  <c r="AO78" i="1"/>
  <c r="BH78" i="1" s="1"/>
  <c r="AP78" i="1"/>
  <c r="BI78" i="1" s="1"/>
  <c r="BD78" i="1"/>
  <c r="BF78" i="1"/>
  <c r="BJ78" i="1"/>
  <c r="AH78" i="1" s="1"/>
  <c r="L80" i="1"/>
  <c r="AL80" i="1" s="1"/>
  <c r="AJ80" i="1"/>
  <c r="AK80" i="1"/>
  <c r="AO80" i="1"/>
  <c r="AP80" i="1"/>
  <c r="AX80" i="1" s="1"/>
  <c r="BD80" i="1"/>
  <c r="BF80" i="1"/>
  <c r="BI80" i="1"/>
  <c r="AG80" i="1" s="1"/>
  <c r="BJ80" i="1"/>
  <c r="Z80" i="1" s="1"/>
  <c r="L83" i="1"/>
  <c r="AL83" i="1" s="1"/>
  <c r="Z83" i="1"/>
  <c r="AJ83" i="1"/>
  <c r="AK83" i="1"/>
  <c r="AO83" i="1"/>
  <c r="BH83" i="1" s="1"/>
  <c r="AP83" i="1"/>
  <c r="BI83" i="1" s="1"/>
  <c r="BD83" i="1"/>
  <c r="BF83" i="1"/>
  <c r="BJ83" i="1"/>
  <c r="AH83" i="1" s="1"/>
  <c r="L85" i="1"/>
  <c r="AL85" i="1" s="1"/>
  <c r="Z85" i="1"/>
  <c r="AO85" i="1"/>
  <c r="AW85" i="1" s="1"/>
  <c r="AP85" i="1"/>
  <c r="K85" i="1" s="1"/>
  <c r="BD85" i="1"/>
  <c r="BF85" i="1"/>
  <c r="BJ85" i="1"/>
  <c r="AH85" i="1" s="1"/>
  <c r="L92" i="1"/>
  <c r="AL92" i="1" s="1"/>
  <c r="Z92" i="1"/>
  <c r="AH92" i="1"/>
  <c r="AJ92" i="1"/>
  <c r="AK92" i="1"/>
  <c r="AO92" i="1"/>
  <c r="BH92" i="1" s="1"/>
  <c r="AP92" i="1"/>
  <c r="BI92" i="1" s="1"/>
  <c r="BD92" i="1"/>
  <c r="BF92" i="1"/>
  <c r="BJ92" i="1"/>
  <c r="L94" i="1"/>
  <c r="AL94" i="1" s="1"/>
  <c r="Z94" i="1"/>
  <c r="AO94" i="1"/>
  <c r="J94" i="1" s="1"/>
  <c r="AP94" i="1"/>
  <c r="K94" i="1" s="1"/>
  <c r="BD94" i="1"/>
  <c r="BF94" i="1"/>
  <c r="BJ94" i="1"/>
  <c r="AH94" i="1" s="1"/>
  <c r="L98" i="1"/>
  <c r="AL98" i="1" s="1"/>
  <c r="AG98" i="1"/>
  <c r="AJ98" i="1"/>
  <c r="AK98" i="1"/>
  <c r="AO98" i="1"/>
  <c r="BH98" i="1" s="1"/>
  <c r="AP98" i="1"/>
  <c r="AX98" i="1" s="1"/>
  <c r="BD98" i="1"/>
  <c r="BF98" i="1"/>
  <c r="BJ98" i="1"/>
  <c r="Z98" i="1" s="1"/>
  <c r="L104" i="1"/>
  <c r="AL104" i="1" s="1"/>
  <c r="AH104" i="1"/>
  <c r="AJ104" i="1"/>
  <c r="AK104" i="1"/>
  <c r="AO104" i="1"/>
  <c r="BH104" i="1" s="1"/>
  <c r="AP104" i="1"/>
  <c r="BI104" i="1" s="1"/>
  <c r="BD104" i="1"/>
  <c r="BF104" i="1"/>
  <c r="BJ104" i="1"/>
  <c r="Z104" i="1" s="1"/>
  <c r="L107" i="1"/>
  <c r="AL107" i="1" s="1"/>
  <c r="Z107" i="1"/>
  <c r="AO107" i="1"/>
  <c r="AW107" i="1" s="1"/>
  <c r="AP107" i="1"/>
  <c r="BI107" i="1" s="1"/>
  <c r="BD107" i="1"/>
  <c r="BF107" i="1"/>
  <c r="BJ107" i="1"/>
  <c r="AH107" i="1" s="1"/>
  <c r="L109" i="1"/>
  <c r="AL109" i="1" s="1"/>
  <c r="AF109" i="1"/>
  <c r="AJ109" i="1"/>
  <c r="AK109" i="1"/>
  <c r="AO109" i="1"/>
  <c r="AW109" i="1" s="1"/>
  <c r="AP109" i="1"/>
  <c r="AX109" i="1" s="1"/>
  <c r="BD109" i="1"/>
  <c r="BF109" i="1"/>
  <c r="BJ109" i="1"/>
  <c r="Z109" i="1" s="1"/>
  <c r="L112" i="1"/>
  <c r="AL112" i="1" s="1"/>
  <c r="AG112" i="1"/>
  <c r="AJ112" i="1"/>
  <c r="AK112" i="1"/>
  <c r="AO112" i="1"/>
  <c r="BH112" i="1" s="1"/>
  <c r="AP112" i="1"/>
  <c r="AX112" i="1" s="1"/>
  <c r="BD112" i="1"/>
  <c r="BF112" i="1"/>
  <c r="BJ112" i="1"/>
  <c r="Z112" i="1" s="1"/>
  <c r="L114" i="1"/>
  <c r="AL114" i="1" s="1"/>
  <c r="Z114" i="1"/>
  <c r="AO114" i="1"/>
  <c r="BH114" i="1" s="1"/>
  <c r="AP114" i="1"/>
  <c r="BI114" i="1" s="1"/>
  <c r="BD114" i="1"/>
  <c r="BF114" i="1"/>
  <c r="BJ114" i="1"/>
  <c r="AH114" i="1" s="1"/>
  <c r="L116" i="1"/>
  <c r="AH116" i="1"/>
  <c r="AJ116" i="1"/>
  <c r="AK116" i="1"/>
  <c r="AL116" i="1"/>
  <c r="AO116" i="1"/>
  <c r="AW116" i="1" s="1"/>
  <c r="AP116" i="1"/>
  <c r="BD116" i="1"/>
  <c r="BF116" i="1"/>
  <c r="BJ116" i="1"/>
  <c r="Z116" i="1" s="1"/>
  <c r="L122" i="1"/>
  <c r="AL122" i="1" s="1"/>
  <c r="AF122" i="1"/>
  <c r="AJ122" i="1"/>
  <c r="AK122" i="1"/>
  <c r="AO122" i="1"/>
  <c r="AW122" i="1" s="1"/>
  <c r="AP122" i="1"/>
  <c r="AX122" i="1" s="1"/>
  <c r="BD122" i="1"/>
  <c r="BF122" i="1"/>
  <c r="BJ122" i="1"/>
  <c r="Z122" i="1" s="1"/>
  <c r="L125" i="1"/>
  <c r="AK125" i="1" s="1"/>
  <c r="Z125" i="1"/>
  <c r="AO125" i="1"/>
  <c r="BH125" i="1" s="1"/>
  <c r="AP125" i="1"/>
  <c r="BI125" i="1" s="1"/>
  <c r="BD125" i="1"/>
  <c r="BF125" i="1"/>
  <c r="BJ125" i="1"/>
  <c r="AH125" i="1" s="1"/>
  <c r="L128" i="1"/>
  <c r="AL128" i="1" s="1"/>
  <c r="AG128" i="1"/>
  <c r="AJ128" i="1"/>
  <c r="AK128" i="1"/>
  <c r="AO128" i="1"/>
  <c r="AW128" i="1" s="1"/>
  <c r="AP128" i="1"/>
  <c r="BD128" i="1"/>
  <c r="BF128" i="1"/>
  <c r="BJ128" i="1"/>
  <c r="Z128" i="1" s="1"/>
  <c r="L131" i="1"/>
  <c r="AL131" i="1" s="1"/>
  <c r="Z131" i="1"/>
  <c r="AJ131" i="1"/>
  <c r="AK131" i="1"/>
  <c r="AO131" i="1"/>
  <c r="BH131" i="1" s="1"/>
  <c r="AP131" i="1"/>
  <c r="BI131" i="1" s="1"/>
  <c r="BD131" i="1"/>
  <c r="BF131" i="1"/>
  <c r="BJ131" i="1"/>
  <c r="AH131" i="1" s="1"/>
  <c r="L135" i="1"/>
  <c r="AL135" i="1" s="1"/>
  <c r="Z135" i="1"/>
  <c r="AH135" i="1"/>
  <c r="AO135" i="1"/>
  <c r="AW135" i="1" s="1"/>
  <c r="AP135" i="1"/>
  <c r="K135" i="1" s="1"/>
  <c r="BD135" i="1"/>
  <c r="BF135" i="1"/>
  <c r="BI135" i="1"/>
  <c r="AG135" i="1" s="1"/>
  <c r="BJ135" i="1"/>
  <c r="L137" i="1"/>
  <c r="AL137" i="1" s="1"/>
  <c r="Z137" i="1"/>
  <c r="AH137" i="1"/>
  <c r="AJ137" i="1"/>
  <c r="AK137" i="1"/>
  <c r="AO137" i="1"/>
  <c r="BH137" i="1" s="1"/>
  <c r="AP137" i="1"/>
  <c r="BI137" i="1" s="1"/>
  <c r="BD137" i="1"/>
  <c r="BF137" i="1"/>
  <c r="BJ137" i="1"/>
  <c r="L140" i="1"/>
  <c r="AL140" i="1" s="1"/>
  <c r="Z140" i="1"/>
  <c r="AF140" i="1"/>
  <c r="AO140" i="1"/>
  <c r="J140" i="1" s="1"/>
  <c r="AP140" i="1"/>
  <c r="K140" i="1" s="1"/>
  <c r="BD140" i="1"/>
  <c r="BF140" i="1"/>
  <c r="BJ140" i="1"/>
  <c r="AH140" i="1" s="1"/>
  <c r="L145" i="1"/>
  <c r="AL145" i="1" s="1"/>
  <c r="AG145" i="1"/>
  <c r="AJ145" i="1"/>
  <c r="AK145" i="1"/>
  <c r="AO145" i="1"/>
  <c r="BH145" i="1" s="1"/>
  <c r="AP145" i="1"/>
  <c r="AX145" i="1" s="1"/>
  <c r="BD145" i="1"/>
  <c r="BF145" i="1"/>
  <c r="BJ145" i="1"/>
  <c r="Z145" i="1" s="1"/>
  <c r="L151" i="1"/>
  <c r="AL151" i="1" s="1"/>
  <c r="Z151" i="1"/>
  <c r="AO151" i="1"/>
  <c r="BH151" i="1" s="1"/>
  <c r="AP151" i="1"/>
  <c r="BI151" i="1" s="1"/>
  <c r="BD151" i="1"/>
  <c r="BF151" i="1"/>
  <c r="BJ151" i="1"/>
  <c r="AH151" i="1" s="1"/>
  <c r="L156" i="1"/>
  <c r="AL156" i="1" s="1"/>
  <c r="AH156" i="1"/>
  <c r="AJ156" i="1"/>
  <c r="AK156" i="1"/>
  <c r="AO156" i="1"/>
  <c r="AW156" i="1" s="1"/>
  <c r="AP156" i="1"/>
  <c r="AX156" i="1" s="1"/>
  <c r="BD156" i="1"/>
  <c r="BF156" i="1"/>
  <c r="BJ156" i="1"/>
  <c r="Z156" i="1" s="1"/>
  <c r="L159" i="1"/>
  <c r="AJ159" i="1" s="1"/>
  <c r="Z159" i="1"/>
  <c r="AK159" i="1"/>
  <c r="AO159" i="1"/>
  <c r="BH159" i="1" s="1"/>
  <c r="AP159" i="1"/>
  <c r="BI159" i="1" s="1"/>
  <c r="BD159" i="1"/>
  <c r="BF159" i="1"/>
  <c r="BJ159" i="1"/>
  <c r="AH159" i="1" s="1"/>
  <c r="L162" i="1"/>
  <c r="AL162" i="1" s="1"/>
  <c r="AF162" i="1"/>
  <c r="AJ162" i="1"/>
  <c r="AK162" i="1"/>
  <c r="AO162" i="1"/>
  <c r="J162" i="1" s="1"/>
  <c r="AP162" i="1"/>
  <c r="AX162" i="1" s="1"/>
  <c r="BD162" i="1"/>
  <c r="BF162" i="1"/>
  <c r="BJ162" i="1"/>
  <c r="AH162" i="1" s="1"/>
  <c r="L165" i="1"/>
  <c r="AL165" i="1" s="1"/>
  <c r="Z165" i="1"/>
  <c r="AH165" i="1"/>
  <c r="AJ165" i="1"/>
  <c r="AK165" i="1"/>
  <c r="AO165" i="1"/>
  <c r="BH165" i="1" s="1"/>
  <c r="AP165" i="1"/>
  <c r="BI165" i="1" s="1"/>
  <c r="BD165" i="1"/>
  <c r="BF165" i="1"/>
  <c r="BJ165" i="1"/>
  <c r="L168" i="1"/>
  <c r="AJ168" i="1" s="1"/>
  <c r="Z168" i="1"/>
  <c r="AK168" i="1"/>
  <c r="AO168" i="1"/>
  <c r="BH168" i="1" s="1"/>
  <c r="AP168" i="1"/>
  <c r="BI168" i="1" s="1"/>
  <c r="BD168" i="1"/>
  <c r="BF168" i="1"/>
  <c r="BJ168" i="1"/>
  <c r="AH168" i="1" s="1"/>
  <c r="L171" i="1"/>
  <c r="AL171" i="1" s="1"/>
  <c r="Z171" i="1"/>
  <c r="AH171" i="1"/>
  <c r="AO171" i="1"/>
  <c r="AW171" i="1" s="1"/>
  <c r="AP171" i="1"/>
  <c r="BD171" i="1"/>
  <c r="BF171" i="1"/>
  <c r="BJ171" i="1"/>
  <c r="L174" i="1"/>
  <c r="AL174" i="1" s="1"/>
  <c r="Z174" i="1"/>
  <c r="AH174" i="1"/>
  <c r="AJ174" i="1"/>
  <c r="AK174" i="1"/>
  <c r="AO174" i="1"/>
  <c r="BH174" i="1" s="1"/>
  <c r="AP174" i="1"/>
  <c r="BI174" i="1" s="1"/>
  <c r="BD174" i="1"/>
  <c r="BF174" i="1"/>
  <c r="BJ174" i="1"/>
  <c r="L177" i="1"/>
  <c r="AL177" i="1" s="1"/>
  <c r="Z177" i="1"/>
  <c r="AF177" i="1"/>
  <c r="AO177" i="1"/>
  <c r="J177" i="1" s="1"/>
  <c r="AP177" i="1"/>
  <c r="BI177" i="1" s="1"/>
  <c r="BD177" i="1"/>
  <c r="BF177" i="1"/>
  <c r="BJ177" i="1"/>
  <c r="AH177" i="1" s="1"/>
  <c r="L180" i="1"/>
  <c r="AL180" i="1" s="1"/>
  <c r="AG180" i="1"/>
  <c r="AJ180" i="1"/>
  <c r="AK180" i="1"/>
  <c r="AO180" i="1"/>
  <c r="BH180" i="1" s="1"/>
  <c r="AP180" i="1"/>
  <c r="AX180" i="1" s="1"/>
  <c r="BD180" i="1"/>
  <c r="BF180" i="1"/>
  <c r="BJ180" i="1"/>
  <c r="Z180" i="1" s="1"/>
  <c r="L183" i="1"/>
  <c r="AL183" i="1" s="1"/>
  <c r="Z183" i="1"/>
  <c r="AO183" i="1"/>
  <c r="BH183" i="1" s="1"/>
  <c r="AP183" i="1"/>
  <c r="BI183" i="1" s="1"/>
  <c r="BD183" i="1"/>
  <c r="BF183" i="1"/>
  <c r="BJ183" i="1"/>
  <c r="AH183" i="1" s="1"/>
  <c r="L186" i="1"/>
  <c r="AL186" i="1" s="1"/>
  <c r="AH186" i="1"/>
  <c r="AJ186" i="1"/>
  <c r="AK186" i="1"/>
  <c r="AO186" i="1"/>
  <c r="AW186" i="1" s="1"/>
  <c r="AP186" i="1"/>
  <c r="AX186" i="1" s="1"/>
  <c r="BD186" i="1"/>
  <c r="BF186" i="1"/>
  <c r="BJ186" i="1"/>
  <c r="Z186" i="1" s="1"/>
  <c r="L189" i="1"/>
  <c r="AJ189" i="1" s="1"/>
  <c r="Z189" i="1"/>
  <c r="AK189" i="1"/>
  <c r="AO189" i="1"/>
  <c r="BH189" i="1" s="1"/>
  <c r="AP189" i="1"/>
  <c r="BI189" i="1" s="1"/>
  <c r="BD189" i="1"/>
  <c r="BF189" i="1"/>
  <c r="BJ189" i="1"/>
  <c r="AH189" i="1" s="1"/>
  <c r="L192" i="1"/>
  <c r="AL192" i="1" s="1"/>
  <c r="AF192" i="1"/>
  <c r="AJ192" i="1"/>
  <c r="AK192" i="1"/>
  <c r="AO192" i="1"/>
  <c r="AW192" i="1" s="1"/>
  <c r="AP192" i="1"/>
  <c r="AX192" i="1" s="1"/>
  <c r="BD192" i="1"/>
  <c r="BF192" i="1"/>
  <c r="BJ192" i="1"/>
  <c r="AH192" i="1" s="1"/>
  <c r="L196" i="1"/>
  <c r="AL196" i="1" s="1"/>
  <c r="AG196" i="1"/>
  <c r="AJ196" i="1"/>
  <c r="AK196" i="1"/>
  <c r="AO196" i="1"/>
  <c r="AW196" i="1" s="1"/>
  <c r="AP196" i="1"/>
  <c r="AX196" i="1" s="1"/>
  <c r="BD196" i="1"/>
  <c r="BF196" i="1"/>
  <c r="BJ196" i="1"/>
  <c r="Z196" i="1" s="1"/>
  <c r="L199" i="1"/>
  <c r="AL199" i="1" s="1"/>
  <c r="Z199" i="1"/>
  <c r="AK199" i="1"/>
  <c r="AO199" i="1"/>
  <c r="BH199" i="1" s="1"/>
  <c r="AP199" i="1"/>
  <c r="BI199" i="1" s="1"/>
  <c r="BD199" i="1"/>
  <c r="BF199" i="1"/>
  <c r="BJ199" i="1"/>
  <c r="AH199" i="1" s="1"/>
  <c r="L202" i="1"/>
  <c r="AL202" i="1" s="1"/>
  <c r="Z202" i="1"/>
  <c r="AO202" i="1"/>
  <c r="AW202" i="1" s="1"/>
  <c r="AP202" i="1"/>
  <c r="BD202" i="1"/>
  <c r="BF202" i="1"/>
  <c r="BJ202" i="1"/>
  <c r="AH202" i="1" s="1"/>
  <c r="L204" i="1"/>
  <c r="AL204" i="1" s="1"/>
  <c r="Z204" i="1"/>
  <c r="AH204" i="1"/>
  <c r="AJ204" i="1"/>
  <c r="AK204" i="1"/>
  <c r="AO204" i="1"/>
  <c r="BH204" i="1" s="1"/>
  <c r="AP204" i="1"/>
  <c r="BI204" i="1" s="1"/>
  <c r="BD204" i="1"/>
  <c r="BF204" i="1"/>
  <c r="BJ204" i="1"/>
  <c r="L206" i="1"/>
  <c r="AL206" i="1" s="1"/>
  <c r="Z206" i="1"/>
  <c r="AO206" i="1"/>
  <c r="J206" i="1" s="1"/>
  <c r="AP206" i="1"/>
  <c r="AX206" i="1" s="1"/>
  <c r="BD206" i="1"/>
  <c r="BF206" i="1"/>
  <c r="BJ206" i="1"/>
  <c r="AH206" i="1" s="1"/>
  <c r="L209" i="1"/>
  <c r="AL209" i="1" s="1"/>
  <c r="Z209" i="1"/>
  <c r="AO209" i="1"/>
  <c r="J209" i="1" s="1"/>
  <c r="AP209" i="1"/>
  <c r="K209" i="1" s="1"/>
  <c r="BD209" i="1"/>
  <c r="BF209" i="1"/>
  <c r="BJ209" i="1"/>
  <c r="AH209" i="1" s="1"/>
  <c r="L213" i="1"/>
  <c r="AL213" i="1" s="1"/>
  <c r="AH213" i="1"/>
  <c r="AJ213" i="1"/>
  <c r="AK213" i="1"/>
  <c r="AO213" i="1"/>
  <c r="BH213" i="1" s="1"/>
  <c r="AP213" i="1"/>
  <c r="BI213" i="1" s="1"/>
  <c r="BD213" i="1"/>
  <c r="BF213" i="1"/>
  <c r="BJ213" i="1"/>
  <c r="Z213" i="1" s="1"/>
  <c r="L216" i="1"/>
  <c r="AL216" i="1" s="1"/>
  <c r="Z216" i="1"/>
  <c r="AB216" i="1"/>
  <c r="AO216" i="1"/>
  <c r="J216" i="1" s="1"/>
  <c r="AP216" i="1"/>
  <c r="BI216" i="1" s="1"/>
  <c r="BD216" i="1"/>
  <c r="BF216" i="1"/>
  <c r="BJ216" i="1"/>
  <c r="AH216" i="1" s="1"/>
  <c r="L220" i="1"/>
  <c r="AK220" i="1" s="1"/>
  <c r="AF220" i="1"/>
  <c r="AJ220" i="1"/>
  <c r="AO220" i="1"/>
  <c r="AW220" i="1" s="1"/>
  <c r="AP220" i="1"/>
  <c r="K220" i="1" s="1"/>
  <c r="BD220" i="1"/>
  <c r="BF220" i="1"/>
  <c r="BJ220" i="1"/>
  <c r="Z220" i="1" s="1"/>
  <c r="L223" i="1"/>
  <c r="AK223" i="1" s="1"/>
  <c r="Z223" i="1"/>
  <c r="AO223" i="1"/>
  <c r="BH223" i="1" s="1"/>
  <c r="AP223" i="1"/>
  <c r="BI223" i="1" s="1"/>
  <c r="BD223" i="1"/>
  <c r="BF223" i="1"/>
  <c r="BJ223" i="1"/>
  <c r="AH223" i="1" s="1"/>
  <c r="L227" i="1"/>
  <c r="AL227" i="1" s="1"/>
  <c r="AC227" i="1"/>
  <c r="AG227" i="1"/>
  <c r="AJ227" i="1"/>
  <c r="AK227" i="1"/>
  <c r="AO227" i="1"/>
  <c r="AP227" i="1"/>
  <c r="K227" i="1" s="1"/>
  <c r="BD227" i="1"/>
  <c r="BF227" i="1"/>
  <c r="BJ227" i="1"/>
  <c r="Z227" i="1" s="1"/>
  <c r="L230" i="1"/>
  <c r="AJ230" i="1" s="1"/>
  <c r="Z230" i="1"/>
  <c r="AK230" i="1"/>
  <c r="AO230" i="1"/>
  <c r="BH230" i="1" s="1"/>
  <c r="AP230" i="1"/>
  <c r="BI230" i="1" s="1"/>
  <c r="BD230" i="1"/>
  <c r="BF230" i="1"/>
  <c r="BJ230" i="1"/>
  <c r="AH230" i="1" s="1"/>
  <c r="L233" i="1"/>
  <c r="AL233" i="1" s="1"/>
  <c r="Z233" i="1"/>
  <c r="AB233" i="1"/>
  <c r="AH233" i="1"/>
  <c r="AK233" i="1"/>
  <c r="AO233" i="1"/>
  <c r="AP233" i="1"/>
  <c r="K233" i="1" s="1"/>
  <c r="BD233" i="1"/>
  <c r="BF233" i="1"/>
  <c r="BJ233" i="1"/>
  <c r="L236" i="1"/>
  <c r="AL236" i="1" s="1"/>
  <c r="Z236" i="1"/>
  <c r="AH236" i="1"/>
  <c r="AJ236" i="1"/>
  <c r="AK236" i="1"/>
  <c r="AO236" i="1"/>
  <c r="BH236" i="1" s="1"/>
  <c r="AP236" i="1"/>
  <c r="BD236" i="1"/>
  <c r="BF236" i="1"/>
  <c r="BJ236" i="1"/>
  <c r="L238" i="1"/>
  <c r="AL238" i="1" s="1"/>
  <c r="AB238" i="1"/>
  <c r="AC238" i="1"/>
  <c r="AF238" i="1"/>
  <c r="AO238" i="1"/>
  <c r="BH238" i="1" s="1"/>
  <c r="AD238" i="1" s="1"/>
  <c r="AP238" i="1"/>
  <c r="BI238" i="1" s="1"/>
  <c r="AG238" i="1" s="1"/>
  <c r="BD238" i="1"/>
  <c r="BF238" i="1"/>
  <c r="BJ238" i="1"/>
  <c r="AH238" i="1" s="1"/>
  <c r="L243" i="1"/>
  <c r="AL243" i="1" s="1"/>
  <c r="AJ243" i="1"/>
  <c r="AK243" i="1"/>
  <c r="AO243" i="1"/>
  <c r="BH243" i="1" s="1"/>
  <c r="AP243" i="1"/>
  <c r="AX243" i="1" s="1"/>
  <c r="BD243" i="1"/>
  <c r="BF243" i="1"/>
  <c r="BJ243" i="1"/>
  <c r="Z243" i="1" s="1"/>
  <c r="L247" i="1"/>
  <c r="AL247" i="1" s="1"/>
  <c r="Z247" i="1"/>
  <c r="AF247" i="1"/>
  <c r="AO247" i="1"/>
  <c r="J247" i="1" s="1"/>
  <c r="AP247" i="1"/>
  <c r="BI247" i="1" s="1"/>
  <c r="BD247" i="1"/>
  <c r="BF247" i="1"/>
  <c r="BJ247" i="1"/>
  <c r="AH247" i="1" s="1"/>
  <c r="L250" i="1"/>
  <c r="AL250" i="1" s="1"/>
  <c r="AH250" i="1"/>
  <c r="AJ250" i="1"/>
  <c r="AK250" i="1"/>
  <c r="AO250" i="1"/>
  <c r="AW250" i="1" s="1"/>
  <c r="AP250" i="1"/>
  <c r="AX250" i="1" s="1"/>
  <c r="BD250" i="1"/>
  <c r="BF250" i="1"/>
  <c r="BJ250" i="1"/>
  <c r="Z250" i="1" s="1"/>
  <c r="L253" i="1"/>
  <c r="AJ253" i="1" s="1"/>
  <c r="Z253" i="1"/>
  <c r="AK253" i="1"/>
  <c r="AO253" i="1"/>
  <c r="BH253" i="1" s="1"/>
  <c r="AP253" i="1"/>
  <c r="BI253" i="1" s="1"/>
  <c r="BD253" i="1"/>
  <c r="BF253" i="1"/>
  <c r="BJ253" i="1"/>
  <c r="AH253" i="1" s="1"/>
  <c r="L255" i="1"/>
  <c r="AL255" i="1" s="1"/>
  <c r="AB255" i="1"/>
  <c r="AC255" i="1"/>
  <c r="AF255" i="1"/>
  <c r="AJ255" i="1"/>
  <c r="AK255" i="1"/>
  <c r="AO255" i="1"/>
  <c r="AW255" i="1" s="1"/>
  <c r="AP255" i="1"/>
  <c r="AX255" i="1" s="1"/>
  <c r="BD255" i="1"/>
  <c r="BF255" i="1"/>
  <c r="BJ255" i="1"/>
  <c r="AH255" i="1" s="1"/>
  <c r="L258" i="1"/>
  <c r="AL258" i="1" s="1"/>
  <c r="AH258" i="1"/>
  <c r="AJ258" i="1"/>
  <c r="AK258" i="1"/>
  <c r="AO258" i="1"/>
  <c r="BH258" i="1" s="1"/>
  <c r="AP258" i="1"/>
  <c r="BI258" i="1" s="1"/>
  <c r="BD258" i="1"/>
  <c r="BF258" i="1"/>
  <c r="BJ258" i="1"/>
  <c r="Z258" i="1" s="1"/>
  <c r="L261" i="1"/>
  <c r="AJ261" i="1" s="1"/>
  <c r="Z261" i="1"/>
  <c r="AK261" i="1"/>
  <c r="AO261" i="1"/>
  <c r="BH261" i="1" s="1"/>
  <c r="AP261" i="1"/>
  <c r="BI261" i="1" s="1"/>
  <c r="BD261" i="1"/>
  <c r="BF261" i="1"/>
  <c r="BJ261" i="1"/>
  <c r="AH261" i="1" s="1"/>
  <c r="L263" i="1"/>
  <c r="AL263" i="1" s="1"/>
  <c r="Z263" i="1"/>
  <c r="AB263" i="1"/>
  <c r="AH263" i="1"/>
  <c r="AJ263" i="1"/>
  <c r="AK263" i="1"/>
  <c r="AO263" i="1"/>
  <c r="AW263" i="1" s="1"/>
  <c r="AP263" i="1"/>
  <c r="K263" i="1" s="1"/>
  <c r="BD263" i="1"/>
  <c r="BF263" i="1"/>
  <c r="BJ263" i="1"/>
  <c r="L266" i="1"/>
  <c r="AL266" i="1" s="1"/>
  <c r="Z266" i="1"/>
  <c r="AH266" i="1"/>
  <c r="AJ266" i="1"/>
  <c r="AK266" i="1"/>
  <c r="AO266" i="1"/>
  <c r="BH266" i="1" s="1"/>
  <c r="AP266" i="1"/>
  <c r="BI266" i="1" s="1"/>
  <c r="BD266" i="1"/>
  <c r="BF266" i="1"/>
  <c r="BJ266" i="1"/>
  <c r="L273" i="1"/>
  <c r="AL273" i="1" s="1"/>
  <c r="AB273" i="1"/>
  <c r="AF273" i="1"/>
  <c r="AO273" i="1"/>
  <c r="BH273" i="1" s="1"/>
  <c r="AD273" i="1" s="1"/>
  <c r="AP273" i="1"/>
  <c r="BI273" i="1" s="1"/>
  <c r="AG273" i="1" s="1"/>
  <c r="BD273" i="1"/>
  <c r="BF273" i="1"/>
  <c r="BJ273" i="1"/>
  <c r="AH273" i="1" s="1"/>
  <c r="L275" i="1"/>
  <c r="AL275" i="1" s="1"/>
  <c r="AJ275" i="1"/>
  <c r="AK275" i="1"/>
  <c r="AO275" i="1"/>
  <c r="BH275" i="1" s="1"/>
  <c r="AP275" i="1"/>
  <c r="AX275" i="1" s="1"/>
  <c r="BD275" i="1"/>
  <c r="BF275" i="1"/>
  <c r="BJ275" i="1"/>
  <c r="Z275" i="1" s="1"/>
  <c r="L278" i="1"/>
  <c r="AL278" i="1" s="1"/>
  <c r="Z278" i="1"/>
  <c r="AO278" i="1"/>
  <c r="AW278" i="1" s="1"/>
  <c r="AP278" i="1"/>
  <c r="BI278" i="1" s="1"/>
  <c r="BD278" i="1"/>
  <c r="BF278" i="1"/>
  <c r="BJ278" i="1"/>
  <c r="AH278" i="1" s="1"/>
  <c r="L281" i="1"/>
  <c r="AL281" i="1" s="1"/>
  <c r="AH281" i="1"/>
  <c r="AJ281" i="1"/>
  <c r="AK281" i="1"/>
  <c r="AO281" i="1"/>
  <c r="AW281" i="1" s="1"/>
  <c r="AP281" i="1"/>
  <c r="AX281" i="1" s="1"/>
  <c r="BD281" i="1"/>
  <c r="BF281" i="1"/>
  <c r="BJ281" i="1"/>
  <c r="Z281" i="1" s="1"/>
  <c r="L284" i="1"/>
  <c r="AJ284" i="1" s="1"/>
  <c r="Z284" i="1"/>
  <c r="AK284" i="1"/>
  <c r="AO284" i="1"/>
  <c r="BH284" i="1" s="1"/>
  <c r="AP284" i="1"/>
  <c r="BI284" i="1" s="1"/>
  <c r="BD284" i="1"/>
  <c r="BF284" i="1"/>
  <c r="BJ284" i="1"/>
  <c r="AH284" i="1" s="1"/>
  <c r="L287" i="1"/>
  <c r="AL287" i="1" s="1"/>
  <c r="AB287" i="1"/>
  <c r="AC287" i="1"/>
  <c r="AF287" i="1"/>
  <c r="AJ287" i="1"/>
  <c r="AK287" i="1"/>
  <c r="AO287" i="1"/>
  <c r="AW287" i="1" s="1"/>
  <c r="AP287" i="1"/>
  <c r="AX287" i="1" s="1"/>
  <c r="BD287" i="1"/>
  <c r="BF287" i="1"/>
  <c r="BJ287" i="1"/>
  <c r="AH287" i="1" s="1"/>
  <c r="L288" i="1"/>
  <c r="AL288" i="1" s="1"/>
  <c r="Z288" i="1"/>
  <c r="AH288" i="1"/>
  <c r="AJ288" i="1"/>
  <c r="AK288" i="1"/>
  <c r="AO288" i="1"/>
  <c r="BH288" i="1" s="1"/>
  <c r="AP288" i="1"/>
  <c r="BI288" i="1" s="1"/>
  <c r="BD288" i="1"/>
  <c r="BF288" i="1"/>
  <c r="BJ288" i="1"/>
  <c r="L292" i="1"/>
  <c r="AL292" i="1" s="1"/>
  <c r="Z292" i="1"/>
  <c r="AC292" i="1"/>
  <c r="AG292" i="1"/>
  <c r="AO292" i="1"/>
  <c r="J292" i="1" s="1"/>
  <c r="AP292" i="1"/>
  <c r="BI292" i="1" s="1"/>
  <c r="AE292" i="1" s="1"/>
  <c r="BD292" i="1"/>
  <c r="BF292" i="1"/>
  <c r="BJ292" i="1"/>
  <c r="AH292" i="1" s="1"/>
  <c r="L294" i="1"/>
  <c r="AK294" i="1" s="1"/>
  <c r="AH294" i="1"/>
  <c r="AO294" i="1"/>
  <c r="BH294" i="1" s="1"/>
  <c r="AP294" i="1"/>
  <c r="BI294" i="1" s="1"/>
  <c r="BD294" i="1"/>
  <c r="BF294" i="1"/>
  <c r="BJ294" i="1"/>
  <c r="Z294" i="1" s="1"/>
  <c r="L299" i="1"/>
  <c r="AL299" i="1" s="1"/>
  <c r="AO299" i="1"/>
  <c r="AW299" i="1" s="1"/>
  <c r="AP299" i="1"/>
  <c r="AX299" i="1" s="1"/>
  <c r="BD299" i="1"/>
  <c r="BF299" i="1"/>
  <c r="BJ299" i="1"/>
  <c r="AH299" i="1" s="1"/>
  <c r="L302" i="1"/>
  <c r="AK302" i="1" s="1"/>
  <c r="AJ302" i="1"/>
  <c r="AO302" i="1"/>
  <c r="AW302" i="1" s="1"/>
  <c r="AP302" i="1"/>
  <c r="BD302" i="1"/>
  <c r="BF302" i="1"/>
  <c r="BJ302" i="1"/>
  <c r="Z302" i="1" s="1"/>
  <c r="L306" i="1"/>
  <c r="AK306" i="1" s="1"/>
  <c r="Z306" i="1"/>
  <c r="AO306" i="1"/>
  <c r="BH306" i="1" s="1"/>
  <c r="AP306" i="1"/>
  <c r="BI306" i="1" s="1"/>
  <c r="BD306" i="1"/>
  <c r="BF306" i="1"/>
  <c r="BJ306" i="1"/>
  <c r="AH306" i="1" s="1"/>
  <c r="L309" i="1"/>
  <c r="AL309" i="1" s="1"/>
  <c r="AC309" i="1"/>
  <c r="AG309" i="1"/>
  <c r="AJ309" i="1"/>
  <c r="AK309" i="1"/>
  <c r="AO309" i="1"/>
  <c r="AW309" i="1" s="1"/>
  <c r="AP309" i="1"/>
  <c r="AX309" i="1" s="1"/>
  <c r="BD309" i="1"/>
  <c r="BF309" i="1"/>
  <c r="BJ309" i="1"/>
  <c r="Z309" i="1" s="1"/>
  <c r="L312" i="1"/>
  <c r="AJ312" i="1" s="1"/>
  <c r="AK312" i="1"/>
  <c r="AO312" i="1"/>
  <c r="BH312" i="1" s="1"/>
  <c r="AP312" i="1"/>
  <c r="BI312" i="1" s="1"/>
  <c r="BD312" i="1"/>
  <c r="BF312" i="1"/>
  <c r="BJ312" i="1"/>
  <c r="AH312" i="1" s="1"/>
  <c r="L315" i="1"/>
  <c r="AJ315" i="1" s="1"/>
  <c r="Z315" i="1"/>
  <c r="AK315" i="1"/>
  <c r="AO315" i="1"/>
  <c r="BH315" i="1" s="1"/>
  <c r="AP315" i="1"/>
  <c r="BI315" i="1" s="1"/>
  <c r="BD315" i="1"/>
  <c r="BF315" i="1"/>
  <c r="BJ315" i="1"/>
  <c r="AH315" i="1" s="1"/>
  <c r="L318" i="1"/>
  <c r="AL318" i="1" s="1"/>
  <c r="AB318" i="1"/>
  <c r="AC318" i="1"/>
  <c r="AF318" i="1"/>
  <c r="AJ318" i="1"/>
  <c r="AK318" i="1"/>
  <c r="AO318" i="1"/>
  <c r="AW318" i="1" s="1"/>
  <c r="AP318" i="1"/>
  <c r="AX318" i="1" s="1"/>
  <c r="BD318" i="1"/>
  <c r="BF318" i="1"/>
  <c r="BJ318" i="1"/>
  <c r="AH318" i="1" s="1"/>
  <c r="L320" i="1"/>
  <c r="AL320" i="1" s="1"/>
  <c r="Z320" i="1"/>
  <c r="AH320" i="1"/>
  <c r="AJ320" i="1"/>
  <c r="AK320" i="1"/>
  <c r="AO320" i="1"/>
  <c r="BH320" i="1" s="1"/>
  <c r="AP320" i="1"/>
  <c r="BI320" i="1" s="1"/>
  <c r="BD320" i="1"/>
  <c r="BF320" i="1"/>
  <c r="BJ320" i="1"/>
  <c r="L323" i="1"/>
  <c r="AL323" i="1" s="1"/>
  <c r="AG323" i="1"/>
  <c r="AO323" i="1"/>
  <c r="J323" i="1" s="1"/>
  <c r="AP323" i="1"/>
  <c r="BI323" i="1" s="1"/>
  <c r="AE323" i="1" s="1"/>
  <c r="BD323" i="1"/>
  <c r="BF323" i="1"/>
  <c r="BJ323" i="1"/>
  <c r="AH323" i="1" s="1"/>
  <c r="L326" i="1"/>
  <c r="AL326" i="1" s="1"/>
  <c r="Z326" i="1"/>
  <c r="AB326" i="1"/>
  <c r="AH326" i="1"/>
  <c r="AJ326" i="1"/>
  <c r="AK326" i="1"/>
  <c r="AO326" i="1"/>
  <c r="AW326" i="1" s="1"/>
  <c r="AP326" i="1"/>
  <c r="K326" i="1" s="1"/>
  <c r="BD326" i="1"/>
  <c r="BF326" i="1"/>
  <c r="BJ326" i="1"/>
  <c r="L330" i="1"/>
  <c r="AL330" i="1" s="1"/>
  <c r="Z330" i="1"/>
  <c r="AH330" i="1"/>
  <c r="AJ330" i="1"/>
  <c r="AO330" i="1"/>
  <c r="BH330" i="1" s="1"/>
  <c r="AP330" i="1"/>
  <c r="BD330" i="1"/>
  <c r="BF330" i="1"/>
  <c r="BJ330" i="1"/>
  <c r="L334" i="1"/>
  <c r="AL334" i="1" s="1"/>
  <c r="AF334" i="1"/>
  <c r="AO334" i="1"/>
  <c r="AW334" i="1" s="1"/>
  <c r="AP334" i="1"/>
  <c r="K334" i="1" s="1"/>
  <c r="BD334" i="1"/>
  <c r="BF334" i="1"/>
  <c r="BJ334" i="1"/>
  <c r="AH334" i="1" s="1"/>
  <c r="L337" i="1"/>
  <c r="AL337" i="1" s="1"/>
  <c r="Z337" i="1"/>
  <c r="AG337" i="1"/>
  <c r="AO337" i="1"/>
  <c r="J337" i="1" s="1"/>
  <c r="AP337" i="1"/>
  <c r="K337" i="1" s="1"/>
  <c r="BD337" i="1"/>
  <c r="BF337" i="1"/>
  <c r="BJ337" i="1"/>
  <c r="AH337" i="1" s="1"/>
  <c r="L340" i="1"/>
  <c r="AH340" i="1"/>
  <c r="AO340" i="1"/>
  <c r="BH340" i="1" s="1"/>
  <c r="AP340" i="1"/>
  <c r="BI340" i="1" s="1"/>
  <c r="BD340" i="1"/>
  <c r="BF340" i="1"/>
  <c r="BJ340" i="1"/>
  <c r="Z340" i="1" s="1"/>
  <c r="L344" i="1"/>
  <c r="AL344" i="1" s="1"/>
  <c r="Z344" i="1"/>
  <c r="AH344" i="1"/>
  <c r="AJ344" i="1"/>
  <c r="AO344" i="1"/>
  <c r="BH344" i="1" s="1"/>
  <c r="AP344" i="1"/>
  <c r="BI344" i="1" s="1"/>
  <c r="BD344" i="1"/>
  <c r="BF344" i="1"/>
  <c r="BJ344" i="1"/>
  <c r="L347" i="1"/>
  <c r="AL347" i="1" s="1"/>
  <c r="AF347" i="1"/>
  <c r="AO347" i="1"/>
  <c r="AP347" i="1"/>
  <c r="AX347" i="1" s="1"/>
  <c r="BD347" i="1"/>
  <c r="BF347" i="1"/>
  <c r="BJ347" i="1"/>
  <c r="AH347" i="1" s="1"/>
  <c r="L353" i="1"/>
  <c r="AL353" i="1" s="1"/>
  <c r="Z353" i="1"/>
  <c r="AG353" i="1"/>
  <c r="AO353" i="1"/>
  <c r="J353" i="1" s="1"/>
  <c r="AP353" i="1"/>
  <c r="K353" i="1" s="1"/>
  <c r="BD353" i="1"/>
  <c r="BF353" i="1"/>
  <c r="BJ353" i="1"/>
  <c r="AH353" i="1" s="1"/>
  <c r="L356" i="1"/>
  <c r="AK356" i="1" s="1"/>
  <c r="AH356" i="1"/>
  <c r="AO356" i="1"/>
  <c r="BH356" i="1" s="1"/>
  <c r="AP356" i="1"/>
  <c r="BI356" i="1" s="1"/>
  <c r="BD356" i="1"/>
  <c r="BF356" i="1"/>
  <c r="BJ356" i="1"/>
  <c r="Z356" i="1" s="1"/>
  <c r="L358" i="1"/>
  <c r="AL358" i="1" s="1"/>
  <c r="AJ358" i="1"/>
  <c r="AO358" i="1"/>
  <c r="AW358" i="1" s="1"/>
  <c r="AP358" i="1"/>
  <c r="AX358" i="1" s="1"/>
  <c r="BD358" i="1"/>
  <c r="BF358" i="1"/>
  <c r="BJ358" i="1"/>
  <c r="AH358" i="1" s="1"/>
  <c r="L361" i="1"/>
  <c r="AK361" i="1" s="1"/>
  <c r="AJ361" i="1"/>
  <c r="AO361" i="1"/>
  <c r="AW361" i="1" s="1"/>
  <c r="AP361" i="1"/>
  <c r="BD361" i="1"/>
  <c r="BF361" i="1"/>
  <c r="BJ361" i="1"/>
  <c r="Z361" i="1" s="1"/>
  <c r="L364" i="1"/>
  <c r="AK364" i="1" s="1"/>
  <c r="Z364" i="1"/>
  <c r="AO364" i="1"/>
  <c r="BH364" i="1" s="1"/>
  <c r="AP364" i="1"/>
  <c r="BI364" i="1" s="1"/>
  <c r="BD364" i="1"/>
  <c r="BF364" i="1"/>
  <c r="BJ364" i="1"/>
  <c r="AH364" i="1" s="1"/>
  <c r="L367" i="1"/>
  <c r="AL367" i="1" s="1"/>
  <c r="AC367" i="1"/>
  <c r="AG367" i="1"/>
  <c r="AJ367" i="1"/>
  <c r="AK367" i="1"/>
  <c r="AO367" i="1"/>
  <c r="AW367" i="1" s="1"/>
  <c r="AP367" i="1"/>
  <c r="AX367" i="1" s="1"/>
  <c r="BD367" i="1"/>
  <c r="BF367" i="1"/>
  <c r="BJ367" i="1"/>
  <c r="Z367" i="1" s="1"/>
  <c r="L370" i="1"/>
  <c r="AJ370" i="1" s="1"/>
  <c r="Z370" i="1"/>
  <c r="AC370" i="1"/>
  <c r="AK370" i="1"/>
  <c r="AO370" i="1"/>
  <c r="AP370" i="1"/>
  <c r="K370" i="1" s="1"/>
  <c r="BD370" i="1"/>
  <c r="BF370" i="1"/>
  <c r="BJ370" i="1"/>
  <c r="AH370" i="1" s="1"/>
  <c r="L373" i="1"/>
  <c r="AL373" i="1" s="1"/>
  <c r="Z373" i="1"/>
  <c r="AH373" i="1"/>
  <c r="AK373" i="1"/>
  <c r="AO373" i="1"/>
  <c r="AW373" i="1" s="1"/>
  <c r="AP373" i="1"/>
  <c r="K373" i="1" s="1"/>
  <c r="BD373" i="1"/>
  <c r="BF373" i="1"/>
  <c r="BJ373" i="1"/>
  <c r="L376" i="1"/>
  <c r="AL376" i="1" s="1"/>
  <c r="Z376" i="1"/>
  <c r="AH376" i="1"/>
  <c r="AJ376" i="1"/>
  <c r="AK376" i="1"/>
  <c r="AO376" i="1"/>
  <c r="BH376" i="1" s="1"/>
  <c r="AP376" i="1"/>
  <c r="BI376" i="1" s="1"/>
  <c r="BD376" i="1"/>
  <c r="BF376" i="1"/>
  <c r="BJ376" i="1"/>
  <c r="L379" i="1"/>
  <c r="AL379" i="1" s="1"/>
  <c r="AF379" i="1"/>
  <c r="AO379" i="1"/>
  <c r="BH379" i="1" s="1"/>
  <c r="AD379" i="1" s="1"/>
  <c r="AP379" i="1"/>
  <c r="BI379" i="1" s="1"/>
  <c r="AG379" i="1" s="1"/>
  <c r="BD379" i="1"/>
  <c r="BF379" i="1"/>
  <c r="BJ379" i="1"/>
  <c r="AH379" i="1" s="1"/>
  <c r="L382" i="1"/>
  <c r="AL382" i="1" s="1"/>
  <c r="AJ382" i="1"/>
  <c r="AK382" i="1"/>
  <c r="AO382" i="1"/>
  <c r="BH382" i="1" s="1"/>
  <c r="AP382" i="1"/>
  <c r="AX382" i="1" s="1"/>
  <c r="BD382" i="1"/>
  <c r="BF382" i="1"/>
  <c r="BJ382" i="1"/>
  <c r="Z382" i="1" s="1"/>
  <c r="L386" i="1"/>
  <c r="AL386" i="1" s="1"/>
  <c r="AH386" i="1"/>
  <c r="AO386" i="1"/>
  <c r="BH386" i="1" s="1"/>
  <c r="AP386" i="1"/>
  <c r="BI386" i="1" s="1"/>
  <c r="BD386" i="1"/>
  <c r="BF386" i="1"/>
  <c r="BJ386" i="1"/>
  <c r="Z386" i="1" s="1"/>
  <c r="L390" i="1"/>
  <c r="AL390" i="1" s="1"/>
  <c r="AB390" i="1"/>
  <c r="AO390" i="1"/>
  <c r="BH390" i="1" s="1"/>
  <c r="AF390" i="1" s="1"/>
  <c r="AP390" i="1"/>
  <c r="K390" i="1" s="1"/>
  <c r="BD390" i="1"/>
  <c r="BF390" i="1"/>
  <c r="BJ390" i="1"/>
  <c r="AH390" i="1" s="1"/>
  <c r="L394" i="1"/>
  <c r="AK394" i="1" s="1"/>
  <c r="AJ394" i="1"/>
  <c r="AO394" i="1"/>
  <c r="AW394" i="1" s="1"/>
  <c r="AP394" i="1"/>
  <c r="AX394" i="1" s="1"/>
  <c r="BD394" i="1"/>
  <c r="BF394" i="1"/>
  <c r="BJ394" i="1"/>
  <c r="Z394" i="1" s="1"/>
  <c r="L397" i="1"/>
  <c r="AK397" i="1" s="1"/>
  <c r="Z397" i="1"/>
  <c r="AO397" i="1"/>
  <c r="BH397" i="1" s="1"/>
  <c r="AP397" i="1"/>
  <c r="BI397" i="1" s="1"/>
  <c r="BD397" i="1"/>
  <c r="BF397" i="1"/>
  <c r="BJ397" i="1"/>
  <c r="AH397" i="1" s="1"/>
  <c r="L400" i="1"/>
  <c r="AL400" i="1" s="1"/>
  <c r="AC400" i="1"/>
  <c r="AG400" i="1"/>
  <c r="AH400" i="1"/>
  <c r="AJ400" i="1"/>
  <c r="AK400" i="1"/>
  <c r="AO400" i="1"/>
  <c r="AW400" i="1" s="1"/>
  <c r="AP400" i="1"/>
  <c r="AX400" i="1" s="1"/>
  <c r="BD400" i="1"/>
  <c r="BF400" i="1"/>
  <c r="BJ400" i="1"/>
  <c r="Z400" i="1" s="1"/>
  <c r="L403" i="1"/>
  <c r="AJ403" i="1" s="1"/>
  <c r="Z403" i="1"/>
  <c r="AC403" i="1"/>
  <c r="AK403" i="1"/>
  <c r="AO403" i="1"/>
  <c r="BH403" i="1" s="1"/>
  <c r="AP403" i="1"/>
  <c r="K403" i="1" s="1"/>
  <c r="BD403" i="1"/>
  <c r="BF403" i="1"/>
  <c r="BJ403" i="1"/>
  <c r="AH403" i="1" s="1"/>
  <c r="L406" i="1"/>
  <c r="AL406" i="1" s="1"/>
  <c r="Z406" i="1"/>
  <c r="AH406" i="1"/>
  <c r="AK406" i="1"/>
  <c r="AO406" i="1"/>
  <c r="AW406" i="1" s="1"/>
  <c r="AP406" i="1"/>
  <c r="K406" i="1" s="1"/>
  <c r="BD406" i="1"/>
  <c r="BF406" i="1"/>
  <c r="BJ406" i="1"/>
  <c r="L408" i="1"/>
  <c r="AL408" i="1" s="1"/>
  <c r="Z408" i="1"/>
  <c r="AH408" i="1"/>
  <c r="AJ408" i="1"/>
  <c r="AK408" i="1"/>
  <c r="AO408" i="1"/>
  <c r="BH408" i="1" s="1"/>
  <c r="AP408" i="1"/>
  <c r="BI408" i="1" s="1"/>
  <c r="BD408" i="1"/>
  <c r="BF408" i="1"/>
  <c r="BJ408" i="1"/>
  <c r="L411" i="1"/>
  <c r="AL411" i="1" s="1"/>
  <c r="AC411" i="1"/>
  <c r="AF411" i="1"/>
  <c r="AH411" i="1"/>
  <c r="AO411" i="1"/>
  <c r="BH411" i="1" s="1"/>
  <c r="AD411" i="1" s="1"/>
  <c r="AP411" i="1"/>
  <c r="BI411" i="1" s="1"/>
  <c r="AG411" i="1" s="1"/>
  <c r="BD411" i="1"/>
  <c r="BF411" i="1"/>
  <c r="BJ411" i="1"/>
  <c r="Z411" i="1" s="1"/>
  <c r="L414" i="1"/>
  <c r="AL414" i="1" s="1"/>
  <c r="AJ414" i="1"/>
  <c r="AK414" i="1"/>
  <c r="AO414" i="1"/>
  <c r="BH414" i="1" s="1"/>
  <c r="AP414" i="1"/>
  <c r="AX414" i="1" s="1"/>
  <c r="BD414" i="1"/>
  <c r="BF414" i="1"/>
  <c r="BJ414" i="1"/>
  <c r="Z414" i="1" s="1"/>
  <c r="L417" i="1"/>
  <c r="AL417" i="1" s="1"/>
  <c r="AF417" i="1"/>
  <c r="AO417" i="1"/>
  <c r="J417" i="1" s="1"/>
  <c r="AP417" i="1"/>
  <c r="BI417" i="1" s="1"/>
  <c r="BD417" i="1"/>
  <c r="BF417" i="1"/>
  <c r="BJ417" i="1"/>
  <c r="AH417" i="1" s="1"/>
  <c r="L420" i="1"/>
  <c r="AL420" i="1" s="1"/>
  <c r="AH420" i="1"/>
  <c r="AJ420" i="1"/>
  <c r="AK420" i="1"/>
  <c r="AO420" i="1"/>
  <c r="J420" i="1" s="1"/>
  <c r="AP420" i="1"/>
  <c r="AX420" i="1" s="1"/>
  <c r="BD420" i="1"/>
  <c r="BF420" i="1"/>
  <c r="BJ420" i="1"/>
  <c r="Z420" i="1" s="1"/>
  <c r="L423" i="1"/>
  <c r="AJ423" i="1" s="1"/>
  <c r="Z423" i="1"/>
  <c r="AK423" i="1"/>
  <c r="AO423" i="1"/>
  <c r="BH423" i="1" s="1"/>
  <c r="AP423" i="1"/>
  <c r="BI423" i="1" s="1"/>
  <c r="BD423" i="1"/>
  <c r="BF423" i="1"/>
  <c r="BJ423" i="1"/>
  <c r="AH423" i="1" s="1"/>
  <c r="L428" i="1"/>
  <c r="AL428" i="1" s="1"/>
  <c r="AB428" i="1"/>
  <c r="AF428" i="1"/>
  <c r="AJ428" i="1"/>
  <c r="AK428" i="1"/>
  <c r="AO428" i="1"/>
  <c r="J428" i="1" s="1"/>
  <c r="AP428" i="1"/>
  <c r="AX428" i="1" s="1"/>
  <c r="BD428" i="1"/>
  <c r="BF428" i="1"/>
  <c r="BJ428" i="1"/>
  <c r="AH428" i="1" s="1"/>
  <c r="L431" i="1"/>
  <c r="AL431" i="1" s="1"/>
  <c r="Z431" i="1"/>
  <c r="AB431" i="1"/>
  <c r="AH431" i="1"/>
  <c r="AJ431" i="1"/>
  <c r="AK431" i="1"/>
  <c r="AO431" i="1"/>
  <c r="AP431" i="1"/>
  <c r="BI431" i="1" s="1"/>
  <c r="BD431" i="1"/>
  <c r="BF431" i="1"/>
  <c r="BJ431" i="1"/>
  <c r="L434" i="1"/>
  <c r="AL434" i="1" s="1"/>
  <c r="AG434" i="1"/>
  <c r="AO434" i="1"/>
  <c r="BH434" i="1" s="1"/>
  <c r="AF434" i="1" s="1"/>
  <c r="AP434" i="1"/>
  <c r="BI434" i="1" s="1"/>
  <c r="AE434" i="1" s="1"/>
  <c r="BD434" i="1"/>
  <c r="BF434" i="1"/>
  <c r="BJ434" i="1"/>
  <c r="AH434" i="1" s="1"/>
  <c r="L437" i="1"/>
  <c r="AL437" i="1" s="1"/>
  <c r="Z437" i="1"/>
  <c r="AH437" i="1"/>
  <c r="AK437" i="1"/>
  <c r="AO437" i="1"/>
  <c r="AW437" i="1" s="1"/>
  <c r="AP437" i="1"/>
  <c r="K437" i="1" s="1"/>
  <c r="BD437" i="1"/>
  <c r="BF437" i="1"/>
  <c r="BJ437" i="1"/>
  <c r="L440" i="1"/>
  <c r="AL440" i="1" s="1"/>
  <c r="Z440" i="1"/>
  <c r="AH440" i="1"/>
  <c r="AJ440" i="1"/>
  <c r="AK440" i="1"/>
  <c r="AO440" i="1"/>
  <c r="BH440" i="1" s="1"/>
  <c r="AP440" i="1"/>
  <c r="BI440" i="1" s="1"/>
  <c r="BD440" i="1"/>
  <c r="BF440" i="1"/>
  <c r="BJ440" i="1"/>
  <c r="L443" i="1"/>
  <c r="AL443" i="1" s="1"/>
  <c r="AC443" i="1"/>
  <c r="AF443" i="1"/>
  <c r="AH443" i="1"/>
  <c r="AO443" i="1"/>
  <c r="BH443" i="1" s="1"/>
  <c r="AD443" i="1" s="1"/>
  <c r="AP443" i="1"/>
  <c r="BI443" i="1" s="1"/>
  <c r="AG443" i="1" s="1"/>
  <c r="BD443" i="1"/>
  <c r="BF443" i="1"/>
  <c r="BJ443" i="1"/>
  <c r="Z443" i="1" s="1"/>
  <c r="L446" i="1"/>
  <c r="AL446" i="1" s="1"/>
  <c r="AJ446" i="1"/>
  <c r="AK446" i="1"/>
  <c r="AO446" i="1"/>
  <c r="BH446" i="1" s="1"/>
  <c r="AP446" i="1"/>
  <c r="BD446" i="1"/>
  <c r="BF446" i="1"/>
  <c r="BJ446" i="1"/>
  <c r="Z446" i="1" s="1"/>
  <c r="L448" i="1"/>
  <c r="AL448" i="1" s="1"/>
  <c r="AF448" i="1"/>
  <c r="AO448" i="1"/>
  <c r="AP448" i="1"/>
  <c r="BI448" i="1" s="1"/>
  <c r="BD448" i="1"/>
  <c r="BF448" i="1"/>
  <c r="BJ448" i="1"/>
  <c r="AH448" i="1" s="1"/>
  <c r="L450" i="1"/>
  <c r="AL450" i="1" s="1"/>
  <c r="AH450" i="1"/>
  <c r="AJ450" i="1"/>
  <c r="AK450" i="1"/>
  <c r="AO450" i="1"/>
  <c r="AW450" i="1" s="1"/>
  <c r="AP450" i="1"/>
  <c r="AX450" i="1" s="1"/>
  <c r="BD450" i="1"/>
  <c r="BF450" i="1"/>
  <c r="BJ450" i="1"/>
  <c r="Z450" i="1" s="1"/>
  <c r="L454" i="1"/>
  <c r="AL454" i="1" s="1"/>
  <c r="AJ454" i="1"/>
  <c r="AK454" i="1"/>
  <c r="AO454" i="1"/>
  <c r="AW454" i="1" s="1"/>
  <c r="AP454" i="1"/>
  <c r="BD454" i="1"/>
  <c r="BF454" i="1"/>
  <c r="BJ454" i="1"/>
  <c r="Z454" i="1" s="1"/>
  <c r="L456" i="1"/>
  <c r="AK456" i="1" s="1"/>
  <c r="Z456" i="1"/>
  <c r="AO456" i="1"/>
  <c r="BH456" i="1" s="1"/>
  <c r="AP456" i="1"/>
  <c r="BD456" i="1"/>
  <c r="BF456" i="1"/>
  <c r="BJ456" i="1"/>
  <c r="AH456" i="1" s="1"/>
  <c r="L459" i="1"/>
  <c r="AL459" i="1" s="1"/>
  <c r="AC459" i="1"/>
  <c r="AG459" i="1"/>
  <c r="AH459" i="1"/>
  <c r="AJ459" i="1"/>
  <c r="AK459" i="1"/>
  <c r="AO459" i="1"/>
  <c r="AW459" i="1" s="1"/>
  <c r="AP459" i="1"/>
  <c r="AX459" i="1" s="1"/>
  <c r="BD459" i="1"/>
  <c r="BF459" i="1"/>
  <c r="BJ459" i="1"/>
  <c r="Z459" i="1" s="1"/>
  <c r="L462" i="1"/>
  <c r="AJ462" i="1" s="1"/>
  <c r="Z462" i="1"/>
  <c r="AK462" i="1"/>
  <c r="AO462" i="1"/>
  <c r="AP462" i="1"/>
  <c r="BI462" i="1" s="1"/>
  <c r="BD462" i="1"/>
  <c r="BF462" i="1"/>
  <c r="BJ462" i="1"/>
  <c r="AH462" i="1" s="1"/>
  <c r="L465" i="1"/>
  <c r="AL465" i="1" s="1"/>
  <c r="Z465" i="1"/>
  <c r="AB465" i="1"/>
  <c r="AF465" i="1"/>
  <c r="AH465" i="1"/>
  <c r="AK465" i="1"/>
  <c r="AO465" i="1"/>
  <c r="AP465" i="1"/>
  <c r="AX465" i="1" s="1"/>
  <c r="BD465" i="1"/>
  <c r="BF465" i="1"/>
  <c r="BJ465" i="1"/>
  <c r="L468" i="1"/>
  <c r="AL468" i="1" s="1"/>
  <c r="AH468" i="1"/>
  <c r="AJ468" i="1"/>
  <c r="AK468" i="1"/>
  <c r="AO468" i="1"/>
  <c r="BH468" i="1" s="1"/>
  <c r="AP468" i="1"/>
  <c r="BI468" i="1" s="1"/>
  <c r="BD468" i="1"/>
  <c r="BF468" i="1"/>
  <c r="BJ468" i="1"/>
  <c r="Z468" i="1" s="1"/>
  <c r="L471" i="1"/>
  <c r="AL471" i="1" s="1"/>
  <c r="Z471" i="1"/>
  <c r="AB471" i="1"/>
  <c r="AH471" i="1"/>
  <c r="AJ471" i="1"/>
  <c r="AK471" i="1"/>
  <c r="AO471" i="1"/>
  <c r="J471" i="1" s="1"/>
  <c r="AP471" i="1"/>
  <c r="BI471" i="1" s="1"/>
  <c r="BD471" i="1"/>
  <c r="BF471" i="1"/>
  <c r="BJ471" i="1"/>
  <c r="L475" i="1"/>
  <c r="AL475" i="1" s="1"/>
  <c r="Z475" i="1"/>
  <c r="AG475" i="1"/>
  <c r="AO475" i="1"/>
  <c r="J475" i="1" s="1"/>
  <c r="AP475" i="1"/>
  <c r="K475" i="1" s="1"/>
  <c r="BD475" i="1"/>
  <c r="BF475" i="1"/>
  <c r="BJ475" i="1"/>
  <c r="AH475" i="1" s="1"/>
  <c r="L482" i="1"/>
  <c r="AL482" i="1" s="1"/>
  <c r="AH482" i="1"/>
  <c r="AO482" i="1"/>
  <c r="BH482" i="1" s="1"/>
  <c r="AP482" i="1"/>
  <c r="BI482" i="1" s="1"/>
  <c r="BD482" i="1"/>
  <c r="BF482" i="1"/>
  <c r="BJ482" i="1"/>
  <c r="Z482" i="1" s="1"/>
  <c r="L489" i="1"/>
  <c r="AL489" i="1" s="1"/>
  <c r="AB489" i="1"/>
  <c r="AG489" i="1"/>
  <c r="AO489" i="1"/>
  <c r="BH489" i="1" s="1"/>
  <c r="AF489" i="1" s="1"/>
  <c r="AP489" i="1"/>
  <c r="K489" i="1" s="1"/>
  <c r="BD489" i="1"/>
  <c r="BF489" i="1"/>
  <c r="BJ489" i="1"/>
  <c r="AH489" i="1" s="1"/>
  <c r="L491" i="1"/>
  <c r="AJ491" i="1"/>
  <c r="AO491" i="1"/>
  <c r="AW491" i="1" s="1"/>
  <c r="AP491" i="1"/>
  <c r="K491" i="1" s="1"/>
  <c r="BD491" i="1"/>
  <c r="BF491" i="1"/>
  <c r="BJ491" i="1"/>
  <c r="Z491" i="1" s="1"/>
  <c r="L494" i="1"/>
  <c r="AK494" i="1" s="1"/>
  <c r="Z494" i="1"/>
  <c r="AO494" i="1"/>
  <c r="BH494" i="1" s="1"/>
  <c r="AP494" i="1"/>
  <c r="AX494" i="1" s="1"/>
  <c r="BD494" i="1"/>
  <c r="BF494" i="1"/>
  <c r="BJ494" i="1"/>
  <c r="AH494" i="1" s="1"/>
  <c r="L501" i="1"/>
  <c r="AL501" i="1" s="1"/>
  <c r="AC501" i="1"/>
  <c r="AG501" i="1"/>
  <c r="AJ501" i="1"/>
  <c r="AK501" i="1"/>
  <c r="AO501" i="1"/>
  <c r="AW501" i="1" s="1"/>
  <c r="AP501" i="1"/>
  <c r="AX501" i="1" s="1"/>
  <c r="BD501" i="1"/>
  <c r="BF501" i="1"/>
  <c r="BJ501" i="1"/>
  <c r="Z501" i="1" s="1"/>
  <c r="L504" i="1"/>
  <c r="AJ504" i="1" s="1"/>
  <c r="AC504" i="1"/>
  <c r="AK504" i="1"/>
  <c r="AO504" i="1"/>
  <c r="BH504" i="1" s="1"/>
  <c r="AP504" i="1"/>
  <c r="K504" i="1" s="1"/>
  <c r="BD504" i="1"/>
  <c r="BF504" i="1"/>
  <c r="BJ504" i="1"/>
  <c r="AH504" i="1" s="1"/>
  <c r="L507" i="1"/>
  <c r="AJ507" i="1" s="1"/>
  <c r="Z507" i="1"/>
  <c r="AK507" i="1"/>
  <c r="AO507" i="1"/>
  <c r="AP507" i="1"/>
  <c r="BI507" i="1" s="1"/>
  <c r="BD507" i="1"/>
  <c r="BF507" i="1"/>
  <c r="BJ507" i="1"/>
  <c r="AH507" i="1" s="1"/>
  <c r="L509" i="1"/>
  <c r="AL509" i="1" s="1"/>
  <c r="AB509" i="1"/>
  <c r="AC509" i="1"/>
  <c r="AF509" i="1"/>
  <c r="AJ509" i="1"/>
  <c r="AK509" i="1"/>
  <c r="AO509" i="1"/>
  <c r="J509" i="1" s="1"/>
  <c r="AP509" i="1"/>
  <c r="AX509" i="1" s="1"/>
  <c r="BD509" i="1"/>
  <c r="BF509" i="1"/>
  <c r="BJ509" i="1"/>
  <c r="AH509" i="1" s="1"/>
  <c r="L512" i="1"/>
  <c r="AL512" i="1" s="1"/>
  <c r="Z512" i="1"/>
  <c r="AB512" i="1"/>
  <c r="AH512" i="1"/>
  <c r="AJ512" i="1"/>
  <c r="AK512" i="1"/>
  <c r="AO512" i="1"/>
  <c r="J512" i="1" s="1"/>
  <c r="AP512" i="1"/>
  <c r="BI512" i="1" s="1"/>
  <c r="BD512" i="1"/>
  <c r="BF512" i="1"/>
  <c r="BJ512" i="1"/>
  <c r="L514" i="1"/>
  <c r="AL514" i="1" s="1"/>
  <c r="Z514" i="1"/>
  <c r="AG514" i="1"/>
  <c r="AO514" i="1"/>
  <c r="J514" i="1" s="1"/>
  <c r="AP514" i="1"/>
  <c r="K514" i="1" s="1"/>
  <c r="BD514" i="1"/>
  <c r="BF514" i="1"/>
  <c r="BJ514" i="1"/>
  <c r="AH514" i="1" s="1"/>
  <c r="L518" i="1"/>
  <c r="Z518" i="1"/>
  <c r="AH518" i="1"/>
  <c r="AJ518" i="1"/>
  <c r="AK518" i="1"/>
  <c r="AO518" i="1"/>
  <c r="AW518" i="1" s="1"/>
  <c r="AP518" i="1"/>
  <c r="K518" i="1" s="1"/>
  <c r="BD518" i="1"/>
  <c r="BF518" i="1"/>
  <c r="BJ518" i="1"/>
  <c r="L520" i="1"/>
  <c r="AL520" i="1" s="1"/>
  <c r="Z520" i="1"/>
  <c r="AH520" i="1"/>
  <c r="AJ520" i="1"/>
  <c r="AK520" i="1"/>
  <c r="AO520" i="1"/>
  <c r="BH520" i="1" s="1"/>
  <c r="AP520" i="1"/>
  <c r="BI520" i="1" s="1"/>
  <c r="BD520" i="1"/>
  <c r="BF520" i="1"/>
  <c r="BJ520" i="1"/>
  <c r="L523" i="1"/>
  <c r="AL523" i="1" s="1"/>
  <c r="AF523" i="1"/>
  <c r="AH523" i="1"/>
  <c r="AO523" i="1"/>
  <c r="AP523" i="1"/>
  <c r="K523" i="1" s="1"/>
  <c r="BD523" i="1"/>
  <c r="BF523" i="1"/>
  <c r="BJ523" i="1"/>
  <c r="Z523" i="1" s="1"/>
  <c r="L526" i="1"/>
  <c r="AL526" i="1" s="1"/>
  <c r="AJ526" i="1"/>
  <c r="AK526" i="1"/>
  <c r="AO526" i="1"/>
  <c r="BH526" i="1" s="1"/>
  <c r="AP526" i="1"/>
  <c r="AX526" i="1" s="1"/>
  <c r="BD526" i="1"/>
  <c r="BF526" i="1"/>
  <c r="BJ526" i="1"/>
  <c r="Z526" i="1" s="1"/>
  <c r="L529" i="1"/>
  <c r="AL529" i="1" s="1"/>
  <c r="AF529" i="1"/>
  <c r="AO529" i="1"/>
  <c r="J529" i="1" s="1"/>
  <c r="AP529" i="1"/>
  <c r="BI529" i="1" s="1"/>
  <c r="BD529" i="1"/>
  <c r="BF529" i="1"/>
  <c r="BJ529" i="1"/>
  <c r="AH529" i="1" s="1"/>
  <c r="L531" i="1"/>
  <c r="AL531" i="1" s="1"/>
  <c r="AH531" i="1"/>
  <c r="AJ531" i="1"/>
  <c r="AK531" i="1"/>
  <c r="AO531" i="1"/>
  <c r="J531" i="1" s="1"/>
  <c r="AP531" i="1"/>
  <c r="AX531" i="1" s="1"/>
  <c r="BD531" i="1"/>
  <c r="BF531" i="1"/>
  <c r="BJ531" i="1"/>
  <c r="Z531" i="1" s="1"/>
  <c r="L533" i="1"/>
  <c r="AJ533" i="1" s="1"/>
  <c r="Z533" i="1"/>
  <c r="AK533" i="1"/>
  <c r="AL533" i="1"/>
  <c r="AO533" i="1"/>
  <c r="AW533" i="1" s="1"/>
  <c r="AP533" i="1"/>
  <c r="BD533" i="1"/>
  <c r="BF533" i="1"/>
  <c r="BJ533" i="1"/>
  <c r="AH533" i="1" s="1"/>
  <c r="L538" i="1"/>
  <c r="Z538" i="1"/>
  <c r="AO538" i="1"/>
  <c r="BH538" i="1" s="1"/>
  <c r="AP538" i="1"/>
  <c r="BD538" i="1"/>
  <c r="BF538" i="1"/>
  <c r="BJ538" i="1"/>
  <c r="AH538" i="1" s="1"/>
  <c r="L542" i="1"/>
  <c r="AL542" i="1" s="1"/>
  <c r="AG542" i="1"/>
  <c r="AJ542" i="1"/>
  <c r="AK542" i="1"/>
  <c r="AO542" i="1"/>
  <c r="AW542" i="1" s="1"/>
  <c r="AP542" i="1"/>
  <c r="AX542" i="1" s="1"/>
  <c r="BD542" i="1"/>
  <c r="BF542" i="1"/>
  <c r="BJ542" i="1"/>
  <c r="Z542" i="1" s="1"/>
  <c r="L547" i="1"/>
  <c r="AJ547" i="1" s="1"/>
  <c r="Z547" i="1"/>
  <c r="AK547" i="1"/>
  <c r="AO547" i="1"/>
  <c r="BH547" i="1" s="1"/>
  <c r="AP547" i="1"/>
  <c r="BD547" i="1"/>
  <c r="BF547" i="1"/>
  <c r="BJ547" i="1"/>
  <c r="AH547" i="1" s="1"/>
  <c r="L550" i="1"/>
  <c r="AL550" i="1" s="1"/>
  <c r="Z550" i="1"/>
  <c r="AH550" i="1"/>
  <c r="AK550" i="1"/>
  <c r="AO550" i="1"/>
  <c r="AW550" i="1" s="1"/>
  <c r="AP550" i="1"/>
  <c r="K550" i="1" s="1"/>
  <c r="BD550" i="1"/>
  <c r="BF550" i="1"/>
  <c r="BJ550" i="1"/>
  <c r="L553" i="1"/>
  <c r="AL553" i="1" s="1"/>
  <c r="Z553" i="1"/>
  <c r="AH553" i="1"/>
  <c r="AJ553" i="1"/>
  <c r="AK553" i="1"/>
  <c r="AO553" i="1"/>
  <c r="BH553" i="1" s="1"/>
  <c r="AP553" i="1"/>
  <c r="BI553" i="1" s="1"/>
  <c r="BD553" i="1"/>
  <c r="BF553" i="1"/>
  <c r="BJ553" i="1"/>
  <c r="L557" i="1"/>
  <c r="AL557" i="1" s="1"/>
  <c r="Z557" i="1"/>
  <c r="AH557" i="1"/>
  <c r="AJ557" i="1"/>
  <c r="AK557" i="1"/>
  <c r="AO557" i="1"/>
  <c r="BH557" i="1" s="1"/>
  <c r="AP557" i="1"/>
  <c r="BI557" i="1" s="1"/>
  <c r="BD557" i="1"/>
  <c r="BF557" i="1"/>
  <c r="BJ557" i="1"/>
  <c r="L561" i="1"/>
  <c r="AL561" i="1" s="1"/>
  <c r="Z561" i="1"/>
  <c r="AG561" i="1"/>
  <c r="AO561" i="1"/>
  <c r="J561" i="1" s="1"/>
  <c r="AP561" i="1"/>
  <c r="BD561" i="1"/>
  <c r="BF561" i="1"/>
  <c r="BJ561" i="1"/>
  <c r="AH561" i="1" s="1"/>
  <c r="L564" i="1"/>
  <c r="AL564" i="1" s="1"/>
  <c r="AH564" i="1"/>
  <c r="AO564" i="1"/>
  <c r="BH564" i="1" s="1"/>
  <c r="AP564" i="1"/>
  <c r="BI564" i="1" s="1"/>
  <c r="BD564" i="1"/>
  <c r="BF564" i="1"/>
  <c r="BJ564" i="1"/>
  <c r="Z564" i="1" s="1"/>
  <c r="L566" i="1"/>
  <c r="AL566" i="1" s="1"/>
  <c r="AG566" i="1"/>
  <c r="AO566" i="1"/>
  <c r="J566" i="1" s="1"/>
  <c r="AP566" i="1"/>
  <c r="BD566" i="1"/>
  <c r="BF566" i="1"/>
  <c r="BJ566" i="1"/>
  <c r="AH566" i="1" s="1"/>
  <c r="L568" i="1"/>
  <c r="AL568" i="1" s="1"/>
  <c r="AJ568" i="1"/>
  <c r="AK568" i="1"/>
  <c r="AO568" i="1"/>
  <c r="AW568" i="1" s="1"/>
  <c r="AP568" i="1"/>
  <c r="AX568" i="1" s="1"/>
  <c r="BD568" i="1"/>
  <c r="BF568" i="1"/>
  <c r="BJ568" i="1"/>
  <c r="Z568" i="1" s="1"/>
  <c r="L570" i="1"/>
  <c r="AK570" i="1" s="1"/>
  <c r="Z570" i="1"/>
  <c r="AO570" i="1"/>
  <c r="BH570" i="1" s="1"/>
  <c r="AP570" i="1"/>
  <c r="AX570" i="1" s="1"/>
  <c r="BD570" i="1"/>
  <c r="BF570" i="1"/>
  <c r="BJ570" i="1"/>
  <c r="AH570" i="1" s="1"/>
  <c r="L573" i="1"/>
  <c r="AL573" i="1" s="1"/>
  <c r="AG573" i="1"/>
  <c r="AJ573" i="1"/>
  <c r="AK573" i="1"/>
  <c r="AO573" i="1"/>
  <c r="AW573" i="1" s="1"/>
  <c r="AP573" i="1"/>
  <c r="AX573" i="1" s="1"/>
  <c r="BD573" i="1"/>
  <c r="BF573" i="1"/>
  <c r="BJ573" i="1"/>
  <c r="Z573" i="1" s="1"/>
  <c r="L576" i="1"/>
  <c r="AJ576" i="1" s="1"/>
  <c r="Z576" i="1"/>
  <c r="AK576" i="1"/>
  <c r="AO576" i="1"/>
  <c r="BH576" i="1" s="1"/>
  <c r="AP576" i="1"/>
  <c r="BI576" i="1" s="1"/>
  <c r="BD576" i="1"/>
  <c r="BF576" i="1"/>
  <c r="BJ576" i="1"/>
  <c r="AH576" i="1" s="1"/>
  <c r="L579" i="1"/>
  <c r="AL579" i="1" s="1"/>
  <c r="Z579" i="1"/>
  <c r="AH579" i="1"/>
  <c r="AJ579" i="1"/>
  <c r="AK579" i="1"/>
  <c r="AO579" i="1"/>
  <c r="AW579" i="1" s="1"/>
  <c r="AP579" i="1"/>
  <c r="K579" i="1" s="1"/>
  <c r="AX579" i="1"/>
  <c r="BD579" i="1"/>
  <c r="BF579" i="1"/>
  <c r="BJ579" i="1"/>
  <c r="L582" i="1"/>
  <c r="AL582" i="1" s="1"/>
  <c r="Z582" i="1"/>
  <c r="AH582" i="1"/>
  <c r="AJ582" i="1"/>
  <c r="AK582" i="1"/>
  <c r="AO582" i="1"/>
  <c r="BH582" i="1" s="1"/>
  <c r="AP582" i="1"/>
  <c r="BD582" i="1"/>
  <c r="BF582" i="1"/>
  <c r="BJ582" i="1"/>
  <c r="L585" i="1"/>
  <c r="AL585" i="1" s="1"/>
  <c r="AF585" i="1"/>
  <c r="AH585" i="1"/>
  <c r="AO585" i="1"/>
  <c r="J585" i="1" s="1"/>
  <c r="AP585" i="1"/>
  <c r="BI585" i="1" s="1"/>
  <c r="AG585" i="1" s="1"/>
  <c r="BD585" i="1"/>
  <c r="BF585" i="1"/>
  <c r="BJ585" i="1"/>
  <c r="Z585" i="1" s="1"/>
  <c r="L588" i="1"/>
  <c r="AL588" i="1" s="1"/>
  <c r="AJ588" i="1"/>
  <c r="AK588" i="1"/>
  <c r="AO588" i="1"/>
  <c r="BH588" i="1" s="1"/>
  <c r="AP588" i="1"/>
  <c r="AX588" i="1" s="1"/>
  <c r="BD588" i="1"/>
  <c r="BF588" i="1"/>
  <c r="BJ588" i="1"/>
  <c r="Z588" i="1" s="1"/>
  <c r="BI420" i="1" l="1"/>
  <c r="AG420" i="1" s="1"/>
  <c r="BI227" i="1"/>
  <c r="AE227" i="1" s="1"/>
  <c r="AW379" i="1"/>
  <c r="AL576" i="1"/>
  <c r="AW140" i="1"/>
  <c r="AX403" i="1"/>
  <c r="AX576" i="1"/>
  <c r="AX423" i="1"/>
  <c r="BH216" i="1"/>
  <c r="AF216" i="1" s="1"/>
  <c r="AW94" i="1"/>
  <c r="AX550" i="1"/>
  <c r="AV550" i="1" s="1"/>
  <c r="BI509" i="1"/>
  <c r="AG509" i="1" s="1"/>
  <c r="BI299" i="1"/>
  <c r="AG299" i="1" s="1"/>
  <c r="AX292" i="1"/>
  <c r="AL230" i="1"/>
  <c r="BI140" i="1"/>
  <c r="AG140" i="1" s="1"/>
  <c r="BI403" i="1"/>
  <c r="AG403" i="1" s="1"/>
  <c r="AX353" i="1"/>
  <c r="K588" i="1"/>
  <c r="AW353" i="1"/>
  <c r="AW337" i="1"/>
  <c r="BH107" i="1"/>
  <c r="AF107" i="1" s="1"/>
  <c r="AW471" i="1"/>
  <c r="AL547" i="1"/>
  <c r="AW526" i="1"/>
  <c r="BC526" i="1" s="1"/>
  <c r="Z504" i="1"/>
  <c r="AL315" i="1"/>
  <c r="AL294" i="1"/>
  <c r="J107" i="1"/>
  <c r="BI63" i="1"/>
  <c r="AC63" i="1" s="1"/>
  <c r="BI501" i="1"/>
  <c r="AE501" i="1" s="1"/>
  <c r="K379" i="1"/>
  <c r="K284" i="1"/>
  <c r="BI122" i="1"/>
  <c r="AC122" i="1" s="1"/>
  <c r="BH550" i="1"/>
  <c r="AF550" i="1" s="1"/>
  <c r="BI347" i="1"/>
  <c r="AG347" i="1" s="1"/>
  <c r="K347" i="1"/>
  <c r="BH471" i="1"/>
  <c r="AF471" i="1" s="1"/>
  <c r="J379" i="1"/>
  <c r="BI309" i="1"/>
  <c r="AE309" i="1" s="1"/>
  <c r="BH140" i="1"/>
  <c r="AB140" i="1" s="1"/>
  <c r="BH55" i="1"/>
  <c r="AF55" i="1" s="1"/>
  <c r="J434" i="1"/>
  <c r="AW475" i="1"/>
  <c r="AX379" i="1"/>
  <c r="BC379" i="1" s="1"/>
  <c r="K292" i="1"/>
  <c r="BH171" i="1"/>
  <c r="AF171" i="1" s="1"/>
  <c r="BH579" i="1"/>
  <c r="AF579" i="1" s="1"/>
  <c r="AW514" i="1"/>
  <c r="AW443" i="1"/>
  <c r="AW417" i="1"/>
  <c r="AW411" i="1"/>
  <c r="AL394" i="1"/>
  <c r="AW390" i="1"/>
  <c r="AX373" i="1"/>
  <c r="AV373" i="1" s="1"/>
  <c r="BI370" i="1"/>
  <c r="AG370" i="1" s="1"/>
  <c r="AL261" i="1"/>
  <c r="AW247" i="1"/>
  <c r="AX209" i="1"/>
  <c r="BH196" i="1"/>
  <c r="AF196" i="1" s="1"/>
  <c r="BI55" i="1"/>
  <c r="AG55" i="1" s="1"/>
  <c r="K55" i="1"/>
  <c r="AW512" i="1"/>
  <c r="AX334" i="1"/>
  <c r="AV334" i="1" s="1"/>
  <c r="K315" i="1"/>
  <c r="K253" i="1"/>
  <c r="AW531" i="1"/>
  <c r="BC531" i="1" s="1"/>
  <c r="AX326" i="1"/>
  <c r="BC326" i="1" s="1"/>
  <c r="J299" i="1"/>
  <c r="BI390" i="1"/>
  <c r="AG390" i="1" s="1"/>
  <c r="J183" i="1"/>
  <c r="J491" i="1"/>
  <c r="BH450" i="1"/>
  <c r="AB450" i="1" s="1"/>
  <c r="J390" i="1"/>
  <c r="BC358" i="1"/>
  <c r="BI334" i="1"/>
  <c r="AG334" i="1" s="1"/>
  <c r="BH299" i="1"/>
  <c r="AF299" i="1" s="1"/>
  <c r="BH247" i="1"/>
  <c r="AD247" i="1" s="1"/>
  <c r="BI209" i="1"/>
  <c r="AG209" i="1" s="1"/>
  <c r="K206" i="1"/>
  <c r="AW165" i="1"/>
  <c r="BI94" i="1"/>
  <c r="AG94" i="1" s="1"/>
  <c r="BH44" i="1"/>
  <c r="AF44" i="1" s="1"/>
  <c r="J564" i="1"/>
  <c r="BI573" i="1"/>
  <c r="BI494" i="1"/>
  <c r="AG494" i="1" s="1"/>
  <c r="BI491" i="1"/>
  <c r="AC491" i="1" s="1"/>
  <c r="AX434" i="1"/>
  <c r="BH334" i="1"/>
  <c r="AD334" i="1" s="1"/>
  <c r="BH255" i="1"/>
  <c r="AD255" i="1" s="1"/>
  <c r="BI206" i="1"/>
  <c r="AG206" i="1" s="1"/>
  <c r="BI180" i="1"/>
  <c r="AC180" i="1" s="1"/>
  <c r="L111" i="1"/>
  <c r="BH94" i="1"/>
  <c r="AF94" i="1" s="1"/>
  <c r="J31" i="1"/>
  <c r="BI579" i="1"/>
  <c r="AG579" i="1" s="1"/>
  <c r="K507" i="1"/>
  <c r="BI489" i="1"/>
  <c r="AE489" i="1" s="1"/>
  <c r="BI475" i="1"/>
  <c r="AE475" i="1" s="1"/>
  <c r="BI465" i="1"/>
  <c r="AG465" i="1" s="1"/>
  <c r="J443" i="1"/>
  <c r="J411" i="1"/>
  <c r="J403" i="1"/>
  <c r="AX390" i="1"/>
  <c r="AL312" i="1"/>
  <c r="K243" i="1"/>
  <c r="J230" i="1"/>
  <c r="AW183" i="1"/>
  <c r="BI145" i="1"/>
  <c r="AC145" i="1" s="1"/>
  <c r="BI35" i="1"/>
  <c r="AG35" i="1" s="1"/>
  <c r="BC299" i="1"/>
  <c r="AV299" i="1"/>
  <c r="BH561" i="1"/>
  <c r="AF561" i="1" s="1"/>
  <c r="J340" i="1"/>
  <c r="J336" i="1" s="1"/>
  <c r="AW585" i="1"/>
  <c r="AX523" i="1"/>
  <c r="BI459" i="1"/>
  <c r="AE459" i="1" s="1"/>
  <c r="K434" i="1"/>
  <c r="BI353" i="1"/>
  <c r="AE353" i="1" s="1"/>
  <c r="BH337" i="1"/>
  <c r="AF337" i="1" s="1"/>
  <c r="BI326" i="1"/>
  <c r="AG326" i="1" s="1"/>
  <c r="AW323" i="1"/>
  <c r="J294" i="1"/>
  <c r="AL284" i="1"/>
  <c r="K273" i="1"/>
  <c r="BH263" i="1"/>
  <c r="AF263" i="1" s="1"/>
  <c r="J238" i="1"/>
  <c r="AX233" i="1"/>
  <c r="AW177" i="1"/>
  <c r="AX168" i="1"/>
  <c r="AX135" i="1"/>
  <c r="AV135" i="1" s="1"/>
  <c r="AB107" i="1"/>
  <c r="BI98" i="1"/>
  <c r="AC98" i="1" s="1"/>
  <c r="AL78" i="1"/>
  <c r="AU66" i="1" s="1"/>
  <c r="BI44" i="1"/>
  <c r="AG44" i="1" s="1"/>
  <c r="BH428" i="1"/>
  <c r="AD428" i="1" s="1"/>
  <c r="BH367" i="1"/>
  <c r="AF367" i="1" s="1"/>
  <c r="J356" i="1"/>
  <c r="J576" i="1"/>
  <c r="BH531" i="1"/>
  <c r="AB531" i="1" s="1"/>
  <c r="BH512" i="1"/>
  <c r="AF512" i="1" s="1"/>
  <c r="AX482" i="1"/>
  <c r="BH475" i="1"/>
  <c r="AF475" i="1" s="1"/>
  <c r="AX462" i="1"/>
  <c r="AX443" i="1"/>
  <c r="BC443" i="1" s="1"/>
  <c r="K443" i="1"/>
  <c r="AX437" i="1"/>
  <c r="AV437" i="1" s="1"/>
  <c r="AW428" i="1"/>
  <c r="AV428" i="1" s="1"/>
  <c r="AX406" i="1"/>
  <c r="AV406" i="1" s="1"/>
  <c r="BI394" i="1"/>
  <c r="AC394" i="1" s="1"/>
  <c r="AW356" i="1"/>
  <c r="AW340" i="1"/>
  <c r="BH326" i="1"/>
  <c r="AF326" i="1" s="1"/>
  <c r="AW320" i="1"/>
  <c r="J273" i="1"/>
  <c r="AW258" i="1"/>
  <c r="AL253" i="1"/>
  <c r="AW238" i="1"/>
  <c r="AW206" i="1"/>
  <c r="BC206" i="1" s="1"/>
  <c r="BI192" i="1"/>
  <c r="AL189" i="1"/>
  <c r="AW70" i="1"/>
  <c r="AX312" i="1"/>
  <c r="BH309" i="1"/>
  <c r="AF309" i="1" s="1"/>
  <c r="AW294" i="1"/>
  <c r="AX273" i="1"/>
  <c r="AX220" i="1"/>
  <c r="BC220" i="1" s="1"/>
  <c r="AX137" i="1"/>
  <c r="BH122" i="1"/>
  <c r="AB122" i="1" s="1"/>
  <c r="AX85" i="1"/>
  <c r="AV85" i="1" s="1"/>
  <c r="AX263" i="1"/>
  <c r="AV263" i="1" s="1"/>
  <c r="AX230" i="1"/>
  <c r="AX204" i="1"/>
  <c r="AX174" i="1"/>
  <c r="AL168" i="1"/>
  <c r="K107" i="1"/>
  <c r="BH60" i="1"/>
  <c r="AF60" i="1" s="1"/>
  <c r="J60" i="1"/>
  <c r="BH585" i="1"/>
  <c r="AD585" i="1" s="1"/>
  <c r="BI523" i="1"/>
  <c r="AX518" i="1"/>
  <c r="AV518" i="1" s="1"/>
  <c r="AX491" i="1"/>
  <c r="J489" i="1"/>
  <c r="K440" i="1"/>
  <c r="K408" i="1"/>
  <c r="J386" i="1"/>
  <c r="BI367" i="1"/>
  <c r="AE367" i="1" s="1"/>
  <c r="J358" i="1"/>
  <c r="J334" i="1"/>
  <c r="K323" i="1"/>
  <c r="K299" i="1"/>
  <c r="AX266" i="1"/>
  <c r="BI233" i="1"/>
  <c r="AG233" i="1" s="1"/>
  <c r="BH206" i="1"/>
  <c r="AF206" i="1" s="1"/>
  <c r="AX199" i="1"/>
  <c r="BI196" i="1"/>
  <c r="K189" i="1"/>
  <c r="BH177" i="1"/>
  <c r="BH156" i="1"/>
  <c r="AB156" i="1" s="1"/>
  <c r="AX140" i="1"/>
  <c r="BC140" i="1" s="1"/>
  <c r="BH135" i="1"/>
  <c r="AX107" i="1"/>
  <c r="BC107" i="1" s="1"/>
  <c r="J28" i="1"/>
  <c r="BH70" i="1"/>
  <c r="AF70" i="1" s="1"/>
  <c r="J23" i="1"/>
  <c r="L537" i="1"/>
  <c r="BI514" i="1"/>
  <c r="AE514" i="1" s="1"/>
  <c r="J482" i="1"/>
  <c r="AW564" i="1"/>
  <c r="BI542" i="1"/>
  <c r="AE542" i="1" s="1"/>
  <c r="BH514" i="1"/>
  <c r="AF514" i="1" s="1"/>
  <c r="AL507" i="1"/>
  <c r="AU506" i="1" s="1"/>
  <c r="AW489" i="1"/>
  <c r="AL423" i="1"/>
  <c r="AW420" i="1"/>
  <c r="BC420" i="1" s="1"/>
  <c r="AX386" i="1"/>
  <c r="BI373" i="1"/>
  <c r="AG373" i="1" s="1"/>
  <c r="AL370" i="1"/>
  <c r="AX344" i="1"/>
  <c r="AW288" i="1"/>
  <c r="BH278" i="1"/>
  <c r="AF278" i="1" s="1"/>
  <c r="BI263" i="1"/>
  <c r="AG263" i="1" s="1"/>
  <c r="AX261" i="1"/>
  <c r="BH250" i="1"/>
  <c r="AB250" i="1" s="1"/>
  <c r="BH220" i="1"/>
  <c r="AB220" i="1" s="1"/>
  <c r="BI186" i="1"/>
  <c r="AG186" i="1" s="1"/>
  <c r="J168" i="1"/>
  <c r="BI85" i="1"/>
  <c r="K566" i="1"/>
  <c r="AX566" i="1"/>
  <c r="BI566" i="1"/>
  <c r="AE566" i="1" s="1"/>
  <c r="AL518" i="1"/>
  <c r="AU517" i="1" s="1"/>
  <c r="L517" i="1"/>
  <c r="BH462" i="1"/>
  <c r="AD462" i="1" s="1"/>
  <c r="J462" i="1"/>
  <c r="AW462" i="1"/>
  <c r="AW233" i="1"/>
  <c r="BH233" i="1"/>
  <c r="AF233" i="1" s="1"/>
  <c r="AG60" i="1"/>
  <c r="AC60" i="1"/>
  <c r="BI236" i="1"/>
  <c r="AE236" i="1" s="1"/>
  <c r="AX236" i="1"/>
  <c r="K236" i="1"/>
  <c r="AG177" i="1"/>
  <c r="AC177" i="1"/>
  <c r="AW507" i="1"/>
  <c r="BH507" i="1"/>
  <c r="AF507" i="1" s="1"/>
  <c r="AX454" i="1"/>
  <c r="BC454" i="1" s="1"/>
  <c r="BI454" i="1"/>
  <c r="AC454" i="1" s="1"/>
  <c r="AK340" i="1"/>
  <c r="AL340" i="1"/>
  <c r="AU336" i="1" s="1"/>
  <c r="AD140" i="1"/>
  <c r="AF23" i="1"/>
  <c r="AB23" i="1"/>
  <c r="AX456" i="1"/>
  <c r="BI456" i="1"/>
  <c r="AG456" i="1" s="1"/>
  <c r="AW431" i="1"/>
  <c r="BH431" i="1"/>
  <c r="AF431" i="1" s="1"/>
  <c r="J431" i="1"/>
  <c r="BH370" i="1"/>
  <c r="AD370" i="1" s="1"/>
  <c r="J370" i="1"/>
  <c r="AX302" i="1"/>
  <c r="AV302" i="1" s="1"/>
  <c r="BI302" i="1"/>
  <c r="AC302" i="1" s="1"/>
  <c r="AX128" i="1"/>
  <c r="BC128" i="1" s="1"/>
  <c r="BI128" i="1"/>
  <c r="AK491" i="1"/>
  <c r="AL491" i="1"/>
  <c r="AW347" i="1"/>
  <c r="BC347" i="1" s="1"/>
  <c r="J347" i="1"/>
  <c r="BH347" i="1"/>
  <c r="AD347" i="1" s="1"/>
  <c r="AX561" i="1"/>
  <c r="K561" i="1"/>
  <c r="BI561" i="1"/>
  <c r="AE561" i="1" s="1"/>
  <c r="K547" i="1"/>
  <c r="AX547" i="1"/>
  <c r="BI547" i="1"/>
  <c r="BI582" i="1"/>
  <c r="AC582" i="1" s="1"/>
  <c r="K582" i="1"/>
  <c r="AX582" i="1"/>
  <c r="BI533" i="1"/>
  <c r="AC533" i="1" s="1"/>
  <c r="K533" i="1"/>
  <c r="J523" i="1"/>
  <c r="AW523" i="1"/>
  <c r="BH523" i="1"/>
  <c r="AD523" i="1" s="1"/>
  <c r="K468" i="1"/>
  <c r="AW448" i="1"/>
  <c r="J448" i="1"/>
  <c r="BH448" i="1"/>
  <c r="AD448" i="1" s="1"/>
  <c r="BI330" i="1"/>
  <c r="AE330" i="1" s="1"/>
  <c r="K330" i="1"/>
  <c r="K325" i="1" s="1"/>
  <c r="AX330" i="1"/>
  <c r="AW227" i="1"/>
  <c r="BH227" i="1"/>
  <c r="AF227" i="1" s="1"/>
  <c r="K202" i="1"/>
  <c r="BI202" i="1"/>
  <c r="AG202" i="1" s="1"/>
  <c r="AX202" i="1"/>
  <c r="AV202" i="1" s="1"/>
  <c r="AW80" i="1"/>
  <c r="AV80" i="1" s="1"/>
  <c r="BH80" i="1"/>
  <c r="AF80" i="1" s="1"/>
  <c r="AW465" i="1"/>
  <c r="AV465" i="1" s="1"/>
  <c r="BH465" i="1"/>
  <c r="AD465" i="1" s="1"/>
  <c r="AX446" i="1"/>
  <c r="K446" i="1"/>
  <c r="AC585" i="1"/>
  <c r="AX538" i="1"/>
  <c r="BI538" i="1"/>
  <c r="AG538" i="1" s="1"/>
  <c r="K361" i="1"/>
  <c r="BI361" i="1"/>
  <c r="AC361" i="1" s="1"/>
  <c r="AX361" i="1"/>
  <c r="BC361" i="1" s="1"/>
  <c r="AU195" i="1"/>
  <c r="K171" i="1"/>
  <c r="BI171" i="1"/>
  <c r="AG171" i="1" s="1"/>
  <c r="AX171" i="1"/>
  <c r="BC171" i="1" s="1"/>
  <c r="AX116" i="1"/>
  <c r="AV116" i="1" s="1"/>
  <c r="BI116" i="1"/>
  <c r="AG116" i="1" s="1"/>
  <c r="BH529" i="1"/>
  <c r="AD529" i="1" s="1"/>
  <c r="J568" i="1"/>
  <c r="AW561" i="1"/>
  <c r="BI550" i="1"/>
  <c r="AG550" i="1" s="1"/>
  <c r="J547" i="1"/>
  <c r="AW529" i="1"/>
  <c r="K526" i="1"/>
  <c r="AX514" i="1"/>
  <c r="BC514" i="1" s="1"/>
  <c r="BI504" i="1"/>
  <c r="AG504" i="1" s="1"/>
  <c r="AX489" i="1"/>
  <c r="AV489" i="1" s="1"/>
  <c r="AX475" i="1"/>
  <c r="BC475" i="1" s="1"/>
  <c r="K465" i="1"/>
  <c r="AW446" i="1"/>
  <c r="K423" i="1"/>
  <c r="AX411" i="1"/>
  <c r="K411" i="1"/>
  <c r="BH400" i="1"/>
  <c r="AF400" i="1" s="1"/>
  <c r="AW382" i="1"/>
  <c r="BC382" i="1" s="1"/>
  <c r="BH358" i="1"/>
  <c r="AF358" i="1" s="1"/>
  <c r="K358" i="1"/>
  <c r="AL356" i="1"/>
  <c r="K344" i="1"/>
  <c r="AX337" i="1"/>
  <c r="BH323" i="1"/>
  <c r="AF323" i="1" s="1"/>
  <c r="Z323" i="1"/>
  <c r="BH318" i="1"/>
  <c r="AD318" i="1" s="1"/>
  <c r="J312" i="1"/>
  <c r="BH287" i="1"/>
  <c r="AD287" i="1" s="1"/>
  <c r="BH281" i="1"/>
  <c r="AB281" i="1" s="1"/>
  <c r="J261" i="1"/>
  <c r="BI220" i="1"/>
  <c r="AC220" i="1" s="1"/>
  <c r="AW216" i="1"/>
  <c r="J199" i="1"/>
  <c r="BH192" i="1"/>
  <c r="BH186" i="1"/>
  <c r="AB186" i="1" s="1"/>
  <c r="BH162" i="1"/>
  <c r="BI156" i="1"/>
  <c r="AG156" i="1" s="1"/>
  <c r="J114" i="1"/>
  <c r="AX94" i="1"/>
  <c r="BC94" i="1" s="1"/>
  <c r="BI72" i="1"/>
  <c r="AC72" i="1" s="1"/>
  <c r="AW23" i="1"/>
  <c r="BC23" i="1" s="1"/>
  <c r="K23" i="1"/>
  <c r="AW509" i="1"/>
  <c r="BC509" i="1" s="1"/>
  <c r="AL462" i="1"/>
  <c r="K414" i="1"/>
  <c r="AV353" i="1"/>
  <c r="AW209" i="1"/>
  <c r="K204" i="1"/>
  <c r="K174" i="1"/>
  <c r="AL159" i="1"/>
  <c r="BI112" i="1"/>
  <c r="AC112" i="1" s="1"/>
  <c r="BH15" i="1"/>
  <c r="AW557" i="1"/>
  <c r="AX585" i="1"/>
  <c r="K585" i="1"/>
  <c r="BH566" i="1"/>
  <c r="AX564" i="1"/>
  <c r="AC542" i="1"/>
  <c r="AX520" i="1"/>
  <c r="K520" i="1"/>
  <c r="AX504" i="1"/>
  <c r="J504" i="1"/>
  <c r="BI437" i="1"/>
  <c r="AG437" i="1" s="1"/>
  <c r="AW434" i="1"/>
  <c r="BH420" i="1"/>
  <c r="AB420" i="1" s="1"/>
  <c r="AW414" i="1"/>
  <c r="BC414" i="1" s="1"/>
  <c r="L385" i="1"/>
  <c r="AL361" i="1"/>
  <c r="AX323" i="1"/>
  <c r="AL302" i="1"/>
  <c r="AW292" i="1"/>
  <c r="AV292" i="1" s="1"/>
  <c r="J278" i="1"/>
  <c r="AW273" i="1"/>
  <c r="AX238" i="1"/>
  <c r="AV238" i="1" s="1"/>
  <c r="K238" i="1"/>
  <c r="J213" i="1"/>
  <c r="AX177" i="1"/>
  <c r="BC177" i="1" s="1"/>
  <c r="AW162" i="1"/>
  <c r="AV162" i="1" s="1"/>
  <c r="J151" i="1"/>
  <c r="K137" i="1"/>
  <c r="AX131" i="1"/>
  <c r="J131" i="1"/>
  <c r="AW114" i="1"/>
  <c r="AU103" i="1"/>
  <c r="AX60" i="1"/>
  <c r="BC60" i="1" s="1"/>
  <c r="K60" i="1"/>
  <c r="BI23" i="1"/>
  <c r="AC15" i="1"/>
  <c r="AT453" i="1"/>
  <c r="AV358" i="1"/>
  <c r="BI337" i="1"/>
  <c r="AE337" i="1" s="1"/>
  <c r="K177" i="1"/>
  <c r="BH202" i="1"/>
  <c r="AB94" i="1"/>
  <c r="AC80" i="1"/>
  <c r="BI40" i="1"/>
  <c r="BH35" i="1"/>
  <c r="AB35" i="1" s="1"/>
  <c r="AU12" i="1"/>
  <c r="AW588" i="1"/>
  <c r="BC588" i="1" s="1"/>
  <c r="K553" i="1"/>
  <c r="BH533" i="1"/>
  <c r="AF533" i="1" s="1"/>
  <c r="BH518" i="1"/>
  <c r="AL504" i="1"/>
  <c r="K462" i="1"/>
  <c r="BI406" i="1"/>
  <c r="AG406" i="1" s="1"/>
  <c r="AW386" i="1"/>
  <c r="BH353" i="1"/>
  <c r="AF353" i="1" s="1"/>
  <c r="Z312" i="1"/>
  <c r="BI255" i="1"/>
  <c r="AG255" i="1" s="1"/>
  <c r="BI250" i="1"/>
  <c r="AG250" i="1" s="1"/>
  <c r="BH209" i="1"/>
  <c r="AF209" i="1" s="1"/>
  <c r="K159" i="1"/>
  <c r="AW151" i="1"/>
  <c r="BH128" i="1"/>
  <c r="AF128" i="1" s="1"/>
  <c r="BH116" i="1"/>
  <c r="AB116" i="1" s="1"/>
  <c r="BI109" i="1"/>
  <c r="AC109" i="1" s="1"/>
  <c r="BH40" i="1"/>
  <c r="AX15" i="1"/>
  <c r="BI518" i="1"/>
  <c r="AG518" i="1" s="1"/>
  <c r="BI570" i="1"/>
  <c r="AG570" i="1" s="1"/>
  <c r="BI568" i="1"/>
  <c r="AC568" i="1" s="1"/>
  <c r="AW566" i="1"/>
  <c r="BH509" i="1"/>
  <c r="AD509" i="1" s="1"/>
  <c r="J454" i="1"/>
  <c r="Z434" i="1"/>
  <c r="BH417" i="1"/>
  <c r="AD417" i="1" s="1"/>
  <c r="AL403" i="1"/>
  <c r="BI400" i="1"/>
  <c r="AE400" i="1" s="1"/>
  <c r="AX376" i="1"/>
  <c r="K376" i="1"/>
  <c r="AX370" i="1"/>
  <c r="BI358" i="1"/>
  <c r="AG358" i="1" s="1"/>
  <c r="BI318" i="1"/>
  <c r="AG318" i="1" s="1"/>
  <c r="BH292" i="1"/>
  <c r="AF292" i="1" s="1"/>
  <c r="BI287" i="1"/>
  <c r="AG287" i="1" s="1"/>
  <c r="BI281" i="1"/>
  <c r="AG281" i="1" s="1"/>
  <c r="K266" i="1"/>
  <c r="AX227" i="1"/>
  <c r="AL220" i="1"/>
  <c r="AX216" i="1"/>
  <c r="K216" i="1"/>
  <c r="L195" i="1"/>
  <c r="BI162" i="1"/>
  <c r="BH109" i="1"/>
  <c r="AB109" i="1" s="1"/>
  <c r="BH85" i="1"/>
  <c r="AX70" i="1"/>
  <c r="K70" i="1"/>
  <c r="L43" i="1"/>
  <c r="AL38" i="1"/>
  <c r="AU19" i="1" s="1"/>
  <c r="BI28" i="1"/>
  <c r="AC28" i="1" s="1"/>
  <c r="K17" i="1"/>
  <c r="AW15" i="1"/>
  <c r="AF582" i="1"/>
  <c r="AD582" i="1"/>
  <c r="AB582" i="1"/>
  <c r="AF547" i="1"/>
  <c r="AD547" i="1"/>
  <c r="AB547" i="1"/>
  <c r="AF456" i="1"/>
  <c r="AD456" i="1"/>
  <c r="AB456" i="1"/>
  <c r="AE440" i="1"/>
  <c r="AC440" i="1"/>
  <c r="AG440" i="1"/>
  <c r="AG423" i="1"/>
  <c r="AE423" i="1"/>
  <c r="AC423" i="1"/>
  <c r="AE344" i="1"/>
  <c r="AC344" i="1"/>
  <c r="AG344" i="1"/>
  <c r="AF330" i="1"/>
  <c r="AD330" i="1"/>
  <c r="AB330" i="1"/>
  <c r="AF306" i="1"/>
  <c r="AD306" i="1"/>
  <c r="AB306" i="1"/>
  <c r="AG261" i="1"/>
  <c r="AE261" i="1"/>
  <c r="AC261" i="1"/>
  <c r="AF236" i="1"/>
  <c r="AD236" i="1"/>
  <c r="AB236" i="1"/>
  <c r="AG199" i="1"/>
  <c r="AE199" i="1"/>
  <c r="AC199" i="1"/>
  <c r="AE174" i="1"/>
  <c r="AC174" i="1"/>
  <c r="AG174" i="1"/>
  <c r="AG70" i="1"/>
  <c r="AE70" i="1"/>
  <c r="AC70" i="1"/>
  <c r="AV40" i="1"/>
  <c r="BC40" i="1"/>
  <c r="AF31" i="1"/>
  <c r="AD31" i="1"/>
  <c r="AB31" i="1"/>
  <c r="AE582" i="1"/>
  <c r="AG582" i="1"/>
  <c r="AG533" i="1"/>
  <c r="AE533" i="1"/>
  <c r="AF376" i="1"/>
  <c r="AD376" i="1"/>
  <c r="AB376" i="1"/>
  <c r="AF364" i="1"/>
  <c r="AD364" i="1"/>
  <c r="AB364" i="1"/>
  <c r="AC330" i="1"/>
  <c r="AG330" i="1"/>
  <c r="AG306" i="1"/>
  <c r="AE306" i="1"/>
  <c r="AC306" i="1"/>
  <c r="AC236" i="1"/>
  <c r="AG236" i="1"/>
  <c r="AF159" i="1"/>
  <c r="AD159" i="1"/>
  <c r="AB159" i="1"/>
  <c r="AD145" i="1"/>
  <c r="AB145" i="1"/>
  <c r="AF145" i="1"/>
  <c r="BC80" i="1"/>
  <c r="AF57" i="1"/>
  <c r="AD57" i="1"/>
  <c r="AB57" i="1"/>
  <c r="AG31" i="1"/>
  <c r="AE31" i="1"/>
  <c r="AC31" i="1"/>
  <c r="AD17" i="1"/>
  <c r="AB17" i="1"/>
  <c r="AF17" i="1"/>
  <c r="AU314" i="1"/>
  <c r="AV579" i="1"/>
  <c r="BC579" i="1"/>
  <c r="AG507" i="1"/>
  <c r="AE507" i="1"/>
  <c r="AC507" i="1"/>
  <c r="AG448" i="1"/>
  <c r="AE448" i="1"/>
  <c r="AC448" i="1"/>
  <c r="AF397" i="1"/>
  <c r="AD397" i="1"/>
  <c r="AB397" i="1"/>
  <c r="AD386" i="1"/>
  <c r="AB386" i="1"/>
  <c r="AF386" i="1"/>
  <c r="AE376" i="1"/>
  <c r="AC376" i="1"/>
  <c r="AG376" i="1"/>
  <c r="AG364" i="1"/>
  <c r="AE364" i="1"/>
  <c r="AC364" i="1"/>
  <c r="AF315" i="1"/>
  <c r="AD315" i="1"/>
  <c r="AB315" i="1"/>
  <c r="AD294" i="1"/>
  <c r="AB294" i="1"/>
  <c r="AF294" i="1"/>
  <c r="AF284" i="1"/>
  <c r="AD284" i="1"/>
  <c r="AB284" i="1"/>
  <c r="AD275" i="1"/>
  <c r="AB275" i="1"/>
  <c r="AF275" i="1"/>
  <c r="AG159" i="1"/>
  <c r="AE159" i="1"/>
  <c r="AC159" i="1"/>
  <c r="AE57" i="1"/>
  <c r="AC57" i="1"/>
  <c r="AG57" i="1"/>
  <c r="AE17" i="1"/>
  <c r="AC17" i="1"/>
  <c r="AG17" i="1"/>
  <c r="AG397" i="1"/>
  <c r="AE397" i="1"/>
  <c r="AC397" i="1"/>
  <c r="AE386" i="1"/>
  <c r="AC386" i="1"/>
  <c r="AG386" i="1"/>
  <c r="AD356" i="1"/>
  <c r="AB356" i="1"/>
  <c r="AF356" i="1"/>
  <c r="AG315" i="1"/>
  <c r="AE315" i="1"/>
  <c r="AC315" i="1"/>
  <c r="AE294" i="1"/>
  <c r="AC294" i="1"/>
  <c r="AG294" i="1"/>
  <c r="AG284" i="1"/>
  <c r="AE284" i="1"/>
  <c r="AC284" i="1"/>
  <c r="BC196" i="1"/>
  <c r="AV196" i="1"/>
  <c r="AF183" i="1"/>
  <c r="AD183" i="1"/>
  <c r="AB183" i="1"/>
  <c r="AG107" i="1"/>
  <c r="AE107" i="1"/>
  <c r="AC107" i="1"/>
  <c r="AV55" i="1"/>
  <c r="BC55" i="1"/>
  <c r="BC542" i="1"/>
  <c r="AV542" i="1"/>
  <c r="BC491" i="1"/>
  <c r="AV491" i="1"/>
  <c r="AF408" i="1"/>
  <c r="AD408" i="1"/>
  <c r="AB408" i="1"/>
  <c r="AE356" i="1"/>
  <c r="AC356" i="1"/>
  <c r="AG356" i="1"/>
  <c r="AD340" i="1"/>
  <c r="AB340" i="1"/>
  <c r="AF340" i="1"/>
  <c r="AF258" i="1"/>
  <c r="AD258" i="1"/>
  <c r="AB258" i="1"/>
  <c r="AG247" i="1"/>
  <c r="AE247" i="1"/>
  <c r="AC247" i="1"/>
  <c r="AG183" i="1"/>
  <c r="AE183" i="1"/>
  <c r="AC183" i="1"/>
  <c r="AF92" i="1"/>
  <c r="AD92" i="1"/>
  <c r="AB92" i="1"/>
  <c r="AF38" i="1"/>
  <c r="AD38" i="1"/>
  <c r="AB38" i="1"/>
  <c r="AF520" i="1"/>
  <c r="AD520" i="1"/>
  <c r="AB520" i="1"/>
  <c r="AF504" i="1"/>
  <c r="AD504" i="1"/>
  <c r="AB504" i="1"/>
  <c r="AG471" i="1"/>
  <c r="AE471" i="1"/>
  <c r="AC471" i="1"/>
  <c r="AE408" i="1"/>
  <c r="AC408" i="1"/>
  <c r="AG408" i="1"/>
  <c r="AE340" i="1"/>
  <c r="AC340" i="1"/>
  <c r="AG340" i="1"/>
  <c r="AG258" i="1"/>
  <c r="AE258" i="1"/>
  <c r="AC258" i="1"/>
  <c r="BC156" i="1"/>
  <c r="AV156" i="1"/>
  <c r="AF125" i="1"/>
  <c r="AD125" i="1"/>
  <c r="AB125" i="1"/>
  <c r="AF114" i="1"/>
  <c r="AD114" i="1"/>
  <c r="AB114" i="1"/>
  <c r="AE92" i="1"/>
  <c r="AC92" i="1"/>
  <c r="AG92" i="1"/>
  <c r="AD67" i="1"/>
  <c r="AB67" i="1"/>
  <c r="AF67" i="1"/>
  <c r="AG38" i="1"/>
  <c r="AE38" i="1"/>
  <c r="AC38" i="1"/>
  <c r="AU167" i="1"/>
  <c r="AF576" i="1"/>
  <c r="AD576" i="1"/>
  <c r="AB576" i="1"/>
  <c r="AF557" i="1"/>
  <c r="AD557" i="1"/>
  <c r="AB557" i="1"/>
  <c r="AE520" i="1"/>
  <c r="AC520" i="1"/>
  <c r="AG520" i="1"/>
  <c r="BC281" i="1"/>
  <c r="AV281" i="1"/>
  <c r="AF230" i="1"/>
  <c r="AD230" i="1"/>
  <c r="AB230" i="1"/>
  <c r="AV192" i="1"/>
  <c r="BC192" i="1"/>
  <c r="AF168" i="1"/>
  <c r="AD168" i="1"/>
  <c r="AB168" i="1"/>
  <c r="AF137" i="1"/>
  <c r="AD137" i="1"/>
  <c r="AB137" i="1"/>
  <c r="AG125" i="1"/>
  <c r="AE125" i="1"/>
  <c r="AC125" i="1"/>
  <c r="AG114" i="1"/>
  <c r="AE114" i="1"/>
  <c r="AC114" i="1"/>
  <c r="AE67" i="1"/>
  <c r="AC67" i="1"/>
  <c r="AG67" i="1"/>
  <c r="AF13" i="1"/>
  <c r="AD13" i="1"/>
  <c r="AB13" i="1"/>
  <c r="AG576" i="1"/>
  <c r="AE576" i="1"/>
  <c r="AC576" i="1"/>
  <c r="BC568" i="1"/>
  <c r="AV568" i="1"/>
  <c r="AG557" i="1"/>
  <c r="AE557" i="1"/>
  <c r="AC557" i="1"/>
  <c r="AG417" i="1"/>
  <c r="AE417" i="1"/>
  <c r="AC417" i="1"/>
  <c r="AF312" i="1"/>
  <c r="AD312" i="1"/>
  <c r="AB312" i="1"/>
  <c r="AV255" i="1"/>
  <c r="BC255" i="1"/>
  <c r="AG230" i="1"/>
  <c r="AE230" i="1"/>
  <c r="AC230" i="1"/>
  <c r="AF204" i="1"/>
  <c r="AD204" i="1"/>
  <c r="AB204" i="1"/>
  <c r="AG168" i="1"/>
  <c r="AE168" i="1"/>
  <c r="AC168" i="1"/>
  <c r="AE137" i="1"/>
  <c r="AC137" i="1"/>
  <c r="AG137" i="1"/>
  <c r="AF78" i="1"/>
  <c r="AD78" i="1"/>
  <c r="AB78" i="1"/>
  <c r="AD28" i="1"/>
  <c r="AB28" i="1"/>
  <c r="AF28" i="1"/>
  <c r="AG13" i="1"/>
  <c r="AE13" i="1"/>
  <c r="AC13" i="1"/>
  <c r="AF538" i="1"/>
  <c r="AD538" i="1"/>
  <c r="AB538" i="1"/>
  <c r="AF468" i="1"/>
  <c r="AD468" i="1"/>
  <c r="AB468" i="1"/>
  <c r="AD446" i="1"/>
  <c r="AB446" i="1"/>
  <c r="AF446" i="1"/>
  <c r="AD382" i="1"/>
  <c r="AB382" i="1"/>
  <c r="AF382" i="1"/>
  <c r="AG312" i="1"/>
  <c r="AE312" i="1"/>
  <c r="AC312" i="1"/>
  <c r="BC302" i="1"/>
  <c r="AG216" i="1"/>
  <c r="AE216" i="1"/>
  <c r="AC216" i="1"/>
  <c r="AE204" i="1"/>
  <c r="AC204" i="1"/>
  <c r="AG204" i="1"/>
  <c r="AD104" i="1"/>
  <c r="AB104" i="1"/>
  <c r="AF104" i="1"/>
  <c r="AG78" i="1"/>
  <c r="AE78" i="1"/>
  <c r="AC78" i="1"/>
  <c r="AG529" i="1"/>
  <c r="AE529" i="1"/>
  <c r="AC529" i="1"/>
  <c r="BC501" i="1"/>
  <c r="AV501" i="1"/>
  <c r="AE468" i="1"/>
  <c r="AC468" i="1"/>
  <c r="AG468" i="1"/>
  <c r="AF462" i="1"/>
  <c r="AB462" i="1"/>
  <c r="AF370" i="1"/>
  <c r="AB370" i="1"/>
  <c r="AE104" i="1"/>
  <c r="AC104" i="1"/>
  <c r="AG104" i="1"/>
  <c r="AF47" i="1"/>
  <c r="AD47" i="1"/>
  <c r="AB47" i="1"/>
  <c r="BC35" i="1"/>
  <c r="AV35" i="1"/>
  <c r="AD588" i="1"/>
  <c r="AB588" i="1"/>
  <c r="AF588" i="1"/>
  <c r="AG462" i="1"/>
  <c r="AE462" i="1"/>
  <c r="AC462" i="1"/>
  <c r="AG431" i="1"/>
  <c r="AE431" i="1"/>
  <c r="AC431" i="1"/>
  <c r="BC394" i="1"/>
  <c r="AV394" i="1"/>
  <c r="AF320" i="1"/>
  <c r="AD320" i="1"/>
  <c r="AB320" i="1"/>
  <c r="AF288" i="1"/>
  <c r="AD288" i="1"/>
  <c r="AB288" i="1"/>
  <c r="AF266" i="1"/>
  <c r="AD266" i="1"/>
  <c r="AB266" i="1"/>
  <c r="AD243" i="1"/>
  <c r="AB243" i="1"/>
  <c r="AF243" i="1"/>
  <c r="AF189" i="1"/>
  <c r="AD189" i="1"/>
  <c r="AB189" i="1"/>
  <c r="AD180" i="1"/>
  <c r="AB180" i="1"/>
  <c r="AF180" i="1"/>
  <c r="AF151" i="1"/>
  <c r="AD151" i="1"/>
  <c r="AB151" i="1"/>
  <c r="AD63" i="1"/>
  <c r="AB63" i="1"/>
  <c r="AF63" i="1"/>
  <c r="AG47" i="1"/>
  <c r="AE47" i="1"/>
  <c r="AC47" i="1"/>
  <c r="BC573" i="1"/>
  <c r="AV573" i="1"/>
  <c r="AF553" i="1"/>
  <c r="AD553" i="1"/>
  <c r="AB553" i="1"/>
  <c r="AD482" i="1"/>
  <c r="AB482" i="1"/>
  <c r="AF482" i="1"/>
  <c r="AG320" i="1"/>
  <c r="AE320" i="1"/>
  <c r="AC320" i="1"/>
  <c r="BC309" i="1"/>
  <c r="AV309" i="1"/>
  <c r="AG288" i="1"/>
  <c r="AE288" i="1"/>
  <c r="AC288" i="1"/>
  <c r="AG278" i="1"/>
  <c r="AE278" i="1"/>
  <c r="AC278" i="1"/>
  <c r="AE266" i="1"/>
  <c r="AC266" i="1"/>
  <c r="AG266" i="1"/>
  <c r="AF253" i="1"/>
  <c r="AD253" i="1"/>
  <c r="AB253" i="1"/>
  <c r="AG189" i="1"/>
  <c r="AE189" i="1"/>
  <c r="AC189" i="1"/>
  <c r="AF165" i="1"/>
  <c r="AD165" i="1"/>
  <c r="AB165" i="1"/>
  <c r="AG151" i="1"/>
  <c r="AE151" i="1"/>
  <c r="AC151" i="1"/>
  <c r="AU343" i="1"/>
  <c r="AU111" i="1"/>
  <c r="AU43" i="1"/>
  <c r="AD564" i="1"/>
  <c r="AB564" i="1"/>
  <c r="AF564" i="1"/>
  <c r="AE553" i="1"/>
  <c r="AC553" i="1"/>
  <c r="AG553" i="1"/>
  <c r="AE482" i="1"/>
  <c r="AC482" i="1"/>
  <c r="AG482" i="1"/>
  <c r="AF403" i="1"/>
  <c r="AD403" i="1"/>
  <c r="AB403" i="1"/>
  <c r="BC367" i="1"/>
  <c r="AV367" i="1"/>
  <c r="AG253" i="1"/>
  <c r="AE253" i="1"/>
  <c r="AC253" i="1"/>
  <c r="AG165" i="1"/>
  <c r="AE165" i="1"/>
  <c r="AC165" i="1"/>
  <c r="BC122" i="1"/>
  <c r="AV122" i="1"/>
  <c r="AD112" i="1"/>
  <c r="AB112" i="1"/>
  <c r="AF112" i="1"/>
  <c r="BC44" i="1"/>
  <c r="AV44" i="1"/>
  <c r="AF20" i="1"/>
  <c r="AD20" i="1"/>
  <c r="AB20" i="1"/>
  <c r="AE564" i="1"/>
  <c r="AC564" i="1"/>
  <c r="AG564" i="1"/>
  <c r="AG512" i="1"/>
  <c r="AE512" i="1"/>
  <c r="AC512" i="1"/>
  <c r="AF494" i="1"/>
  <c r="AD494" i="1"/>
  <c r="AB494" i="1"/>
  <c r="BC459" i="1"/>
  <c r="AV459" i="1"/>
  <c r="BC450" i="1"/>
  <c r="AV450" i="1"/>
  <c r="AD414" i="1"/>
  <c r="AB414" i="1"/>
  <c r="AF414" i="1"/>
  <c r="AD213" i="1"/>
  <c r="AB213" i="1"/>
  <c r="AF213" i="1"/>
  <c r="AF131" i="1"/>
  <c r="AD131" i="1"/>
  <c r="AB131" i="1"/>
  <c r="AD98" i="1"/>
  <c r="AB98" i="1"/>
  <c r="AF98" i="1"/>
  <c r="AF83" i="1"/>
  <c r="AD83" i="1"/>
  <c r="AB83" i="1"/>
  <c r="BC72" i="1"/>
  <c r="AV72" i="1"/>
  <c r="AE20" i="1"/>
  <c r="AC20" i="1"/>
  <c r="AG20" i="1"/>
  <c r="AU325" i="1"/>
  <c r="BC400" i="1"/>
  <c r="AV400" i="1"/>
  <c r="AV318" i="1"/>
  <c r="BC318" i="1"/>
  <c r="AV287" i="1"/>
  <c r="BC287" i="1"/>
  <c r="AF223" i="1"/>
  <c r="AD223" i="1"/>
  <c r="AB223" i="1"/>
  <c r="AE213" i="1"/>
  <c r="AC213" i="1"/>
  <c r="AG213" i="1"/>
  <c r="BC186" i="1"/>
  <c r="AV186" i="1"/>
  <c r="AG131" i="1"/>
  <c r="AE131" i="1"/>
  <c r="AC131" i="1"/>
  <c r="AG83" i="1"/>
  <c r="AE83" i="1"/>
  <c r="AC83" i="1"/>
  <c r="AU436" i="1"/>
  <c r="AF570" i="1"/>
  <c r="AD570" i="1"/>
  <c r="AB570" i="1"/>
  <c r="AD526" i="1"/>
  <c r="AB526" i="1"/>
  <c r="AF526" i="1"/>
  <c r="AF440" i="1"/>
  <c r="AD440" i="1"/>
  <c r="AB440" i="1"/>
  <c r="AF423" i="1"/>
  <c r="AD423" i="1"/>
  <c r="AB423" i="1"/>
  <c r="AF344" i="1"/>
  <c r="AD344" i="1"/>
  <c r="AB344" i="1"/>
  <c r="AF261" i="1"/>
  <c r="AD261" i="1"/>
  <c r="AB261" i="1"/>
  <c r="BC250" i="1"/>
  <c r="AV250" i="1"/>
  <c r="AG223" i="1"/>
  <c r="AE223" i="1"/>
  <c r="AC223" i="1"/>
  <c r="AF199" i="1"/>
  <c r="AD199" i="1"/>
  <c r="AB199" i="1"/>
  <c r="AF174" i="1"/>
  <c r="AD174" i="1"/>
  <c r="AB174" i="1"/>
  <c r="BC109" i="1"/>
  <c r="AV109" i="1"/>
  <c r="BI588" i="1"/>
  <c r="AL570" i="1"/>
  <c r="AU556" i="1" s="1"/>
  <c r="BH568" i="1"/>
  <c r="AL538" i="1"/>
  <c r="BI526" i="1"/>
  <c r="Z509" i="1"/>
  <c r="L506" i="1"/>
  <c r="AL494" i="1"/>
  <c r="BH491" i="1"/>
  <c r="AL456" i="1"/>
  <c r="BH454" i="1"/>
  <c r="BI446" i="1"/>
  <c r="Z428" i="1"/>
  <c r="AC420" i="1"/>
  <c r="BI414" i="1"/>
  <c r="AB400" i="1"/>
  <c r="AL397" i="1"/>
  <c r="BH394" i="1"/>
  <c r="BI382" i="1"/>
  <c r="AB367" i="1"/>
  <c r="AL364" i="1"/>
  <c r="AU352" i="1" s="1"/>
  <c r="BH361" i="1"/>
  <c r="Z318" i="1"/>
  <c r="L314" i="1"/>
  <c r="AB309" i="1"/>
  <c r="AL306" i="1"/>
  <c r="BH302" i="1"/>
  <c r="Z287" i="1"/>
  <c r="AC281" i="1"/>
  <c r="BI275" i="1"/>
  <c r="Z255" i="1"/>
  <c r="AC250" i="1"/>
  <c r="BI243" i="1"/>
  <c r="AB227" i="1"/>
  <c r="AL223" i="1"/>
  <c r="AV206" i="1"/>
  <c r="AJ199" i="1"/>
  <c r="AB196" i="1"/>
  <c r="Z192" i="1"/>
  <c r="AC186" i="1"/>
  <c r="AE180" i="1"/>
  <c r="Z162" i="1"/>
  <c r="AC156" i="1"/>
  <c r="AE145" i="1"/>
  <c r="AL125" i="1"/>
  <c r="AD122" i="1"/>
  <c r="AE112" i="1"/>
  <c r="AD109" i="1"/>
  <c r="AE98" i="1"/>
  <c r="AD72" i="1"/>
  <c r="AE63" i="1"/>
  <c r="AB44" i="1"/>
  <c r="AC35" i="1"/>
  <c r="AE28" i="1"/>
  <c r="AE568" i="1"/>
  <c r="AD531" i="1"/>
  <c r="AD450" i="1"/>
  <c r="AE302" i="1"/>
  <c r="AD281" i="1"/>
  <c r="L260" i="1"/>
  <c r="AE220" i="1"/>
  <c r="AD186" i="1"/>
  <c r="L167" i="1"/>
  <c r="AD156" i="1"/>
  <c r="AE122" i="1"/>
  <c r="AD116" i="1"/>
  <c r="AE109" i="1"/>
  <c r="AE72" i="1"/>
  <c r="AD35" i="1"/>
  <c r="BH573" i="1"/>
  <c r="L556" i="1"/>
  <c r="BH542" i="1"/>
  <c r="BI531" i="1"/>
  <c r="BH501" i="1"/>
  <c r="L470" i="1"/>
  <c r="BH459" i="1"/>
  <c r="BI450" i="1"/>
  <c r="AE420" i="1"/>
  <c r="AD367" i="1"/>
  <c r="AD196" i="1"/>
  <c r="AE186" i="1"/>
  <c r="AE156" i="1"/>
  <c r="AD128" i="1"/>
  <c r="AE116" i="1"/>
  <c r="AD80" i="1"/>
  <c r="AD44" i="1"/>
  <c r="AE35" i="1"/>
  <c r="L12" i="1"/>
  <c r="AH588" i="1"/>
  <c r="J570" i="1"/>
  <c r="AG568" i="1"/>
  <c r="AJ564" i="1"/>
  <c r="J538" i="1"/>
  <c r="AF531" i="1"/>
  <c r="K529" i="1"/>
  <c r="AH526" i="1"/>
  <c r="AB514" i="1"/>
  <c r="J494" i="1"/>
  <c r="AG491" i="1"/>
  <c r="AJ482" i="1"/>
  <c r="AB475" i="1"/>
  <c r="AC465" i="1"/>
  <c r="J456" i="1"/>
  <c r="AG454" i="1"/>
  <c r="AF450" i="1"/>
  <c r="K448" i="1"/>
  <c r="AH446" i="1"/>
  <c r="AC437" i="1"/>
  <c r="AB434" i="1"/>
  <c r="AF420" i="1"/>
  <c r="K417" i="1"/>
  <c r="AH414" i="1"/>
  <c r="AC406" i="1"/>
  <c r="J397" i="1"/>
  <c r="AG394" i="1"/>
  <c r="AJ386" i="1"/>
  <c r="AH382" i="1"/>
  <c r="Z379" i="1"/>
  <c r="AC373" i="1"/>
  <c r="J364" i="1"/>
  <c r="AG361" i="1"/>
  <c r="AJ356" i="1"/>
  <c r="AB353" i="1"/>
  <c r="Z347" i="1"/>
  <c r="AK344" i="1"/>
  <c r="L343" i="1"/>
  <c r="AJ340" i="1"/>
  <c r="AB337" i="1"/>
  <c r="Z334" i="1"/>
  <c r="AK330" i="1"/>
  <c r="AC326" i="1"/>
  <c r="AB323" i="1"/>
  <c r="J306" i="1"/>
  <c r="AG302" i="1"/>
  <c r="AJ294" i="1"/>
  <c r="AB292" i="1"/>
  <c r="AF281" i="1"/>
  <c r="K278" i="1"/>
  <c r="AH275" i="1"/>
  <c r="Z273" i="1"/>
  <c r="AC263" i="1"/>
  <c r="AF250" i="1"/>
  <c r="K247" i="1"/>
  <c r="AH243" i="1"/>
  <c r="Z238" i="1"/>
  <c r="AC233" i="1"/>
  <c r="J223" i="1"/>
  <c r="AG220" i="1"/>
  <c r="AB209" i="1"/>
  <c r="AF186" i="1"/>
  <c r="K183" i="1"/>
  <c r="AH180" i="1"/>
  <c r="AC171" i="1"/>
  <c r="AF156" i="1"/>
  <c r="K151" i="1"/>
  <c r="AH145" i="1"/>
  <c r="AC135" i="1"/>
  <c r="J125" i="1"/>
  <c r="AG122" i="1"/>
  <c r="AF116" i="1"/>
  <c r="K114" i="1"/>
  <c r="AH112" i="1"/>
  <c r="AG109" i="1"/>
  <c r="AH98" i="1"/>
  <c r="AE80" i="1"/>
  <c r="J78" i="1"/>
  <c r="AG72" i="1"/>
  <c r="AH63" i="1"/>
  <c r="AE44" i="1"/>
  <c r="AD40" i="1"/>
  <c r="AF35" i="1"/>
  <c r="AW31" i="1"/>
  <c r="K31" i="1"/>
  <c r="AH28" i="1"/>
  <c r="L19" i="1"/>
  <c r="AD579" i="1"/>
  <c r="AW570" i="1"/>
  <c r="K570" i="1"/>
  <c r="AH568" i="1"/>
  <c r="Z566" i="1"/>
  <c r="AK564" i="1"/>
  <c r="AD550" i="1"/>
  <c r="AW538" i="1"/>
  <c r="K538" i="1"/>
  <c r="J533" i="1"/>
  <c r="AX529" i="1"/>
  <c r="AD518" i="1"/>
  <c r="AC514" i="1"/>
  <c r="AE509" i="1"/>
  <c r="J507" i="1"/>
  <c r="J506" i="1" s="1"/>
  <c r="AW494" i="1"/>
  <c r="K494" i="1"/>
  <c r="AH491" i="1"/>
  <c r="Z489" i="1"/>
  <c r="AK482" i="1"/>
  <c r="AC475" i="1"/>
  <c r="AW456" i="1"/>
  <c r="K456" i="1"/>
  <c r="AH454" i="1"/>
  <c r="AX448" i="1"/>
  <c r="AB443" i="1"/>
  <c r="BH437" i="1"/>
  <c r="AC434" i="1"/>
  <c r="BI428" i="1"/>
  <c r="J423" i="1"/>
  <c r="AX417" i="1"/>
  <c r="AB411" i="1"/>
  <c r="BH406" i="1"/>
  <c r="AW397" i="1"/>
  <c r="K397" i="1"/>
  <c r="AH394" i="1"/>
  <c r="Z390" i="1"/>
  <c r="AK386" i="1"/>
  <c r="AB379" i="1"/>
  <c r="BH373" i="1"/>
  <c r="AW364" i="1"/>
  <c r="K364" i="1"/>
  <c r="AH361" i="1"/>
  <c r="Z358" i="1"/>
  <c r="AC353" i="1"/>
  <c r="AB347" i="1"/>
  <c r="AC337" i="1"/>
  <c r="AB334" i="1"/>
  <c r="AC323" i="1"/>
  <c r="J315" i="1"/>
  <c r="AW306" i="1"/>
  <c r="K306" i="1"/>
  <c r="AH302" i="1"/>
  <c r="Z299" i="1"/>
  <c r="AE287" i="1"/>
  <c r="J284" i="1"/>
  <c r="AX278" i="1"/>
  <c r="J253" i="1"/>
  <c r="AX247" i="1"/>
  <c r="AD233" i="1"/>
  <c r="AW223" i="1"/>
  <c r="K223" i="1"/>
  <c r="AH220" i="1"/>
  <c r="AC209" i="1"/>
  <c r="AD202" i="1"/>
  <c r="AE192" i="1"/>
  <c r="J189" i="1"/>
  <c r="AX183" i="1"/>
  <c r="AD171" i="1"/>
  <c r="AE162" i="1"/>
  <c r="J159" i="1"/>
  <c r="AX151" i="1"/>
  <c r="AD135" i="1"/>
  <c r="AW125" i="1"/>
  <c r="K125" i="1"/>
  <c r="AH122" i="1"/>
  <c r="AX114" i="1"/>
  <c r="AH109" i="1"/>
  <c r="L103" i="1"/>
  <c r="AD85" i="1"/>
  <c r="AW78" i="1"/>
  <c r="K78" i="1"/>
  <c r="AH72" i="1"/>
  <c r="L66" i="1"/>
  <c r="AD55" i="1"/>
  <c r="AE40" i="1"/>
  <c r="J38" i="1"/>
  <c r="AX31" i="1"/>
  <c r="AE579" i="1"/>
  <c r="AD561" i="1"/>
  <c r="AE550" i="1"/>
  <c r="Z529" i="1"/>
  <c r="AE518" i="1"/>
  <c r="AD475" i="1"/>
  <c r="Z448" i="1"/>
  <c r="AD434" i="1"/>
  <c r="AW423" i="1"/>
  <c r="Z417" i="1"/>
  <c r="AE406" i="1"/>
  <c r="AX397" i="1"/>
  <c r="AC379" i="1"/>
  <c r="AE373" i="1"/>
  <c r="AX364" i="1"/>
  <c r="AB358" i="1"/>
  <c r="AD353" i="1"/>
  <c r="AC347" i="1"/>
  <c r="AC334" i="1"/>
  <c r="AD323" i="1"/>
  <c r="AW315" i="1"/>
  <c r="AX306" i="1"/>
  <c r="AB299" i="1"/>
  <c r="AD292" i="1"/>
  <c r="AW284" i="1"/>
  <c r="AC273" i="1"/>
  <c r="AW253" i="1"/>
  <c r="AE233" i="1"/>
  <c r="AX223" i="1"/>
  <c r="AD209" i="1"/>
  <c r="AE202" i="1"/>
  <c r="AW189" i="1"/>
  <c r="AE171" i="1"/>
  <c r="AW159" i="1"/>
  <c r="AE135" i="1"/>
  <c r="AX125" i="1"/>
  <c r="AE85" i="1"/>
  <c r="J83" i="1"/>
  <c r="AX78" i="1"/>
  <c r="AE55" i="1"/>
  <c r="J47" i="1"/>
  <c r="AW38" i="1"/>
  <c r="K38" i="1"/>
  <c r="AH35" i="1"/>
  <c r="AD15" i="1"/>
  <c r="AW576" i="1"/>
  <c r="K576" i="1"/>
  <c r="AH573" i="1"/>
  <c r="AC566" i="1"/>
  <c r="J557" i="1"/>
  <c r="AW547" i="1"/>
  <c r="AH542" i="1"/>
  <c r="AX533" i="1"/>
  <c r="AV533" i="1" s="1"/>
  <c r="AX507" i="1"/>
  <c r="AV507" i="1" s="1"/>
  <c r="AW504" i="1"/>
  <c r="AH501" i="1"/>
  <c r="AC489" i="1"/>
  <c r="L453" i="1"/>
  <c r="AB448" i="1"/>
  <c r="AB417" i="1"/>
  <c r="AW403" i="1"/>
  <c r="AC390" i="1"/>
  <c r="AW370" i="1"/>
  <c r="AH367" i="1"/>
  <c r="AC358" i="1"/>
  <c r="J320" i="1"/>
  <c r="AX315" i="1"/>
  <c r="AW312" i="1"/>
  <c r="K312" i="1"/>
  <c r="AH309" i="1"/>
  <c r="AC299" i="1"/>
  <c r="J288" i="1"/>
  <c r="AX284" i="1"/>
  <c r="AB278" i="1"/>
  <c r="AW261" i="1"/>
  <c r="K261" i="1"/>
  <c r="J258" i="1"/>
  <c r="AX253" i="1"/>
  <c r="AB247" i="1"/>
  <c r="AW230" i="1"/>
  <c r="K230" i="1"/>
  <c r="AH227" i="1"/>
  <c r="AD206" i="1"/>
  <c r="AW199" i="1"/>
  <c r="K199" i="1"/>
  <c r="AH196" i="1"/>
  <c r="AX189" i="1"/>
  <c r="AW168" i="1"/>
  <c r="K168" i="1"/>
  <c r="J165" i="1"/>
  <c r="AX159" i="1"/>
  <c r="AW131" i="1"/>
  <c r="K131" i="1"/>
  <c r="AH128" i="1"/>
  <c r="L121" i="1"/>
  <c r="AD94" i="1"/>
  <c r="AW83" i="1"/>
  <c r="K83" i="1"/>
  <c r="AH80" i="1"/>
  <c r="AD60" i="1"/>
  <c r="AW47" i="1"/>
  <c r="K47" i="1"/>
  <c r="AH44" i="1"/>
  <c r="AX38" i="1"/>
  <c r="AD23" i="1"/>
  <c r="AE15" i="1"/>
  <c r="J13" i="1"/>
  <c r="AE585" i="1"/>
  <c r="J582" i="1"/>
  <c r="AD566" i="1"/>
  <c r="K557" i="1"/>
  <c r="J553" i="1"/>
  <c r="AE523" i="1"/>
  <c r="J520" i="1"/>
  <c r="K512" i="1"/>
  <c r="AD489" i="1"/>
  <c r="K471" i="1"/>
  <c r="J468" i="1"/>
  <c r="AE443" i="1"/>
  <c r="J440" i="1"/>
  <c r="K431" i="1"/>
  <c r="AE411" i="1"/>
  <c r="J408" i="1"/>
  <c r="AD390" i="1"/>
  <c r="AE379" i="1"/>
  <c r="J376" i="1"/>
  <c r="AE347" i="1"/>
  <c r="J344" i="1"/>
  <c r="J343" i="1" s="1"/>
  <c r="AE334" i="1"/>
  <c r="J330" i="1"/>
  <c r="K320" i="1"/>
  <c r="AD299" i="1"/>
  <c r="K288" i="1"/>
  <c r="AE273" i="1"/>
  <c r="J266" i="1"/>
  <c r="K258" i="1"/>
  <c r="AE238" i="1"/>
  <c r="J236" i="1"/>
  <c r="AD216" i="1"/>
  <c r="AE206" i="1"/>
  <c r="J204" i="1"/>
  <c r="AE177" i="1"/>
  <c r="J174" i="1"/>
  <c r="K165" i="1"/>
  <c r="AE140" i="1"/>
  <c r="J137" i="1"/>
  <c r="AD107" i="1"/>
  <c r="AE94" i="1"/>
  <c r="J92" i="1"/>
  <c r="AX83" i="1"/>
  <c r="AD70" i="1"/>
  <c r="AE60" i="1"/>
  <c r="J57" i="1"/>
  <c r="AX47" i="1"/>
  <c r="J20" i="1"/>
  <c r="AW13" i="1"/>
  <c r="K13" i="1"/>
  <c r="K12" i="1" s="1"/>
  <c r="AW582" i="1"/>
  <c r="AX557" i="1"/>
  <c r="BC557" i="1" s="1"/>
  <c r="AW553" i="1"/>
  <c r="AC538" i="1"/>
  <c r="AW520" i="1"/>
  <c r="AX512" i="1"/>
  <c r="AV512" i="1" s="1"/>
  <c r="AB507" i="1"/>
  <c r="AC494" i="1"/>
  <c r="AX471" i="1"/>
  <c r="AV471" i="1" s="1"/>
  <c r="AW468" i="1"/>
  <c r="AC456" i="1"/>
  <c r="AW440" i="1"/>
  <c r="AX431" i="1"/>
  <c r="AW408" i="1"/>
  <c r="AE390" i="1"/>
  <c r="AW376" i="1"/>
  <c r="AW344" i="1"/>
  <c r="AW330" i="1"/>
  <c r="AX320" i="1"/>
  <c r="AE299" i="1"/>
  <c r="AX288" i="1"/>
  <c r="AW266" i="1"/>
  <c r="AX258" i="1"/>
  <c r="AW236" i="1"/>
  <c r="AW204" i="1"/>
  <c r="AW174" i="1"/>
  <c r="AX165" i="1"/>
  <c r="BC165" i="1" s="1"/>
  <c r="AW137" i="1"/>
  <c r="J104" i="1"/>
  <c r="AW92" i="1"/>
  <c r="K92" i="1"/>
  <c r="J67" i="1"/>
  <c r="AW57" i="1"/>
  <c r="K57" i="1"/>
  <c r="AW20" i="1"/>
  <c r="K20" i="1"/>
  <c r="J17" i="1"/>
  <c r="AX13" i="1"/>
  <c r="J588" i="1"/>
  <c r="K564" i="1"/>
  <c r="AX553" i="1"/>
  <c r="AJ550" i="1"/>
  <c r="AV526" i="1"/>
  <c r="J526" i="1"/>
  <c r="AW482" i="1"/>
  <c r="K482" i="1"/>
  <c r="AX468" i="1"/>
  <c r="AJ465" i="1"/>
  <c r="J446" i="1"/>
  <c r="AX440" i="1"/>
  <c r="AJ437" i="1"/>
  <c r="J414" i="1"/>
  <c r="AX408" i="1"/>
  <c r="AJ406" i="1"/>
  <c r="K386" i="1"/>
  <c r="J382" i="1"/>
  <c r="AJ373" i="1"/>
  <c r="K356" i="1"/>
  <c r="K340" i="1"/>
  <c r="K336" i="1" s="1"/>
  <c r="K294" i="1"/>
  <c r="J275" i="1"/>
  <c r="J243" i="1"/>
  <c r="AJ233" i="1"/>
  <c r="AW213" i="1"/>
  <c r="K213" i="1"/>
  <c r="AJ202" i="1"/>
  <c r="J180" i="1"/>
  <c r="AJ171" i="1"/>
  <c r="J145" i="1"/>
  <c r="AJ135" i="1"/>
  <c r="J112" i="1"/>
  <c r="AW104" i="1"/>
  <c r="K104" i="1"/>
  <c r="J98" i="1"/>
  <c r="AX92" i="1"/>
  <c r="AJ85" i="1"/>
  <c r="AW67" i="1"/>
  <c r="K67" i="1"/>
  <c r="J63" i="1"/>
  <c r="AX57" i="1"/>
  <c r="AJ55" i="1"/>
  <c r="AX20" i="1"/>
  <c r="AW17" i="1"/>
  <c r="AE570" i="1"/>
  <c r="AJ561" i="1"/>
  <c r="AE538" i="1"/>
  <c r="AD533" i="1"/>
  <c r="AJ514" i="1"/>
  <c r="AS506" i="1" s="1"/>
  <c r="AD507" i="1"/>
  <c r="AE494" i="1"/>
  <c r="AJ475" i="1"/>
  <c r="AE456" i="1"/>
  <c r="L436" i="1"/>
  <c r="AJ434" i="1"/>
  <c r="J394" i="1"/>
  <c r="K382" i="1"/>
  <c r="J361" i="1"/>
  <c r="AX356" i="1"/>
  <c r="AV356" i="1" s="1"/>
  <c r="AJ353" i="1"/>
  <c r="AX340" i="1"/>
  <c r="AV340" i="1" s="1"/>
  <c r="AJ337" i="1"/>
  <c r="L325" i="1"/>
  <c r="AJ323" i="1"/>
  <c r="AS314" i="1" s="1"/>
  <c r="J302" i="1"/>
  <c r="AX294" i="1"/>
  <c r="AV294" i="1" s="1"/>
  <c r="AJ292" i="1"/>
  <c r="AW275" i="1"/>
  <c r="K275" i="1"/>
  <c r="AW243" i="1"/>
  <c r="J220" i="1"/>
  <c r="AX213" i="1"/>
  <c r="AJ209" i="1"/>
  <c r="AK202" i="1"/>
  <c r="AW180" i="1"/>
  <c r="K180" i="1"/>
  <c r="AK171" i="1"/>
  <c r="AW145" i="1"/>
  <c r="K145" i="1"/>
  <c r="AK135" i="1"/>
  <c r="J122" i="1"/>
  <c r="AW112" i="1"/>
  <c r="K112" i="1"/>
  <c r="J109" i="1"/>
  <c r="AX104" i="1"/>
  <c r="AW98" i="1"/>
  <c r="K98" i="1"/>
  <c r="AK85" i="1"/>
  <c r="J72" i="1"/>
  <c r="AX67" i="1"/>
  <c r="AW63" i="1"/>
  <c r="K63" i="1"/>
  <c r="AK55" i="1"/>
  <c r="AW28" i="1"/>
  <c r="K28" i="1"/>
  <c r="AX17" i="1"/>
  <c r="AJ15" i="1"/>
  <c r="AJ585" i="1"/>
  <c r="K568" i="1"/>
  <c r="AK561" i="1"/>
  <c r="AV531" i="1"/>
  <c r="AJ523" i="1"/>
  <c r="AK514" i="1"/>
  <c r="AT506" i="1" s="1"/>
  <c r="AK475" i="1"/>
  <c r="K454" i="1"/>
  <c r="J450" i="1"/>
  <c r="AJ443" i="1"/>
  <c r="AK434" i="1"/>
  <c r="AV420" i="1"/>
  <c r="AJ411" i="1"/>
  <c r="K394" i="1"/>
  <c r="AJ379" i="1"/>
  <c r="AK353" i="1"/>
  <c r="L352" i="1"/>
  <c r="AJ347" i="1"/>
  <c r="AS343" i="1" s="1"/>
  <c r="AK337" i="1"/>
  <c r="L336" i="1"/>
  <c r="AJ334" i="1"/>
  <c r="AS325" i="1" s="1"/>
  <c r="AK323" i="1"/>
  <c r="AT314" i="1" s="1"/>
  <c r="K302" i="1"/>
  <c r="AK292" i="1"/>
  <c r="J281" i="1"/>
  <c r="AJ273" i="1"/>
  <c r="J250" i="1"/>
  <c r="AJ238" i="1"/>
  <c r="AK209" i="1"/>
  <c r="L208" i="1"/>
  <c r="AJ206" i="1"/>
  <c r="J186" i="1"/>
  <c r="AJ177" i="1"/>
  <c r="J156" i="1"/>
  <c r="AJ140" i="1"/>
  <c r="K122" i="1"/>
  <c r="J116" i="1"/>
  <c r="K109" i="1"/>
  <c r="AJ94" i="1"/>
  <c r="K72" i="1"/>
  <c r="AJ60" i="1"/>
  <c r="J35" i="1"/>
  <c r="AJ23" i="1"/>
  <c r="AK15" i="1"/>
  <c r="AT12" i="1" s="1"/>
  <c r="AK585" i="1"/>
  <c r="J573" i="1"/>
  <c r="AJ566" i="1"/>
  <c r="AE547" i="1"/>
  <c r="J542" i="1"/>
  <c r="K531" i="1"/>
  <c r="AK523" i="1"/>
  <c r="AD512" i="1"/>
  <c r="AE504" i="1"/>
  <c r="J501" i="1"/>
  <c r="AJ489" i="1"/>
  <c r="AD471" i="1"/>
  <c r="J459" i="1"/>
  <c r="K450" i="1"/>
  <c r="AK443" i="1"/>
  <c r="K420" i="1"/>
  <c r="AK411" i="1"/>
  <c r="AE403" i="1"/>
  <c r="J400" i="1"/>
  <c r="AJ390" i="1"/>
  <c r="AK379" i="1"/>
  <c r="J367" i="1"/>
  <c r="AK347" i="1"/>
  <c r="AK334" i="1"/>
  <c r="J309" i="1"/>
  <c r="AJ299" i="1"/>
  <c r="K281" i="1"/>
  <c r="AK273" i="1"/>
  <c r="K250" i="1"/>
  <c r="AK238" i="1"/>
  <c r="J227" i="1"/>
  <c r="AJ216" i="1"/>
  <c r="AK206" i="1"/>
  <c r="J196" i="1"/>
  <c r="K186" i="1"/>
  <c r="AK177" i="1"/>
  <c r="K156" i="1"/>
  <c r="AK140" i="1"/>
  <c r="J128" i="1"/>
  <c r="K116" i="1"/>
  <c r="AJ107" i="1"/>
  <c r="AS103" i="1" s="1"/>
  <c r="AK94" i="1"/>
  <c r="J80" i="1"/>
  <c r="AJ70" i="1"/>
  <c r="AK60" i="1"/>
  <c r="J44" i="1"/>
  <c r="K35" i="1"/>
  <c r="AK23" i="1"/>
  <c r="K573" i="1"/>
  <c r="AK566" i="1"/>
  <c r="K542" i="1"/>
  <c r="AJ529" i="1"/>
  <c r="K501" i="1"/>
  <c r="AK489" i="1"/>
  <c r="K459" i="1"/>
  <c r="AJ448" i="1"/>
  <c r="AJ417" i="1"/>
  <c r="K400" i="1"/>
  <c r="AK390" i="1"/>
  <c r="K367" i="1"/>
  <c r="AK358" i="1"/>
  <c r="J318" i="1"/>
  <c r="K309" i="1"/>
  <c r="AK299" i="1"/>
  <c r="J287" i="1"/>
  <c r="AJ278" i="1"/>
  <c r="J255" i="1"/>
  <c r="AJ247" i="1"/>
  <c r="AK216" i="1"/>
  <c r="K196" i="1"/>
  <c r="J192" i="1"/>
  <c r="AJ183" i="1"/>
  <c r="AJ151" i="1"/>
  <c r="K128" i="1"/>
  <c r="AJ114" i="1"/>
  <c r="AS111" i="1" s="1"/>
  <c r="AK107" i="1"/>
  <c r="AT103" i="1" s="1"/>
  <c r="K80" i="1"/>
  <c r="AK70" i="1"/>
  <c r="K44" i="1"/>
  <c r="J40" i="1"/>
  <c r="AJ31" i="1"/>
  <c r="J579" i="1"/>
  <c r="AJ570" i="1"/>
  <c r="J550" i="1"/>
  <c r="AJ538" i="1"/>
  <c r="AK529" i="1"/>
  <c r="J518" i="1"/>
  <c r="K509" i="1"/>
  <c r="AJ494" i="1"/>
  <c r="J465" i="1"/>
  <c r="AJ456" i="1"/>
  <c r="AK448" i="1"/>
  <c r="J437" i="1"/>
  <c r="K428" i="1"/>
  <c r="AK417" i="1"/>
  <c r="J406" i="1"/>
  <c r="AJ397" i="1"/>
  <c r="J373" i="1"/>
  <c r="AJ364" i="1"/>
  <c r="J326" i="1"/>
  <c r="K318" i="1"/>
  <c r="AJ306" i="1"/>
  <c r="K287" i="1"/>
  <c r="AK278" i="1"/>
  <c r="J263" i="1"/>
  <c r="K255" i="1"/>
  <c r="AK247" i="1"/>
  <c r="J233" i="1"/>
  <c r="AJ223" i="1"/>
  <c r="J202" i="1"/>
  <c r="K192" i="1"/>
  <c r="AK183" i="1"/>
  <c r="J171" i="1"/>
  <c r="K162" i="1"/>
  <c r="AK151" i="1"/>
  <c r="J135" i="1"/>
  <c r="AJ125" i="1"/>
  <c r="AK114" i="1"/>
  <c r="AT111" i="1" s="1"/>
  <c r="J85" i="1"/>
  <c r="AJ78" i="1"/>
  <c r="J55" i="1"/>
  <c r="K40" i="1"/>
  <c r="AK31" i="1"/>
  <c r="AK538" i="1"/>
  <c r="AT537" i="1" s="1"/>
  <c r="AB70" i="1" l="1"/>
  <c r="AC579" i="1"/>
  <c r="AU260" i="1"/>
  <c r="BC202" i="1"/>
  <c r="BC373" i="1"/>
  <c r="AV585" i="1"/>
  <c r="AV509" i="1"/>
  <c r="AV434" i="1"/>
  <c r="AD337" i="1"/>
  <c r="AV60" i="1"/>
  <c r="AV171" i="1"/>
  <c r="BC337" i="1"/>
  <c r="AV209" i="1"/>
  <c r="AT195" i="1"/>
  <c r="K103" i="1"/>
  <c r="AB585" i="1"/>
  <c r="BC263" i="1"/>
  <c r="BC550" i="1"/>
  <c r="AD514" i="1"/>
  <c r="AV128" i="1"/>
  <c r="BC238" i="1"/>
  <c r="AV390" i="1"/>
  <c r="BC227" i="1"/>
  <c r="AV233" i="1"/>
  <c r="K343" i="1"/>
  <c r="AV382" i="1"/>
  <c r="BC518" i="1"/>
  <c r="J325" i="1"/>
  <c r="AB533" i="1"/>
  <c r="AE209" i="1"/>
  <c r="AE318" i="1"/>
  <c r="AB80" i="1"/>
  <c r="BC446" i="1"/>
  <c r="BC273" i="1"/>
  <c r="BC334" i="1"/>
  <c r="AS336" i="1"/>
  <c r="AD309" i="1"/>
  <c r="AE394" i="1"/>
  <c r="AU121" i="1"/>
  <c r="AV273" i="1"/>
  <c r="BC116" i="1"/>
  <c r="AC140" i="1"/>
  <c r="AU537" i="1"/>
  <c r="AV227" i="1"/>
  <c r="AD431" i="1"/>
  <c r="AD278" i="1"/>
  <c r="AB529" i="1"/>
  <c r="AE437" i="1"/>
  <c r="AE255" i="1"/>
  <c r="BC406" i="1"/>
  <c r="AE370" i="1"/>
  <c r="AT336" i="1"/>
  <c r="AV288" i="1"/>
  <c r="BC431" i="1"/>
  <c r="AD263" i="1"/>
  <c r="AB523" i="1"/>
  <c r="AD400" i="1"/>
  <c r="AE491" i="1"/>
  <c r="AU208" i="1"/>
  <c r="AV347" i="1"/>
  <c r="AV361" i="1"/>
  <c r="AB171" i="1"/>
  <c r="AB579" i="1"/>
  <c r="BC353" i="1"/>
  <c r="AT436" i="1"/>
  <c r="AD227" i="1"/>
  <c r="AV326" i="1"/>
  <c r="AC206" i="1"/>
  <c r="BC564" i="1"/>
  <c r="AE465" i="1"/>
  <c r="AC55" i="1"/>
  <c r="AV320" i="1"/>
  <c r="AV379" i="1"/>
  <c r="BC135" i="1"/>
  <c r="BC585" i="1"/>
  <c r="AB60" i="1"/>
  <c r="AB128" i="1"/>
  <c r="AV446" i="1"/>
  <c r="AV140" i="1"/>
  <c r="AV220" i="1"/>
  <c r="AB55" i="1"/>
  <c r="AD250" i="1"/>
  <c r="AC44" i="1"/>
  <c r="AV23" i="1"/>
  <c r="AB550" i="1"/>
  <c r="BC386" i="1"/>
  <c r="AC94" i="1"/>
  <c r="AV564" i="1"/>
  <c r="AE573" i="1"/>
  <c r="AC573" i="1"/>
  <c r="AC518" i="1"/>
  <c r="AV561" i="1"/>
  <c r="BC85" i="1"/>
  <c r="AV323" i="1"/>
  <c r="BC523" i="1"/>
  <c r="AV177" i="1"/>
  <c r="AV165" i="1"/>
  <c r="AV431" i="1"/>
  <c r="AD220" i="1"/>
  <c r="AU385" i="1"/>
  <c r="BC437" i="1"/>
  <c r="BC390" i="1"/>
  <c r="K453" i="1"/>
  <c r="AV70" i="1"/>
  <c r="BC411" i="1"/>
  <c r="AC550" i="1"/>
  <c r="AE361" i="1"/>
  <c r="AV94" i="1"/>
  <c r="BC428" i="1"/>
  <c r="AF135" i="1"/>
  <c r="AB135" i="1"/>
  <c r="AS121" i="1"/>
  <c r="K314" i="1"/>
  <c r="AS537" i="1"/>
  <c r="C28" i="4"/>
  <c r="F28" i="4" s="1"/>
  <c r="AT517" i="1"/>
  <c r="AS19" i="1"/>
  <c r="AT556" i="1"/>
  <c r="AS470" i="1"/>
  <c r="AV588" i="1"/>
  <c r="BC258" i="1"/>
  <c r="AE358" i="1"/>
  <c r="AS66" i="1"/>
  <c r="AT260" i="1"/>
  <c r="AS260" i="1"/>
  <c r="K111" i="1"/>
  <c r="AV414" i="1"/>
  <c r="AE263" i="1"/>
  <c r="AE326" i="1"/>
  <c r="AB206" i="1"/>
  <c r="AV443" i="1"/>
  <c r="AV523" i="1"/>
  <c r="BC233" i="1"/>
  <c r="BC162" i="1"/>
  <c r="BC70" i="1"/>
  <c r="AT66" i="1"/>
  <c r="K195" i="1"/>
  <c r="J43" i="1"/>
  <c r="AS453" i="1"/>
  <c r="J352" i="1"/>
  <c r="AD420" i="1"/>
  <c r="AD177" i="1"/>
  <c r="AB177" i="1"/>
  <c r="AG192" i="1"/>
  <c r="AC192" i="1"/>
  <c r="AV107" i="1"/>
  <c r="AE454" i="1"/>
  <c r="AG85" i="1"/>
  <c r="AC85" i="1"/>
  <c r="AC116" i="1"/>
  <c r="AU453" i="1"/>
  <c r="K506" i="1"/>
  <c r="AD326" i="1"/>
  <c r="AB561" i="1"/>
  <c r="AE250" i="1"/>
  <c r="AV411" i="1"/>
  <c r="BC465" i="1"/>
  <c r="BC323" i="1"/>
  <c r="AE196" i="1"/>
  <c r="AC196" i="1"/>
  <c r="AG523" i="1"/>
  <c r="AC523" i="1"/>
  <c r="AT43" i="1"/>
  <c r="AT167" i="1"/>
  <c r="AS167" i="1"/>
  <c r="AS195" i="1"/>
  <c r="AF85" i="1"/>
  <c r="AB85" i="1"/>
  <c r="AG40" i="1"/>
  <c r="AC40" i="1"/>
  <c r="BC292" i="1"/>
  <c r="AD162" i="1"/>
  <c r="AB162" i="1"/>
  <c r="BC489" i="1"/>
  <c r="AG162" i="1"/>
  <c r="AC162" i="1"/>
  <c r="AF518" i="1"/>
  <c r="AB518" i="1"/>
  <c r="AD192" i="1"/>
  <c r="AB192" i="1"/>
  <c r="AV475" i="1"/>
  <c r="AV15" i="1"/>
  <c r="BC15" i="1"/>
  <c r="AT325" i="1"/>
  <c r="K436" i="1"/>
  <c r="J470" i="1"/>
  <c r="AV454" i="1"/>
  <c r="AE23" i="1"/>
  <c r="AC23" i="1"/>
  <c r="BC561" i="1"/>
  <c r="AE128" i="1"/>
  <c r="AC128" i="1"/>
  <c r="AF15" i="1"/>
  <c r="AB15" i="1"/>
  <c r="AE281" i="1"/>
  <c r="AF202" i="1"/>
  <c r="AB202" i="1"/>
  <c r="BC434" i="1"/>
  <c r="BC216" i="1"/>
  <c r="AV216" i="1"/>
  <c r="AV514" i="1"/>
  <c r="AS43" i="1"/>
  <c r="J260" i="1"/>
  <c r="AT121" i="1"/>
  <c r="AV557" i="1"/>
  <c r="AC561" i="1"/>
  <c r="AU470" i="1"/>
  <c r="AF40" i="1"/>
  <c r="AB40" i="1"/>
  <c r="AV386" i="1"/>
  <c r="AF566" i="1"/>
  <c r="AB566" i="1"/>
  <c r="BC209" i="1"/>
  <c r="AV337" i="1"/>
  <c r="AC570" i="1"/>
  <c r="AS436" i="1"/>
  <c r="J103" i="1"/>
  <c r="C27" i="4"/>
  <c r="J453" i="1"/>
  <c r="AG547" i="1"/>
  <c r="AC547" i="1"/>
  <c r="K208" i="1"/>
  <c r="AD358" i="1"/>
  <c r="J167" i="1"/>
  <c r="AT470" i="1"/>
  <c r="J385" i="1"/>
  <c r="AT19" i="1"/>
  <c r="J208" i="1"/>
  <c r="AS517" i="1"/>
  <c r="AS556" i="1"/>
  <c r="AC202" i="1"/>
  <c r="K517" i="1"/>
  <c r="BC566" i="1"/>
  <c r="AV566" i="1"/>
  <c r="AV462" i="1"/>
  <c r="BC462" i="1"/>
  <c r="BC213" i="1"/>
  <c r="AV213" i="1"/>
  <c r="BC189" i="1"/>
  <c r="AV189" i="1"/>
  <c r="AS208" i="1"/>
  <c r="K19" i="1"/>
  <c r="BC168" i="1"/>
  <c r="AV168" i="1"/>
  <c r="AC243" i="1"/>
  <c r="AG243" i="1"/>
  <c r="AE243" i="1"/>
  <c r="J314" i="1"/>
  <c r="BC261" i="1"/>
  <c r="AV261" i="1"/>
  <c r="BC403" i="1"/>
  <c r="AV403" i="1"/>
  <c r="BC159" i="1"/>
  <c r="AV159" i="1"/>
  <c r="BC306" i="1"/>
  <c r="AV306" i="1"/>
  <c r="K167" i="1"/>
  <c r="BC471" i="1"/>
  <c r="BC266" i="1"/>
  <c r="AV266" i="1"/>
  <c r="BC17" i="1"/>
  <c r="AV17" i="1"/>
  <c r="BC78" i="1"/>
  <c r="AV78" i="1"/>
  <c r="BC456" i="1"/>
  <c r="AV456" i="1"/>
  <c r="AB361" i="1"/>
  <c r="AF361" i="1"/>
  <c r="AD361" i="1"/>
  <c r="AB491" i="1"/>
  <c r="AF491" i="1"/>
  <c r="AD491" i="1"/>
  <c r="J436" i="1"/>
  <c r="AS352" i="1"/>
  <c r="K260" i="1"/>
  <c r="J556" i="1"/>
  <c r="AT385" i="1"/>
  <c r="BC512" i="1"/>
  <c r="BC320" i="1"/>
  <c r="BC236" i="1"/>
  <c r="AV236" i="1"/>
  <c r="BC468" i="1"/>
  <c r="AV468" i="1"/>
  <c r="BC370" i="1"/>
  <c r="AV370" i="1"/>
  <c r="BC547" i="1"/>
  <c r="AV547" i="1"/>
  <c r="BC315" i="1"/>
  <c r="AV315" i="1"/>
  <c r="BC538" i="1"/>
  <c r="AV538" i="1"/>
  <c r="AV258" i="1"/>
  <c r="BC288" i="1"/>
  <c r="BC340" i="1"/>
  <c r="BC28" i="1"/>
  <c r="AV28" i="1"/>
  <c r="BC145" i="1"/>
  <c r="AV145" i="1"/>
  <c r="BC204" i="1"/>
  <c r="AV204" i="1"/>
  <c r="AF373" i="1"/>
  <c r="AD373" i="1"/>
  <c r="AB373" i="1"/>
  <c r="AB454" i="1"/>
  <c r="AF454" i="1"/>
  <c r="AD454" i="1"/>
  <c r="K43" i="1"/>
  <c r="AT208" i="1"/>
  <c r="J12" i="1"/>
  <c r="K537" i="1"/>
  <c r="BC174" i="1"/>
  <c r="AV174" i="1"/>
  <c r="BC440" i="1"/>
  <c r="AV440" i="1"/>
  <c r="BC131" i="1"/>
  <c r="AV131" i="1"/>
  <c r="BC423" i="1"/>
  <c r="AV423" i="1"/>
  <c r="BC183" i="1"/>
  <c r="AV183" i="1"/>
  <c r="BC364" i="1"/>
  <c r="AV364" i="1"/>
  <c r="BC448" i="1"/>
  <c r="AV448" i="1"/>
  <c r="AC446" i="1"/>
  <c r="AG446" i="1"/>
  <c r="AE446" i="1"/>
  <c r="K385" i="1"/>
  <c r="J19" i="1"/>
  <c r="J537" i="1"/>
  <c r="BC533" i="1"/>
  <c r="BC13" i="1"/>
  <c r="AV13" i="1"/>
  <c r="BC529" i="1"/>
  <c r="AV529" i="1"/>
  <c r="BC31" i="1"/>
  <c r="AV31" i="1"/>
  <c r="AF573" i="1"/>
  <c r="AD573" i="1"/>
  <c r="AB573" i="1"/>
  <c r="J111" i="1"/>
  <c r="AT343" i="1"/>
  <c r="BC63" i="1"/>
  <c r="AV63" i="1"/>
  <c r="BC104" i="1"/>
  <c r="AV104" i="1"/>
  <c r="BC137" i="1"/>
  <c r="AV137" i="1"/>
  <c r="BC408" i="1"/>
  <c r="AV408" i="1"/>
  <c r="BC230" i="1"/>
  <c r="AV230" i="1"/>
  <c r="BC284" i="1"/>
  <c r="AV284" i="1"/>
  <c r="BC278" i="1"/>
  <c r="AV278" i="1"/>
  <c r="AF437" i="1"/>
  <c r="AD437" i="1"/>
  <c r="AB437" i="1"/>
  <c r="J195" i="1"/>
  <c r="AT352" i="1"/>
  <c r="J121" i="1"/>
  <c r="BC112" i="1"/>
  <c r="AV112" i="1"/>
  <c r="BC582" i="1"/>
  <c r="AV582" i="1"/>
  <c r="AF542" i="1"/>
  <c r="AD542" i="1"/>
  <c r="AB542" i="1"/>
  <c r="AC588" i="1"/>
  <c r="AG588" i="1"/>
  <c r="AE588" i="1"/>
  <c r="K556" i="1"/>
  <c r="BC356" i="1"/>
  <c r="BC482" i="1"/>
  <c r="AV482" i="1"/>
  <c r="BC92" i="1"/>
  <c r="AV92" i="1"/>
  <c r="BC376" i="1"/>
  <c r="AV376" i="1"/>
  <c r="BC312" i="1"/>
  <c r="AV312" i="1"/>
  <c r="BC504" i="1"/>
  <c r="AV504" i="1"/>
  <c r="BC38" i="1"/>
  <c r="AV38" i="1"/>
  <c r="BC151" i="1"/>
  <c r="AV151" i="1"/>
  <c r="AG428" i="1"/>
  <c r="AE428" i="1"/>
  <c r="AC428" i="1"/>
  <c r="AG531" i="1"/>
  <c r="AE531" i="1"/>
  <c r="AC531" i="1"/>
  <c r="AB302" i="1"/>
  <c r="AF302" i="1"/>
  <c r="AD302" i="1"/>
  <c r="AC414" i="1"/>
  <c r="AG414" i="1"/>
  <c r="AE414" i="1"/>
  <c r="K352" i="1"/>
  <c r="BC275" i="1"/>
  <c r="AV275" i="1"/>
  <c r="BC83" i="1"/>
  <c r="AV83" i="1"/>
  <c r="BC253" i="1"/>
  <c r="AV253" i="1"/>
  <c r="AF501" i="1"/>
  <c r="AD501" i="1"/>
  <c r="AB501" i="1"/>
  <c r="BC180" i="1"/>
  <c r="AV180" i="1"/>
  <c r="BC125" i="1"/>
  <c r="AV125" i="1"/>
  <c r="BC247" i="1"/>
  <c r="AV247" i="1"/>
  <c r="BC417" i="1"/>
  <c r="AV417" i="1"/>
  <c r="AB568" i="1"/>
  <c r="AF568" i="1"/>
  <c r="AD568" i="1"/>
  <c r="J66" i="1"/>
  <c r="BC98" i="1"/>
  <c r="AV98" i="1"/>
  <c r="BC243" i="1"/>
  <c r="AV243" i="1"/>
  <c r="BC67" i="1"/>
  <c r="AV67" i="1"/>
  <c r="BC57" i="1"/>
  <c r="AV57" i="1"/>
  <c r="BC330" i="1"/>
  <c r="AV330" i="1"/>
  <c r="BC199" i="1"/>
  <c r="AV199" i="1"/>
  <c r="BC494" i="1"/>
  <c r="AV494" i="1"/>
  <c r="BC570" i="1"/>
  <c r="AV570" i="1"/>
  <c r="AF459" i="1"/>
  <c r="AD459" i="1"/>
  <c r="AB459" i="1"/>
  <c r="AC275" i="1"/>
  <c r="AG275" i="1"/>
  <c r="AE275" i="1"/>
  <c r="J517" i="1"/>
  <c r="AS12" i="1"/>
  <c r="BC344" i="1"/>
  <c r="AV344" i="1"/>
  <c r="BC576" i="1"/>
  <c r="AV576" i="1"/>
  <c r="BC223" i="1"/>
  <c r="AV223" i="1"/>
  <c r="AF406" i="1"/>
  <c r="AD406" i="1"/>
  <c r="AB406" i="1"/>
  <c r="L590" i="1"/>
  <c r="E12" i="5" s="1"/>
  <c r="AG450" i="1"/>
  <c r="AE450" i="1"/>
  <c r="AC450" i="1"/>
  <c r="AB394" i="1"/>
  <c r="AF394" i="1"/>
  <c r="AD394" i="1"/>
  <c r="AC526" i="1"/>
  <c r="AG526" i="1"/>
  <c r="AE526" i="1"/>
  <c r="K66" i="1"/>
  <c r="AS385" i="1"/>
  <c r="BC507" i="1"/>
  <c r="BC553" i="1"/>
  <c r="AV553" i="1"/>
  <c r="BC20" i="1"/>
  <c r="AV20" i="1"/>
  <c r="BC520" i="1"/>
  <c r="AV520" i="1"/>
  <c r="BC47" i="1"/>
  <c r="AV47" i="1"/>
  <c r="BC114" i="1"/>
  <c r="AV114" i="1"/>
  <c r="BC397" i="1"/>
  <c r="AV397" i="1"/>
  <c r="AC382" i="1"/>
  <c r="AG382" i="1"/>
  <c r="AE382" i="1"/>
  <c r="K121" i="1"/>
  <c r="K470" i="1"/>
  <c r="BC294" i="1"/>
  <c r="E18" i="5" l="1"/>
  <c r="I28" i="4" l="1"/>
  <c r="F29" i="4"/>
  <c r="I29" i="4" l="1"/>
</calcChain>
</file>

<file path=xl/sharedStrings.xml><?xml version="1.0" encoding="utf-8"?>
<sst xmlns="http://schemas.openxmlformats.org/spreadsheetml/2006/main" count="7432" uniqueCount="1937">
  <si>
    <t>92</t>
  </si>
  <si>
    <t>Nátěrová penertační hmota</t>
  </si>
  <si>
    <t>;ztratné 5%; 2,664</t>
  </si>
  <si>
    <t>775599200R00</t>
  </si>
  <si>
    <t>165</t>
  </si>
  <si>
    <t>78,1</t>
  </si>
  <si>
    <t>771551020R00</t>
  </si>
  <si>
    <t>Doba výstavby:</t>
  </si>
  <si>
    <t>342012323R00</t>
  </si>
  <si>
    <t>Projektant</t>
  </si>
  <si>
    <t>Montáž dilatačního pásku podél stěn</t>
  </si>
  <si>
    <t>48,82</t>
  </si>
  <si>
    <t>(1,75+3,3+2,6+3,1+4,3+5,45+0,25+1)*3,5*0,25</t>
  </si>
  <si>
    <t>67</t>
  </si>
  <si>
    <t>763613221RT6</t>
  </si>
  <si>
    <t>5,5+5,5+5,5+5,5+5,5+5,5+3+3+2+2+2+2+1,2+1,2+9+9</t>
  </si>
  <si>
    <t>Zazdívka otvorů pl.do 4 m2, pórobet.tvár.,tl.15 cm</t>
  </si>
  <si>
    <t>Zdivo z tvárnic Ytong pero-drážka, tloušťka 25 cm</t>
  </si>
  <si>
    <t>36,3+36,3</t>
  </si>
  <si>
    <t>Základ 15%</t>
  </si>
  <si>
    <t>136,8</t>
  </si>
  <si>
    <t>;ztratné 5%; 6,6</t>
  </si>
  <si>
    <t>713111130RT1</t>
  </si>
  <si>
    <t>plocha</t>
  </si>
  <si>
    <t>(9+17,3+15,2+23+1,3+2,9+21,6+69,8+41,2+2,9+5,2+5,4+4,9+7+6,5+3,2+6,1+17,4+17,3)*0,06</t>
  </si>
  <si>
    <t>103</t>
  </si>
  <si>
    <t>6,6+6,6+4,5+7,5+7,5</t>
  </si>
  <si>
    <t>Montáž lišt rohových, vanových a dilatačních v četně dodávky</t>
  </si>
  <si>
    <t>771101210R00</t>
  </si>
  <si>
    <t>43,7*0,38</t>
  </si>
  <si>
    <t>1*1*0,3*3</t>
  </si>
  <si>
    <t>Penetrace podkladu pod dlažby</t>
  </si>
  <si>
    <t>Násyp z písku a mletého vápna hydraulického</t>
  </si>
  <si>
    <t>více v dalším stupni PD_x000D_
zapravení po statickém zajištění trhlin</t>
  </si>
  <si>
    <t>166</t>
  </si>
  <si>
    <t>61 dodávka</t>
  </si>
  <si>
    <t>I NP</t>
  </si>
  <si>
    <t>322,4*0,05</t>
  </si>
  <si>
    <t>1,2*(9,95+12,8+2+10,75+67,45+10,75+54,4+12,8)</t>
  </si>
  <si>
    <t>Fólie nopová nopy 20 mm</t>
  </si>
  <si>
    <t>91</t>
  </si>
  <si>
    <t>Montáž nadstřešních dílců - výlezů na střechu</t>
  </si>
  <si>
    <t>87</t>
  </si>
  <si>
    <t>Trubka PVC drenážní flexibilní d 100 mm</t>
  </si>
  <si>
    <t>Základ 21%</t>
  </si>
  <si>
    <t>20</t>
  </si>
  <si>
    <t>998781101R00</t>
  </si>
  <si>
    <t>Úprava stěn 1x ručním nanášením - zahození nerovného povrchu do roviny se sjednocením povrchu</t>
  </si>
  <si>
    <t>Přesun hmot pro obklady keramické, výšky do 6 m</t>
  </si>
  <si>
    <t>Dodávka</t>
  </si>
  <si>
    <t>48,82*2</t>
  </si>
  <si>
    <t>NUS celkem z obj.</t>
  </si>
  <si>
    <t>Práce v tarifní třídě 7</t>
  </si>
  <si>
    <t>3_</t>
  </si>
  <si>
    <t>711191175R00</t>
  </si>
  <si>
    <t>167</t>
  </si>
  <si>
    <t>Zazdívka zhlaví válcovaných nosníků cihlami</t>
  </si>
  <si>
    <t>Náklady (Kč) - celkem</t>
  </si>
  <si>
    <t>711</t>
  </si>
  <si>
    <t>Vyrovnání podkladu maltou ze SMS tl. do 7 mm</t>
  </si>
  <si>
    <t>kladečská vrstva - tlouštka upřesněna v dalším stupni PD</t>
  </si>
  <si>
    <t>fakturace skutečně vynaložených nákladů</t>
  </si>
  <si>
    <t>87_</t>
  </si>
  <si>
    <t>Spárování dlažeb z cihel 290 mm, naplocho</t>
  </si>
  <si>
    <t>171</t>
  </si>
  <si>
    <t>147</t>
  </si>
  <si>
    <t>Název stavby:</t>
  </si>
  <si>
    <t>Ostatní materiál</t>
  </si>
  <si>
    <t>odečet obkladů</t>
  </si>
  <si>
    <t>612401391RV2</t>
  </si>
  <si>
    <t>48</t>
  </si>
  <si>
    <t>29</t>
  </si>
  <si>
    <t>Potrubí z trub plastických, skleněných a čedičových</t>
  </si>
  <si>
    <t>Č</t>
  </si>
  <si>
    <t>626,5*0,00198</t>
  </si>
  <si>
    <t>764</t>
  </si>
  <si>
    <t>340271615R00</t>
  </si>
  <si>
    <t>1,2*(67,45-1,8)</t>
  </si>
  <si>
    <t>s použitím suché maltové směsi</t>
  </si>
  <si>
    <t>764211997R00</t>
  </si>
  <si>
    <t>416021122R00</t>
  </si>
  <si>
    <t>711132311R00</t>
  </si>
  <si>
    <t>781111121R00</t>
  </si>
  <si>
    <t>Hrubá výplň rýh ve stěnách do 10x10cm maltou z SMS</t>
  </si>
  <si>
    <t>Poznámka:</t>
  </si>
  <si>
    <t>M.záklopu stropů z desek nad tl.18 mm,sraz,sponky</t>
  </si>
  <si>
    <t>Lokalita:</t>
  </si>
  <si>
    <t>79</t>
  </si>
  <si>
    <t>2,61</t>
  </si>
  <si>
    <t>71</t>
  </si>
  <si>
    <t>;ztratné 5%; 9,05</t>
  </si>
  <si>
    <t>16</t>
  </si>
  <si>
    <t>PSV</t>
  </si>
  <si>
    <t>(4+0,3+0,6+0,6+4+2,05+0,9)*9</t>
  </si>
  <si>
    <t>24</t>
  </si>
  <si>
    <t>Bez pevné podl.</t>
  </si>
  <si>
    <t>Celkem</t>
  </si>
  <si>
    <t>Zařízení staveniště</t>
  </si>
  <si>
    <t>Příplatek za každý měsíc použití sítí k pol. 4011</t>
  </si>
  <si>
    <t>8*8,6*0,06</t>
  </si>
  <si>
    <t>4,198</t>
  </si>
  <si>
    <t>-((0,8*0,5*3)+(0,7*0,5*10))</t>
  </si>
  <si>
    <t>631591115R00</t>
  </si>
  <si>
    <t>349231821R00</t>
  </si>
  <si>
    <t>766_</t>
  </si>
  <si>
    <t>50*30</t>
  </si>
  <si>
    <t>Kotevní pásek nopové folie</t>
  </si>
  <si>
    <t>67352296</t>
  </si>
  <si>
    <t>711 D+M</t>
  </si>
  <si>
    <t>4</t>
  </si>
  <si>
    <t>97</t>
  </si>
  <si>
    <t>121</t>
  </si>
  <si>
    <t>94</t>
  </si>
  <si>
    <t>944944081R00</t>
  </si>
  <si>
    <t>145</t>
  </si>
  <si>
    <t>60</t>
  </si>
  <si>
    <t>;ztratné 5%; 5,75</t>
  </si>
  <si>
    <t>Podlahy vlysové a parketové</t>
  </si>
  <si>
    <t>Základní rozpočtové náklady</t>
  </si>
  <si>
    <t>přípomocné stavební práce dopracování detailů stavby, neuvedené samostatnou položkou</t>
  </si>
  <si>
    <t>Otvor v SDK, pro dveře 1kř do 25 kg, CW 50, 1xopl.</t>
  </si>
  <si>
    <t>předpoklad výšky obkladů do 2m</t>
  </si>
  <si>
    <t>26</t>
  </si>
  <si>
    <t>6_</t>
  </si>
  <si>
    <t>105</t>
  </si>
  <si>
    <t>přízemí</t>
  </si>
  <si>
    <t>135</t>
  </si>
  <si>
    <t>078844111R00</t>
  </si>
  <si>
    <t>Zastřešení</t>
  </si>
  <si>
    <t>Položení podlah nehoblovaných na sraz, hrubé fošny</t>
  </si>
  <si>
    <t>;ztratné 2%; 0,458</t>
  </si>
  <si>
    <t>Konstrukce klempířské</t>
  </si>
  <si>
    <t>Celkem bez DPH</t>
  </si>
  <si>
    <t>122</t>
  </si>
  <si>
    <t>900      RT4</t>
  </si>
  <si>
    <t>odvětrání</t>
  </si>
  <si>
    <t>138</t>
  </si>
  <si>
    <t>2_</t>
  </si>
  <si>
    <t>899661312R00</t>
  </si>
  <si>
    <t>172</t>
  </si>
  <si>
    <t>627451621R00</t>
  </si>
  <si>
    <t>(1,45*2)*(0,21+4,145+2,635+0,21)</t>
  </si>
  <si>
    <t>vápenosádrovou omítkou</t>
  </si>
  <si>
    <t>přípomocné práce na úpravách klenby po osekání omítek</t>
  </si>
  <si>
    <t>Dodávka Teraca (specifikace v dalším stupni PD, dle výběru architekta), cenová úroven pro nacenění 600 Kč/m2</t>
  </si>
  <si>
    <t>Izolace tepelná podlah na sucho, jednovrstvá</t>
  </si>
  <si>
    <t>(8,45*12,05)+(8,65*7,8)+(4,695*1,1)+(1,2*4,8)</t>
  </si>
  <si>
    <t>Izolace proti vlhkosti vodorovná, fólií, volně</t>
  </si>
  <si>
    <t>průměr drátu  8,0, oka 100/100 mm KY81</t>
  </si>
  <si>
    <t>0,3*9*(7,8+0,45+0,5+2,6+4+0,3+4+0,6+2+5,5)</t>
  </si>
  <si>
    <t>6</t>
  </si>
  <si>
    <t>Rozpočtové náklady v Kč</t>
  </si>
  <si>
    <t>68</t>
  </si>
  <si>
    <t>0,7*0,4*3</t>
  </si>
  <si>
    <t>81</t>
  </si>
  <si>
    <t>Ing arch Hana Patočková Lančová</t>
  </si>
  <si>
    <t>Samonivelační stěrka vyrovnávací - cen. úroven pro nacenění 500 Kč/m2</t>
  </si>
  <si>
    <t>Podbetonování zhlaví nosníků, zdivo šířky 250 mm</t>
  </si>
  <si>
    <t>B</t>
  </si>
  <si>
    <t>119</t>
  </si>
  <si>
    <t>160</t>
  </si>
  <si>
    <t>Montáž parozábrany, zavěšené podhl., přelep. spojů</t>
  </si>
  <si>
    <t>Náklady na umístění stavby (NUS)</t>
  </si>
  <si>
    <t>42</t>
  </si>
  <si>
    <t>;ztratné 5%; 0,16</t>
  </si>
  <si>
    <t>711762711R00</t>
  </si>
  <si>
    <t>0,0105*((1,75*2)+(2,1*4)+(1,3*2)+(1,3*2)+(1,3*4))</t>
  </si>
  <si>
    <t>82</t>
  </si>
  <si>
    <t>Montáž</t>
  </si>
  <si>
    <t>položka zahrnuje doplnění vazby krovu, bednění a celková úprava boků vykýřů v četně finální povrchové úpravy, latováná a kontralotování pod krytinu. úprava čela vykýře pro okno v četně finálních povrchů bez dodávky okna_x000D_
Info položka - podrobné řešení v dalším stupni PD</t>
  </si>
  <si>
    <t>342948111R00</t>
  </si>
  <si>
    <t>Datum, razítko a podpis</t>
  </si>
  <si>
    <t>Úprava ostění otvoru při opravách omítnutím</t>
  </si>
  <si>
    <t>776_</t>
  </si>
  <si>
    <t>ZRN celkem</t>
  </si>
  <si>
    <t>217,08</t>
  </si>
  <si>
    <t>Izolace tepelná podlah na sucho, dvouvrstvá</t>
  </si>
  <si>
    <t>2,5*1,4*3</t>
  </si>
  <si>
    <t>Lepení podlahových soklíků z PVC a vinylu</t>
  </si>
  <si>
    <t>765_</t>
  </si>
  <si>
    <t>Osazení zárubní dveřních dřevěných, pl. do 2,5 m2</t>
  </si>
  <si>
    <t>9+9-0,9-2,8</t>
  </si>
  <si>
    <t>50*0,63</t>
  </si>
  <si>
    <t>69</t>
  </si>
  <si>
    <t>642952110R00</t>
  </si>
  <si>
    <t>Krytina vikýře z bobrovek - vykýře, krytina použita z odkrytí otvorů</t>
  </si>
  <si>
    <t>141</t>
  </si>
  <si>
    <t>33</t>
  </si>
  <si>
    <t>(0,5*0,9)+(1,3*0,9)+(1*2,3)+(1*1,59)+(0,5*1)</t>
  </si>
  <si>
    <t>položka určena k pročištění klenby dolního a horního líce při opravách</t>
  </si>
  <si>
    <t>DPH 15%</t>
  </si>
  <si>
    <t>0,5*(2,7+2,7+1+1+1+1+1+3,7+3,7+2,6+2,6)</t>
  </si>
  <si>
    <t>přesněji určeno v dalším stupni PD_x000D_
předpoklad: zárubně a křídla dle požadavku architekte a památkové péče</t>
  </si>
  <si>
    <t>78</t>
  </si>
  <si>
    <t>Krycí list slepého rozpočtu</t>
  </si>
  <si>
    <t>120</t>
  </si>
  <si>
    <t>63</t>
  </si>
  <si>
    <t>631581004R00</t>
  </si>
  <si>
    <t>Přizdívka ostění s ozubem z cihel, kapsy do 15 cm</t>
  </si>
  <si>
    <t>0,5*(1,2+1,2+1,2+1,2+4+4+2+2+1,5+1,5)</t>
  </si>
  <si>
    <t>783_</t>
  </si>
  <si>
    <t>Stěny a příčky</t>
  </si>
  <si>
    <t>154</t>
  </si>
  <si>
    <t>0,5*4,15*2*2</t>
  </si>
  <si>
    <t>předpoklad na doplnění omítky po zadění a přizdění</t>
  </si>
  <si>
    <t>77_</t>
  </si>
  <si>
    <t>137</t>
  </si>
  <si>
    <t>0,0158*2,85*4</t>
  </si>
  <si>
    <t>178</t>
  </si>
  <si>
    <t>Vysávání podlah prům.vysavačem pro pokládku dlažby</t>
  </si>
  <si>
    <t>25</t>
  </si>
  <si>
    <t>kus</t>
  </si>
  <si>
    <t>Montáž stěrka+výztuž.tkanina - ro jílovou izolaci, spodní stavba</t>
  </si>
  <si>
    <t>Klempířské prvky nových vykýřů střechy</t>
  </si>
  <si>
    <t>Repase stávajícího schodiště se zábradlím do podkroví</t>
  </si>
  <si>
    <t>49,5</t>
  </si>
  <si>
    <t>Dodávky</t>
  </si>
  <si>
    <t>763</t>
  </si>
  <si>
    <t>Finální imitace jílové izolace</t>
  </si>
  <si>
    <t>711141559RZ2</t>
  </si>
  <si>
    <t>položky k této izolaci jsou informativní. Přesně bude izolace materiálově určena v dalším stupni PD</t>
  </si>
  <si>
    <t>412,5</t>
  </si>
  <si>
    <t>v zákl. konstrukci</t>
  </si>
  <si>
    <t>soustava</t>
  </si>
  <si>
    <t>Izolace tepelné stropů, vložená mezi krokve</t>
  </si>
  <si>
    <t>314231R00</t>
  </si>
  <si>
    <t>strop ordinace, kadeřnictví</t>
  </si>
  <si>
    <t>Otvor v obkladačce diamant.korunkou prům.do 90 mm</t>
  </si>
  <si>
    <t>Deska EPS  100  1000x500x120 mm</t>
  </si>
  <si>
    <t>783 dodávka</t>
  </si>
  <si>
    <t>Ostatní mat.</t>
  </si>
  <si>
    <t>Prov. izolace nopovou fólií svisle, vč.uchyc.prvků</t>
  </si>
  <si>
    <t>0,2*2*2</t>
  </si>
  <si>
    <t>130</t>
  </si>
  <si>
    <t>781101210RT1</t>
  </si>
  <si>
    <t>Cenová</t>
  </si>
  <si>
    <t>dle požadavku o bezpečnosti provozu, v prováděcí PD</t>
  </si>
  <si>
    <t>635111049R00</t>
  </si>
  <si>
    <t>Příčky z desek Ytong tl. 10 cm</t>
  </si>
  <si>
    <t>0,45*4*4,9</t>
  </si>
  <si>
    <t>765</t>
  </si>
  <si>
    <t>133</t>
  </si>
  <si>
    <t>Lešení lehké pomocné, výška podlahy do 2,5 m</t>
  </si>
  <si>
    <t>pouze položení - pryž ve specifikaci</t>
  </si>
  <si>
    <t>Vyleštění dřevěných podlah</t>
  </si>
  <si>
    <t>6,6+6,6+4,5+5+7,5+7,5+6+25+25</t>
  </si>
  <si>
    <t>rozměr upřesněn v dalším stupni PD</t>
  </si>
  <si>
    <t>175</t>
  </si>
  <si>
    <t>170</t>
  </si>
  <si>
    <t>HSV prac</t>
  </si>
  <si>
    <t>90_</t>
  </si>
  <si>
    <t>(1,6*2,62)+(1,155*2,1)+(2,845*2,78)+(1,35*2,1)</t>
  </si>
  <si>
    <t>139</t>
  </si>
  <si>
    <t>129</t>
  </si>
  <si>
    <t>151</t>
  </si>
  <si>
    <t>775551200R00</t>
  </si>
  <si>
    <t>17,3+30+30,8</t>
  </si>
  <si>
    <t>2,05</t>
  </si>
  <si>
    <t>(0,6*2*2*2)+(0,6*0,9*2)+(0,6*2*2)+(0,7*0,6)+(0,9*2*2)+(0,9*1)</t>
  </si>
  <si>
    <t>1,5+3,2+3,2+3,2+3,2+1,5+1,5+6,7+6,7+7,8+7,8+9+9+9+9+5+2,6+2,6+3+3+4+4+4+4+4</t>
  </si>
  <si>
    <t>Zazdívka otvorů ve zdivu, bez úpravy povrchu</t>
  </si>
  <si>
    <t>626,5*0,00705</t>
  </si>
  <si>
    <t>13</t>
  </si>
  <si>
    <t>Trubka PVC drenážní flexibilní d 125 mm</t>
  </si>
  <si>
    <t>765311530R00</t>
  </si>
  <si>
    <t>781230121R00</t>
  </si>
  <si>
    <t>446122001R00</t>
  </si>
  <si>
    <t>900      R03</t>
  </si>
  <si>
    <t xml:space="preserve"> stěrka hydroizolační</t>
  </si>
  <si>
    <t>25+25</t>
  </si>
  <si>
    <t>771579793R00</t>
  </si>
  <si>
    <t>"M"</t>
  </si>
  <si>
    <t>včetně dodávky fólie</t>
  </si>
  <si>
    <t>Dodávka cihlové dlažby (specifikace v dalším stupni PD, dle výběru architekta), cenová úroven pro nacenění 1000 Kč/m2</t>
  </si>
  <si>
    <t>998771101R00</t>
  </si>
  <si>
    <t>Izolace proti vlhk. vodorovná pásy přitavením</t>
  </si>
  <si>
    <t>140</t>
  </si>
  <si>
    <t>4,27*(4+4+4+4+4,35+4,35+4,35+4,35+4+4+4+4+2,9+1+1+1+1+8,95+8,95+8,95+2,05+2,05+36,3)</t>
  </si>
  <si>
    <t>317940911RAA</t>
  </si>
  <si>
    <t>631591211R00</t>
  </si>
  <si>
    <t>Ukotvení příček k cihel.konstr. kotvami na hmožd.</t>
  </si>
  <si>
    <t>62 dodávka</t>
  </si>
  <si>
    <t>9+17,3+15,2+23+1,3+2,9+21,6+69,8+41,2+2,9+5,2+5,4+4,9+7+6,5+3,2+6,1+17,4+17,3</t>
  </si>
  <si>
    <t>0,0129*2*1,95</t>
  </si>
  <si>
    <t>(9,95+12,8+2+10,75+67,45+10,75+54,4+12,8)</t>
  </si>
  <si>
    <t>;ztratné 10%; 1,1</t>
  </si>
  <si>
    <t>Cena/MJ</t>
  </si>
  <si>
    <t>Slatinice na Hané, p.č. 68/2,68/3, st. 83</t>
  </si>
  <si>
    <t>941941111R00</t>
  </si>
  <si>
    <t>Konec výstavby:</t>
  </si>
  <si>
    <t>(0,9*0,4)+(1,6*0,2)*2</t>
  </si>
  <si>
    <t>17,3+15,2+23</t>
  </si>
  <si>
    <t>Hodinové zúčtovací sazby (HZS)</t>
  </si>
  <si>
    <t>výměry orientačně, nutno ověřit na stavbě</t>
  </si>
  <si>
    <t>127</t>
  </si>
  <si>
    <t>Kód</t>
  </si>
  <si>
    <t>43</t>
  </si>
  <si>
    <t>0,059*(1,95+1,95)</t>
  </si>
  <si>
    <t>přesněji určeno v dalším stupni PD_x000D_
předpoklad: Přebroušení a přelakování rámů, výměna kliček, seřízení + 1x dveře vstup</t>
  </si>
  <si>
    <t>Izolace proti vlhkosti vodor. nátěr ALP za studena</t>
  </si>
  <si>
    <t>771 dodávka</t>
  </si>
  <si>
    <t>Přesun hmot lešení samostatně budovaného</t>
  </si>
  <si>
    <t>rozměr v dalším stupni PD</t>
  </si>
  <si>
    <t>rozměr upraven v dalším stupni PD</t>
  </si>
  <si>
    <t>5,2+5,4+4,9+7</t>
  </si>
  <si>
    <t>632411108R00</t>
  </si>
  <si>
    <t>1 vrstva - materiál ve specifikaci</t>
  </si>
  <si>
    <t>1,3+2,9+2,9+6,5+3,2+6,1</t>
  </si>
  <si>
    <t>Očištění stlačeným vzduchem zdiva a rubu kleneb</t>
  </si>
  <si>
    <t>(0,21+3,4+2,3+0,21)*2,42/2</t>
  </si>
  <si>
    <t>1,5+1,7</t>
  </si>
  <si>
    <t>Hydroizolační stěrka jednovrstvá pod obklady</t>
  </si>
  <si>
    <t>8*8,6</t>
  </si>
  <si>
    <t>2,54</t>
  </si>
  <si>
    <t>;ztratné 10%; 5</t>
  </si>
  <si>
    <t>28611224.A</t>
  </si>
  <si>
    <t>435</t>
  </si>
  <si>
    <t>1,5+7,1</t>
  </si>
  <si>
    <t>Demontáž lešení leh.řad.s podlahami,š.1 m, H 10 m</t>
  </si>
  <si>
    <t>MJ</t>
  </si>
  <si>
    <t>642952221R00</t>
  </si>
  <si>
    <t>45</t>
  </si>
  <si>
    <t>998713101R00</t>
  </si>
  <si>
    <t>40</t>
  </si>
  <si>
    <t>311270043RA0</t>
  </si>
  <si>
    <t>944944011R00</t>
  </si>
  <si>
    <t>nátěr líce zákl. konstrukce pro jílovou izolaci</t>
  </si>
  <si>
    <t>1,5+1,5+1,4+2,9+1,4+1,4+1,4+2,9-0,9-0,7-0,8-0,8+6,7+6,7+3,2+3,2-0,8+4,3+4,3+3,95+3,95-0,8-0,8</t>
  </si>
  <si>
    <t>((3,805*2,6)+(3,855*3,7)+(3,9*3,7)+(3,65*3,855)+(3,9*3,65)+(2,05*8,65))*0,15</t>
  </si>
  <si>
    <t>9_</t>
  </si>
  <si>
    <t>(5,2+5,4+4,9+7)*1,5</t>
  </si>
  <si>
    <t>13+3</t>
  </si>
  <si>
    <t>Doplňkové náklady</t>
  </si>
  <si>
    <t>132</t>
  </si>
  <si>
    <t>;ztratné 10%; 4,8106</t>
  </si>
  <si>
    <t>775</t>
  </si>
  <si>
    <t>PSV prac</t>
  </si>
  <si>
    <t>HSV</t>
  </si>
  <si>
    <t>1*(9,95+12,8+2+10,75+67,45+10,75+54,4+12,8)*2</t>
  </si>
  <si>
    <t>Pás izolační ISOVER UNIROL PROFI 2900x1200x 160 mm</t>
  </si>
  <si>
    <t>(1,1*1,6*30)+(1,1*1*3)+(1,1*2,1)</t>
  </si>
  <si>
    <t>180/100*5+180</t>
  </si>
  <si>
    <t>9</t>
  </si>
  <si>
    <t>v četně klenby</t>
  </si>
  <si>
    <t>obec Slatinice , Slatinice 50, 783 42</t>
  </si>
  <si>
    <t>pomocná položka pro vytazení izolaví zákl. desky</t>
  </si>
  <si>
    <t>612 vlastní pol.</t>
  </si>
  <si>
    <t>Řezání dilatační spáry hl. 0-100 mm, beton prostý</t>
  </si>
  <si>
    <t>143</t>
  </si>
  <si>
    <t>104</t>
  </si>
  <si>
    <t>0,4*0,3*(4,875+0,4+0,85+0,4+0,925+0,4+2,825+0,4+2,425+2,65+2,425+0,4+1,4)</t>
  </si>
  <si>
    <t>776421100R00</t>
  </si>
  <si>
    <t>273321311R00</t>
  </si>
  <si>
    <t>včetně dodávky řeziva, fošny tl. 38 mm</t>
  </si>
  <si>
    <t>349231811RT2</t>
  </si>
  <si>
    <t>kotvení nopové folie</t>
  </si>
  <si>
    <t>15</t>
  </si>
  <si>
    <t>(1,5+7,1)*1,5</t>
  </si>
  <si>
    <t>Tkanina separační 69,8</t>
  </si>
  <si>
    <t>95</t>
  </si>
  <si>
    <t>762521108RT2</t>
  </si>
  <si>
    <t>ISWORK</t>
  </si>
  <si>
    <t>Umělohmotná disperze pro potěry, vázací malty, správkové malty, lepící malty, štuky a hlazené potěry</t>
  </si>
  <si>
    <t>Provedení hydroizol. stěrky pod dlažby jednovrstvé</t>
  </si>
  <si>
    <t>Pás izolační ISOVER UNIROL PROFI 3300x1200x 140 mm</t>
  </si>
  <si>
    <t>Celkem včetně DPH</t>
  </si>
  <si>
    <t>předpoklad - narušená zvhlá část omítek</t>
  </si>
  <si>
    <t>0,06*2*0,9</t>
  </si>
  <si>
    <t>142</t>
  </si>
  <si>
    <t>Opravy venkovní omítky s novým nátěrem v daném odstinu</t>
  </si>
  <si>
    <t>Základ 0%</t>
  </si>
  <si>
    <t>156</t>
  </si>
  <si>
    <t>713135112RS1</t>
  </si>
  <si>
    <t>D+M servisní lávka uložená na dřevěném roštu</t>
  </si>
  <si>
    <t>ochrana jílové izolace</t>
  </si>
  <si>
    <t>150</t>
  </si>
  <si>
    <t>(4+0,3+3,95+0,6+2,05+0,9+1,2+1,2+2,9+2,9+6+3+2,3+2,05+2,05)*4,3</t>
  </si>
  <si>
    <t>Montáž ochranné sítě z umělých vláken</t>
  </si>
  <si>
    <t>766</t>
  </si>
  <si>
    <t>Výztuž základových desek ze svařovaných sítí</t>
  </si>
  <si>
    <t>2*(1+1+3,2+3,2+2,9+2,9+2,9+2,9+2,9+2,9+2,9+2,9+4+4+1+1+1+1+1+1)</t>
  </si>
  <si>
    <t>52</t>
  </si>
  <si>
    <t>118</t>
  </si>
  <si>
    <t>Násyp pod podlahy z keramzitu</t>
  </si>
  <si>
    <t>51</t>
  </si>
  <si>
    <t>642953121R00</t>
  </si>
  <si>
    <t>Mont prac</t>
  </si>
  <si>
    <t>vysekání drážky, dodávka profilů</t>
  </si>
  <si>
    <t>Obklady (keramické)</t>
  </si>
  <si>
    <t>611452199R00</t>
  </si>
  <si>
    <t>44</t>
  </si>
  <si>
    <t>78_</t>
  </si>
  <si>
    <t>Izolace proti zem.vlhkosti, kotvení páskem š.50 mm</t>
  </si>
  <si>
    <t>Montáž parozábrany, ploché střechy, přelep. spojů</t>
  </si>
  <si>
    <t>62_</t>
  </si>
  <si>
    <t>h</t>
  </si>
  <si>
    <t>Zesílení koutů nebo hran pryž. fólií rš 300 mm</t>
  </si>
  <si>
    <t>kopané sondy</t>
  </si>
  <si>
    <t>23</t>
  </si>
  <si>
    <t>požadavek v dalším stupni PD_x000D_
položka obecně pro všechny úpravy soklů podlah z dlaždic</t>
  </si>
  <si>
    <t>zához elektrodrážek-předpoklad</t>
  </si>
  <si>
    <t>technologie pokládky dle druhu dřevěné podlahy, řešeno v dalším stupni PD</t>
  </si>
  <si>
    <t>781_</t>
  </si>
  <si>
    <t>Deska izolační PIR Alu pro střechy 1250x2500x160mm</t>
  </si>
  <si>
    <t>711111001R00</t>
  </si>
  <si>
    <t>128</t>
  </si>
  <si>
    <t>předpoklad pro nové komíny</t>
  </si>
  <si>
    <t>342255024R00</t>
  </si>
  <si>
    <t>přesněji určeno v dalším stupni PD_x000D_
předpoklad:dřev. masiv euro profil</t>
  </si>
  <si>
    <t>59</t>
  </si>
  <si>
    <t>28323138</t>
  </si>
  <si>
    <t>998009101R00</t>
  </si>
  <si>
    <t>941941031R00</t>
  </si>
  <si>
    <t>2 vrstvy - včetně dodávky</t>
  </si>
  <si>
    <t>109</t>
  </si>
  <si>
    <t>t</t>
  </si>
  <si>
    <t>117</t>
  </si>
  <si>
    <t>Přizdívka ostění s ozubem z cihel, kapsy do 30 cm</t>
  </si>
  <si>
    <t>771411011R00</t>
  </si>
  <si>
    <t> </t>
  </si>
  <si>
    <t>53</t>
  </si>
  <si>
    <t>28376257</t>
  </si>
  <si>
    <t>4,27*(36,3+8,95+8,95)</t>
  </si>
  <si>
    <t>Konstrukce truhlářské</t>
  </si>
  <si>
    <t>99</t>
  </si>
  <si>
    <t>161</t>
  </si>
  <si>
    <t>(5,45+1+1,5)*(0,3+0,2+0,2)</t>
  </si>
  <si>
    <t>627452311RT2</t>
  </si>
  <si>
    <t>Příplatek za každý měsíc použití lešení k pol.1021</t>
  </si>
  <si>
    <t>107</t>
  </si>
  <si>
    <t>;ztratné 10%; 3,27</t>
  </si>
  <si>
    <t>125</t>
  </si>
  <si>
    <t>2x vrstva 3 mm</t>
  </si>
  <si>
    <t>310100011RAD</t>
  </si>
  <si>
    <t>JKSO:</t>
  </si>
  <si>
    <t>631317110R00</t>
  </si>
  <si>
    <t>Rozpočeta a výkaza výměr jsou zpracovány dle PD ve stupni DSP. Nenahrazují rozpočety a výkazy výměr k prováděcí dokumentaci. Jsou pouze informativní!!!! _x000D_
K realizaci stavby nutno zhotovit prováděcí PD a rozpočety a výkazy výměr dle této aktualizovat, upřesnit a doplnit. _x000D_
V případě, že dodavatel stavby přisoupí k realizaci z těchto podkladů, vzdává se tak uplatnění víceprací stavby. Zároven nelze po autorech výkazů výměr požadovat součinnost.</t>
  </si>
  <si>
    <t>85</t>
  </si>
  <si>
    <t>64</t>
  </si>
  <si>
    <t>711 dodávka</t>
  </si>
  <si>
    <t>((5,5*8,65)+(36,295*8,65))*0,15</t>
  </si>
  <si>
    <t>;ztratné 5%; 3,905</t>
  </si>
  <si>
    <t>413100010RA0</t>
  </si>
  <si>
    <t>Přesun hmot pro dřevostavby, výšky do 12 m</t>
  </si>
  <si>
    <t>9+17,3+15,2+23+1,3+2,9+21,6+41,2+5,2+5,4+4,9+7</t>
  </si>
  <si>
    <t xml:space="preserve">přesněji určeno v dalším stupni PD_x000D_
</t>
  </si>
  <si>
    <t>771571107R00</t>
  </si>
  <si>
    <t>3,7*(0,21+4,145+2,635+0,21)</t>
  </si>
  <si>
    <t>Poznámky rozpočtu a výkazu výměr</t>
  </si>
  <si>
    <t>942941821R00</t>
  </si>
  <si>
    <t>odečet otvorů</t>
  </si>
  <si>
    <t>77</t>
  </si>
  <si>
    <t>Varianta:</t>
  </si>
  <si>
    <t>DN celkem</t>
  </si>
  <si>
    <t>penetrační nátěr _x000D_
výměry informativně, nutno ověřit na stavbě</t>
  </si>
  <si>
    <t>úprava zákl. stěny - jílová izolace v četně dodávky materiálu</t>
  </si>
  <si>
    <t>116</t>
  </si>
  <si>
    <t>GROUPCODE</t>
  </si>
  <si>
    <t>146</t>
  </si>
  <si>
    <t>944944031R00</t>
  </si>
  <si>
    <t>0</t>
  </si>
  <si>
    <t>předpoklad blíže v prováděcí PD</t>
  </si>
  <si>
    <t>Provozní vlivy</t>
  </si>
  <si>
    <t>5</t>
  </si>
  <si>
    <t>76_</t>
  </si>
  <si>
    <t>620991121R00</t>
  </si>
  <si>
    <t>Geotextilie  300 g/m2 š. 200cm 100% PP</t>
  </si>
  <si>
    <t>(0,21+3,4+2,3+0,21)*1,45</t>
  </si>
  <si>
    <t>stavební dělník v tarifní třídě 4</t>
  </si>
  <si>
    <t>144</t>
  </si>
  <si>
    <t>622412299R00</t>
  </si>
  <si>
    <t>Druh stavby:</t>
  </si>
  <si>
    <t>Dodávka lišty dřev.podlah. (specifikace v dalším stupni PD, dle výběru architekta), cenová úroven pro nacenění 200 Kč/m</t>
  </si>
  <si>
    <t>Výlez na střechu 500 x 500 mm</t>
  </si>
  <si>
    <t>Penetrace podkladu pod obklady</t>
  </si>
  <si>
    <t>Podkroví SDK,OK CD, st.třmen,izolace,1xRFI tl.12,5</t>
  </si>
  <si>
    <t>776591000RT1</t>
  </si>
  <si>
    <t>5+3+18+3</t>
  </si>
  <si>
    <t>162</t>
  </si>
  <si>
    <t>899661311R00</t>
  </si>
  <si>
    <t>96</t>
  </si>
  <si>
    <t>Obkládání stěn vnitř.keram. do tmele do 300x300 mm</t>
  </si>
  <si>
    <t>-0,8-0,8-0,8-0,8-0,9</t>
  </si>
  <si>
    <t>přípomocné práce na statickém zajištění neuvedené samostatnou položkou</t>
  </si>
  <si>
    <t>Zpracováno dne:</t>
  </si>
  <si>
    <t>713141221RK6</t>
  </si>
  <si>
    <t>RTS II / 2020</t>
  </si>
  <si>
    <t>3,5*4</t>
  </si>
  <si>
    <t>781101141R00</t>
  </si>
  <si>
    <t>Demontáž lešení těž.řad.s pod.š.2,5, H 10 m,300 kg</t>
  </si>
  <si>
    <t>783</t>
  </si>
  <si>
    <t>RTS II / 2021</t>
  </si>
  <si>
    <t>312,4/100*15</t>
  </si>
  <si>
    <t>273321321R00</t>
  </si>
  <si>
    <t>Oprava spárování cihelného zdiva stěn, pl.do 20 % - vnitřní lic</t>
  </si>
  <si>
    <t>941955003R00</t>
  </si>
  <si>
    <t>10</t>
  </si>
  <si>
    <t>273361921RT1</t>
  </si>
  <si>
    <t>149</t>
  </si>
  <si>
    <t>Montáž lešení těž.,řad.s pod.š.2,5, H 10 m,300 kg</t>
  </si>
  <si>
    <t>58</t>
  </si>
  <si>
    <t>900      R01</t>
  </si>
  <si>
    <t>36</t>
  </si>
  <si>
    <t>28376504</t>
  </si>
  <si>
    <t>33,76</t>
  </si>
  <si>
    <t>14</t>
  </si>
  <si>
    <t xml:space="preserve">trassvápenná maltová směs v přirozené hlíno pískové barvě se zrnem 8 mm. Recepturu, maltovou směs zajistí zpracovatel návrhu_x000D_
Maltová směs musí splňovat tyto vlastnosti:_x000D_
-	síranům odolná uzavírací malta pro opravy vlhkého a prosoleného zdiva_x000D_
-	vodonepropustný do 3,5bar_x000D_
-	vysoká odolnost proti síranům_x000D_
-	snížená průchodnost vodních par_x000D_
-	vhodné na veškeré minerální podklady ve vnitřním a vnějším prostředí_x000D_
-	dodatečné izolace proti síranovým výkvětům vnitřku staveb v kombinaci s produktem _x000D_
-	zhotovení fabionu a komínových náběhů_x000D_
-	vyrovnání podkladu vyplněním prasklin a vyplnění maltových spár v prostorách komínových těles._x000D_
</t>
  </si>
  <si>
    <t>31</t>
  </si>
  <si>
    <t>84</t>
  </si>
  <si>
    <t>Maltová směs</t>
  </si>
  <si>
    <t>Osazení válcovaných profilů dodatečně</t>
  </si>
  <si>
    <t>Množství</t>
  </si>
  <si>
    <t>Tkanina skleněná</t>
  </si>
  <si>
    <t>podstřešní difúzní fólie</t>
  </si>
  <si>
    <t>předpoklad do výšky 0,5m</t>
  </si>
  <si>
    <t>38</t>
  </si>
  <si>
    <t>Přesun hmot pro podlahy vlysové, výšky do 6 m</t>
  </si>
  <si>
    <t>174</t>
  </si>
  <si>
    <t>342090111R00</t>
  </si>
  <si>
    <t>713111221R00</t>
  </si>
  <si>
    <t>Příčka SDK tl.125mm,ocel.kce,1x oplášť.,RBI 12,5mm</t>
  </si>
  <si>
    <t>29*0,8*2*2</t>
  </si>
  <si>
    <t>Železobeton základových desek C 16/20</t>
  </si>
  <si>
    <t>poznámka 2</t>
  </si>
  <si>
    <t>teraco</t>
  </si>
  <si>
    <t>Typ skupiny</t>
  </si>
  <si>
    <t>73</t>
  </si>
  <si>
    <t>762</t>
  </si>
  <si>
    <t>;ztratné 5%; 2,475</t>
  </si>
  <si>
    <t>1,3*(23,55+2+67,5+10,75+55+12+10)</t>
  </si>
  <si>
    <t>Nátěr tesařských konstrukcí impregnace karbolín 1x</t>
  </si>
  <si>
    <t>Montáž podlahové lišty připevněné vruty, výš. 6 cm</t>
  </si>
  <si>
    <t>346244381RT2</t>
  </si>
  <si>
    <t>781 dodávka</t>
  </si>
  <si>
    <t>762_</t>
  </si>
  <si>
    <t>Hrubá výplň rýh ve stěnách do 5x5 cm maltou ze SMS</t>
  </si>
  <si>
    <t>61_</t>
  </si>
  <si>
    <t>931996112R00</t>
  </si>
  <si>
    <t>56</t>
  </si>
  <si>
    <t>19</t>
  </si>
  <si>
    <t>1*(9,95+12,8+2+10,75+67,45+10,75+54,4+12,8)</t>
  </si>
  <si>
    <t>C</t>
  </si>
  <si>
    <t>Náklady (Kč)</t>
  </si>
  <si>
    <t>110</t>
  </si>
  <si>
    <t>M.podlahy z desek nad tl.18 mm, na sraz, šroubov.</t>
  </si>
  <si>
    <t>Dřevostavby</t>
  </si>
  <si>
    <t>39</t>
  </si>
  <si>
    <t>30</t>
  </si>
  <si>
    <t>762341R00</t>
  </si>
  <si>
    <t>Železobeton základových desek C 20/25</t>
  </si>
  <si>
    <t>IČO/DIČ:</t>
  </si>
  <si>
    <t>90,3</t>
  </si>
  <si>
    <t>desky protipožární tl. 12,5 mm, minerál tl. 5 cm</t>
  </si>
  <si>
    <t>Ostatní</t>
  </si>
  <si>
    <t>Kladení drenážního potrubí z plastických hmot</t>
  </si>
  <si>
    <t>86</t>
  </si>
  <si>
    <t>Dodávka soklů linolea (specifikace v dalším stupni PD, dle výběru architekta), cenová úroven pro nacenění 50 Kč/m</t>
  </si>
  <si>
    <t>;ztratné 5%; 4,515</t>
  </si>
  <si>
    <t>2,9+5,2+5,4+4,9+7</t>
  </si>
  <si>
    <t>55</t>
  </si>
  <si>
    <t>Podlahy povlakové</t>
  </si>
  <si>
    <t>Zpracoval:</t>
  </si>
  <si>
    <t>Oplechování střešního výlezu - dodatečně</t>
  </si>
  <si>
    <t>69366198</t>
  </si>
  <si>
    <t>21,6</t>
  </si>
  <si>
    <t>76</t>
  </si>
  <si>
    <t>275313621R00</t>
  </si>
  <si>
    <t>pro ubourání komínu</t>
  </si>
  <si>
    <t>celá stavba</t>
  </si>
  <si>
    <t>3,6*2,2</t>
  </si>
  <si>
    <t>447115124RZ1</t>
  </si>
  <si>
    <t>3,8</t>
  </si>
  <si>
    <t>doplnění podlahy (nyní předpoklad ve 100% výměna)</t>
  </si>
  <si>
    <t>713121111R00</t>
  </si>
  <si>
    <t>Zhotovitel</t>
  </si>
  <si>
    <t>kram. dlažba</t>
  </si>
  <si>
    <t>342262411RT2</t>
  </si>
  <si>
    <t>610991111R00</t>
  </si>
  <si>
    <t>762595000R00</t>
  </si>
  <si>
    <t>Násyp pod podlahy FERMACELL do 100 mm</t>
  </si>
  <si>
    <t>dle popisu technologie a popisu prací ze dne 20.12.2019</t>
  </si>
  <si>
    <t>27_</t>
  </si>
  <si>
    <t>2</t>
  </si>
  <si>
    <t>Projektant:</t>
  </si>
  <si>
    <t>ORN celkem</t>
  </si>
  <si>
    <t>Zkrácený popis / Varianta</t>
  </si>
  <si>
    <t/>
  </si>
  <si>
    <t>Vnitřní výplně  (cenová úrověn pro nacenění 17.000 Kč/kus)</t>
  </si>
  <si>
    <t>152</t>
  </si>
  <si>
    <t>17</t>
  </si>
  <si>
    <t>výplňovou nesmrštivou maltou</t>
  </si>
  <si>
    <t>Příplatek za zabudované rohovníky, stěny</t>
  </si>
  <si>
    <t>771101141R00</t>
  </si>
  <si>
    <t>98</t>
  </si>
  <si>
    <t>112</t>
  </si>
  <si>
    <t>Lešení a stavební výtahy</t>
  </si>
  <si>
    <t>21</t>
  </si>
  <si>
    <t>Omítka vnitřní zdiva, MVC, štuková</t>
  </si>
  <si>
    <t>34_</t>
  </si>
  <si>
    <t>112*2</t>
  </si>
  <si>
    <t>00</t>
  </si>
  <si>
    <t>342016522R00</t>
  </si>
  <si>
    <t>Úprava povrchů vnitřní</t>
  </si>
  <si>
    <t>Práce přesčas</t>
  </si>
  <si>
    <t>;ztratné 5%; 3,172</t>
  </si>
  <si>
    <t>31_</t>
  </si>
  <si>
    <t>1,55*(0,2+0,2+0,9)</t>
  </si>
  <si>
    <t>41_</t>
  </si>
  <si>
    <t>61</t>
  </si>
  <si>
    <t>-32,2</t>
  </si>
  <si>
    <t>126</t>
  </si>
  <si>
    <t>124</t>
  </si>
  <si>
    <t>-(0,7*2*2)</t>
  </si>
  <si>
    <t>17,4</t>
  </si>
  <si>
    <t>158</t>
  </si>
  <si>
    <t>12</t>
  </si>
  <si>
    <t>Příčka SDK instalační 2x OK, 2x opl. tl. 220 mm</t>
  </si>
  <si>
    <t>Úprava dilatace gum. pásem profilovým tl. do 9 mm</t>
  </si>
  <si>
    <t>cihlová dlažba</t>
  </si>
  <si>
    <t>přípomocné stavební práce na rozvodech emergí, neuvedené samostatnou položkou</t>
  </si>
  <si>
    <t>-((0,2*0,7*2*2)+(0,25*2*0,8*2)+(1*2*0,25))</t>
  </si>
  <si>
    <t>Izolace proti vlhkosti vodorovná pásy na sucho - izolace vzduchového kanálu</t>
  </si>
  <si>
    <t>předpoklad</t>
  </si>
  <si>
    <t>Kulturní památka</t>
  </si>
  <si>
    <t>Objekt</t>
  </si>
  <si>
    <t>168</t>
  </si>
  <si>
    <t>Stropy a stropní konstrukce (pro pozemní stavby)</t>
  </si>
  <si>
    <t>21,6+2,9+1,3+23+15,2+17,3+9</t>
  </si>
  <si>
    <t>I Np</t>
  </si>
  <si>
    <t>2*(4+4+1,2+1+1+3,2+3,2)</t>
  </si>
  <si>
    <t>;ztratné 5%; 20,625</t>
  </si>
  <si>
    <t>DPH 21%</t>
  </si>
  <si>
    <t>Přesná úprava skladby S4- vykopání a vrácení zeminy, či náhrada jiným materiálem bude řešena v rámci prováděcí PD. V tomto stupni PD je zahrnut výko na niveletu, přesun a odvoz zeminy</t>
  </si>
  <si>
    <t>711171559RT2</t>
  </si>
  <si>
    <t>134</t>
  </si>
  <si>
    <t>Opracování prostupů,pásy - prostupy izolací celá stavba</t>
  </si>
  <si>
    <t>612403382RV1</t>
  </si>
  <si>
    <t>Vysávání podlah prům.vysavačem pod povlak.podlahy</t>
  </si>
  <si>
    <t>;ztratné 5%; 39,8</t>
  </si>
  <si>
    <t>9+41,2+5,2+5,4+4,9+7+17,4+322,4</t>
  </si>
  <si>
    <t>998762102R00</t>
  </si>
  <si>
    <t>_</t>
  </si>
  <si>
    <t>;ztratné 5%; 1,08</t>
  </si>
  <si>
    <t>Protiskluzové karborundové pásky šířky do 50 mm</t>
  </si>
  <si>
    <t>ORN celkem z obj.</t>
  </si>
  <si>
    <t>Položení palubových podlah šroubováním - pro dřev. podlahu</t>
  </si>
  <si>
    <t>spárovací maltou dle PD</t>
  </si>
  <si>
    <t>711747489R00</t>
  </si>
  <si>
    <t>Přesun hmot pro podlahy z dlaždic, výšky do 6 m</t>
  </si>
  <si>
    <t>-((0,8*2*3)+(0,7*2*10))</t>
  </si>
  <si>
    <t>49</t>
  </si>
  <si>
    <t>Montáž podlah z dlaždic cihelných do 200x200 mm,MC</t>
  </si>
  <si>
    <t>763_</t>
  </si>
  <si>
    <t>72</t>
  </si>
  <si>
    <t>8,45+8,45+12+12+7,8+7,8+9+9+9+9+2,6+2,6+9+9+9+9+8,3+8,3+8,3+8,3+2+2+5,5+5,5+9,3+9,3</t>
  </si>
  <si>
    <t>1,2*(2,7+2,7+1+1+1+1+1+3,7+3,7+2,6+2,6)</t>
  </si>
  <si>
    <t>713_</t>
  </si>
  <si>
    <t>Přesuny</t>
  </si>
  <si>
    <t>MAT</t>
  </si>
  <si>
    <t>112*0,032</t>
  </si>
  <si>
    <t>Přesun hmot pro izolace proti vodě, výšky do 6 m</t>
  </si>
  <si>
    <t>Dodatečné osaz.dřev.zárubní leštěných,pl.do 2,5 m2</t>
  </si>
  <si>
    <t>775_</t>
  </si>
  <si>
    <t>poznámka - izolace základové desky</t>
  </si>
  <si>
    <t>70</t>
  </si>
  <si>
    <t>941955004R00</t>
  </si>
  <si>
    <t>776</t>
  </si>
  <si>
    <t>8</t>
  </si>
  <si>
    <t>Celkem:</t>
  </si>
  <si>
    <t>4,27*(8,45+12+12+8,45+7,8+7,8+8,95+8,95+8,95+8,95+2,6+2,6+5,2+5,2)</t>
  </si>
  <si>
    <t>Mimostav. doprava</t>
  </si>
  <si>
    <t>Nátěry</t>
  </si>
  <si>
    <t>rekonstrukce, stavební část</t>
  </si>
  <si>
    <t>713121121RT1</t>
  </si>
  <si>
    <t>Obklad soklíků</t>
  </si>
  <si>
    <t>18</t>
  </si>
  <si>
    <t>DN celkem z obj.</t>
  </si>
  <si>
    <t>59160888.A4</t>
  </si>
  <si>
    <t>poznámka 3</t>
  </si>
  <si>
    <t>6315085951</t>
  </si>
  <si>
    <t>46</t>
  </si>
  <si>
    <t>764_</t>
  </si>
  <si>
    <t>(1,75+3,3+2,6+3,1+4,3+5,45+0,25+1)*3,14*2</t>
  </si>
  <si>
    <t>781</t>
  </si>
  <si>
    <t>4,8+3,6+4,8+3,6+4,3+4,3+4,3+4,3+5,5+5,5+4,3+4,3</t>
  </si>
  <si>
    <t>322,4*0,06</t>
  </si>
  <si>
    <t>713</t>
  </si>
  <si>
    <t>Napojením fabionem na obvodové zdivo</t>
  </si>
  <si>
    <t>181</t>
  </si>
  <si>
    <t>713121118RU1</t>
  </si>
  <si>
    <t>776101101R00</t>
  </si>
  <si>
    <t>273361921RT8</t>
  </si>
  <si>
    <t>0,0262*((6*2)+(3,3*2))</t>
  </si>
  <si>
    <t>783893232R00</t>
  </si>
  <si>
    <t>71_</t>
  </si>
  <si>
    <t>včetně dodávky ISOVER N/PP 15x100x1000 mm</t>
  </si>
  <si>
    <t>vykýře</t>
  </si>
  <si>
    <t>položka obsahuje i dodávku - blíže v dalším stupni PD_x000D_
cenová úroven pro nacenění 5.000 Kč/kus</t>
  </si>
  <si>
    <t>176</t>
  </si>
  <si>
    <t>Úprava povrchů vnější</t>
  </si>
  <si>
    <t>100</t>
  </si>
  <si>
    <t>Fólie  parozábrana</t>
  </si>
  <si>
    <t>108</t>
  </si>
  <si>
    <t>50</t>
  </si>
  <si>
    <t>Základy</t>
  </si>
  <si>
    <t>Izolace proti vlhkosti vodor. nátěr ALP za studena -na základovou desku</t>
  </si>
  <si>
    <t>3,5*(1,5+1)</t>
  </si>
  <si>
    <t>bez odečtů otvorů, eliminuje náklady na začištění omítky</t>
  </si>
  <si>
    <t>4_</t>
  </si>
  <si>
    <t>m</t>
  </si>
  <si>
    <t>(2,35+2+1+1)*2,2</t>
  </si>
  <si>
    <t>Slepý stavební rozpočet - rekapitulace</t>
  </si>
  <si>
    <t>500</t>
  </si>
  <si>
    <t>-((0,7*2)+(0,8*2))</t>
  </si>
  <si>
    <t>třídu betonu upřesní statik</t>
  </si>
  <si>
    <t xml:space="preserve">Rozpočeta a výkaza výměr jsou zpracovány dle PD ve stupni DSP. Nenahrazují rozpočety a výkazy výměr k prováděcí dokumentaci. Jsou pouze informativní!!!! _x000D_
K realizaci stavby nutno zhotovit prováděcí PD a rozpočety a výkazy výměr dle této aktualizovat, upřesnit a doplnit. _x000D_
V případě, že dodavatel stavby přisoupí k realizaci z těchto podkladů, vzdává se tak uplatnění víceprací stavby. Zároven nelze po autorech výkazů výměr požadovat součinnost. </t>
  </si>
  <si>
    <t>11</t>
  </si>
  <si>
    <t>RTS II / 2022</t>
  </si>
  <si>
    <t>398</t>
  </si>
  <si>
    <t>;ztratné 5%; 2,775</t>
  </si>
  <si>
    <t>32</t>
  </si>
  <si>
    <t>942941191RT3</t>
  </si>
  <si>
    <t>44_</t>
  </si>
  <si>
    <t>Objednatel:</t>
  </si>
  <si>
    <t>713111121RT1</t>
  </si>
  <si>
    <t>Montáž difúzní fólie na stěny, s přelepením spojů</t>
  </si>
  <si>
    <t>Beton základových patek prostý C 20/25</t>
  </si>
  <si>
    <t>předpoklad - dle požadavku investora, fakturace skutečně provedeného</t>
  </si>
  <si>
    <t>Zakrývání výplní vnitřních otvorů</t>
  </si>
  <si>
    <t>Příčka SDK tl.205mm,2x ocel.kce,2x oplášť.,RF 12,5</t>
  </si>
  <si>
    <t>8_</t>
  </si>
  <si>
    <t>216904212R00</t>
  </si>
  <si>
    <t>PSV mat</t>
  </si>
  <si>
    <t>Izolace tepelné</t>
  </si>
  <si>
    <t>773993000R00</t>
  </si>
  <si>
    <t>Krytina tvrdá</t>
  </si>
  <si>
    <t>3</t>
  </si>
  <si>
    <t>Montáž stěrka-kletování - pro jílovou izolaci, spodní stavba</t>
  </si>
  <si>
    <t>omítnutí stáv komínu</t>
  </si>
  <si>
    <t>D+M komínového prvku K3</t>
  </si>
  <si>
    <t>711111001RZ1</t>
  </si>
  <si>
    <t>Fakturace skutečně provedených prací: pokud bude rozpočet a výkaz výměr použit k provádění stavby bez vypracování dalšího stupně PD a rozpočtu. Nutno postupovat takto. Fakturace pouze skutečně provedených prací v rámci nacenění měrné jednotky příslušné činnosti. U oriemtačních a nespecifikovaných položek taktéž fakturace skutečných nákladů. (zde vždy upřesnění nabídky v průběhu prací závaznou doplněnou cenovou nabídkou) Práce provádět pouze se souhlasem investora, jeho technického zástupce po odsouhlasením ceny</t>
  </si>
  <si>
    <t>711_</t>
  </si>
  <si>
    <t>102</t>
  </si>
  <si>
    <t>Zhotovitel:</t>
  </si>
  <si>
    <t>Podlahy z dlaždic</t>
  </si>
  <si>
    <t>bez dodávky a montáže izolace</t>
  </si>
  <si>
    <t>Stěrková hmota</t>
  </si>
  <si>
    <t>0_</t>
  </si>
  <si>
    <t>35</t>
  </si>
  <si>
    <t>3,7*(0,21+3,4+2,3+0,21)</t>
  </si>
  <si>
    <t>Začátek výstavby:</t>
  </si>
  <si>
    <t>711131101RZ1</t>
  </si>
  <si>
    <t>Dodatečné osaz.dřev.zárubní hoblovan.,pl.nad 2,5m2</t>
  </si>
  <si>
    <t>612471433R00</t>
  </si>
  <si>
    <t>cenová úroven pro nacenění položky 3000 Kč/ celá stavba</t>
  </si>
  <si>
    <t>781111116R00</t>
  </si>
  <si>
    <t>Montáž lešení leh.řad.s podlahami,š.do 1 m, H 10 m</t>
  </si>
  <si>
    <t>Montáž podlah keram.,režné hladké, do MC, 20x20 cm</t>
  </si>
  <si>
    <t>poznámka 1</t>
  </si>
  <si>
    <t>A</t>
  </si>
  <si>
    <t>stávající komín, nadstřešní část</t>
  </si>
  <si>
    <t>Zřízení filtračního obalu dren.trubek DN do 130 mm</t>
  </si>
  <si>
    <t>775 dodávka</t>
  </si>
  <si>
    <t>783893299R00</t>
  </si>
  <si>
    <t>Mont mat</t>
  </si>
  <si>
    <t>163</t>
  </si>
  <si>
    <t>zapravení prostupů, zához drážek (položka uvažována v četně mateiálu</t>
  </si>
  <si>
    <t>4160211298R00</t>
  </si>
  <si>
    <t>Oprava oken</t>
  </si>
  <si>
    <t>Slepý stavební rozpočet</t>
  </si>
  <si>
    <t>93</t>
  </si>
  <si>
    <t>1*2,2</t>
  </si>
  <si>
    <t>173</t>
  </si>
  <si>
    <t>63_</t>
  </si>
  <si>
    <t>157</t>
  </si>
  <si>
    <t>101</t>
  </si>
  <si>
    <t>75</t>
  </si>
  <si>
    <t>622390212Rúprava</t>
  </si>
  <si>
    <t>54</t>
  </si>
  <si>
    <t>přesněji určeno v dalším stupni PD_x000D_
předpoklad: zárubně a křídla, kování dle požadavku architekte a památkové péče_x000D_
zohlednění požární odolnosti dle zprávy + dle požadavku samozavírače</t>
  </si>
  <si>
    <t>více v dalším stupni PD_x000D_
zapravení špalet při výměně výplně, doplnění zazděných otvorů</t>
  </si>
  <si>
    <t>(0,7*2*0,5)</t>
  </si>
  <si>
    <t>D+M truhlářské prvky k sezení - atipický výrobek</t>
  </si>
  <si>
    <t>Zakrývání výplní vnějších otvorů z lešení</t>
  </si>
  <si>
    <t xml:space="preserve"> </t>
  </si>
  <si>
    <t>776 dodávka</t>
  </si>
  <si>
    <t>Přesun hmot pro izolace tepelné, výšky do 6 m</t>
  </si>
  <si>
    <t>na jílovou izolaci</t>
  </si>
  <si>
    <t>Venkovní výplně s označ. D1-4 (cenová úrověn pro nacenění 12.000 Kč/m2)</t>
  </si>
  <si>
    <t>136</t>
  </si>
  <si>
    <t>předpoklad - pro sanaci trhlin a ostatní úpravy na venkovní omítce</t>
  </si>
  <si>
    <t>153</t>
  </si>
  <si>
    <t>(8,45+12,8-0,75+8,45+5,6+5,95+35,295+35,295+8,4+8,4+8,4+7,5+7,5+2,6+2,6+3,7+3,7+3,65+3,65)*0,8</t>
  </si>
  <si>
    <t xml:space="preserve">přesněji určeno v dalším stupni PD - výrobní výkres_x000D_
Položka zahrnuje spojovací prostředky a ochranné nátěry_x000D_
</t>
  </si>
  <si>
    <t>1x nátěr - včetně dodávky penetračního laku ALP</t>
  </si>
  <si>
    <t>Rozpočet a výkaz výměr je zpracován dle PD ve stupni DSP. Nenahrazuje rozpočet a výkaz výměr k prováděcí dokumentaci. Je pouze informativní!!!! _x000D_
K realizaci stavby nutno zhotovit prováděcí Pd a rozpočet a výkaz výměr dle této aktualizovat a upřesnit.</t>
  </si>
  <si>
    <t>0,061*69,8</t>
  </si>
  <si>
    <t>123</t>
  </si>
  <si>
    <t>Příplatek za spárovací hmotu - plošně,keram.dlažba</t>
  </si>
  <si>
    <t>159</t>
  </si>
  <si>
    <t>Lešení lehké pomocné, výška podlahy do 3,5 m</t>
  </si>
  <si>
    <t>Venkovní omítka zdiva dle předepsané technologie, odstín - stávající</t>
  </si>
  <si>
    <t>998763101R00</t>
  </si>
  <si>
    <t>Podlaha ,desky 29 mm</t>
  </si>
  <si>
    <t>nátěr podlahy</t>
  </si>
  <si>
    <t>kg</t>
  </si>
  <si>
    <t>Omítka vnitřní kleneb a zdí dle předepsané technologii</t>
  </si>
  <si>
    <t>Podhledy SDK, kovová.kce CD. 1x deska RF 12,5 mm</t>
  </si>
  <si>
    <t>23521590.A</t>
  </si>
  <si>
    <t>Objednatel</t>
  </si>
  <si>
    <t>((8,45*12,05)+(8,65*7,8)+(4,695*1,1)+(1,2*4,8))*0,15</t>
  </si>
  <si>
    <t>312,4</t>
  </si>
  <si>
    <t>57</t>
  </si>
  <si>
    <t>998711101R00</t>
  </si>
  <si>
    <t>(Kč)</t>
  </si>
  <si>
    <t>dilatace desky v muzejním sále</t>
  </si>
  <si>
    <t>622412R00</t>
  </si>
  <si>
    <t>781101111R00</t>
  </si>
  <si>
    <t>22</t>
  </si>
  <si>
    <t>9,95+12,8+2+10,75+67,45+10,75+54,4+12,8</t>
  </si>
  <si>
    <t>998775101R00</t>
  </si>
  <si>
    <t>115</t>
  </si>
  <si>
    <t>;ztratné 5%; 13,86</t>
  </si>
  <si>
    <t>Územní vlivy</t>
  </si>
  <si>
    <t>Zdi podpěrné a volné</t>
  </si>
  <si>
    <t>úprava zákl. stěny - jílová izolace</t>
  </si>
  <si>
    <t>m3</t>
  </si>
  <si>
    <t>Podhledy SDK, kovová.kce CD. 1x deska RF 12,5 mm - příplatek za odolnost proti vlhkosti</t>
  </si>
  <si>
    <t>4,13</t>
  </si>
  <si>
    <t>765799310RK5</t>
  </si>
  <si>
    <t>Datum:</t>
  </si>
  <si>
    <t>215</t>
  </si>
  <si>
    <t>27</t>
  </si>
  <si>
    <t>37</t>
  </si>
  <si>
    <t>80</t>
  </si>
  <si>
    <t>00_</t>
  </si>
  <si>
    <t>m2</t>
  </si>
  <si>
    <t>1,2*1,8*3</t>
  </si>
  <si>
    <t>41</t>
  </si>
  <si>
    <t>69,8</t>
  </si>
  <si>
    <t>Přesun hmot a sutí</t>
  </si>
  <si>
    <t>Dodávka keram. dlažby (specifikace v dalším stupni PD, dle výběru architekta), cenová úroven pro nacenění 450 Kč/m2</t>
  </si>
  <si>
    <t>713191131R00</t>
  </si>
  <si>
    <t>1</t>
  </si>
  <si>
    <t>4+4+9,4+9,4+7+5+5,5+5,5+2,64+4+4,4+4,4-1,8</t>
  </si>
  <si>
    <t>Pronájem lešení za den</t>
  </si>
  <si>
    <t>7</t>
  </si>
  <si>
    <t>Rozměry</t>
  </si>
  <si>
    <t>-((0,8*2*6)+(0,7*2*5))</t>
  </si>
  <si>
    <t>4+4+2+2+4+4+2+2+4+4+2+2+2+2+4+4</t>
  </si>
  <si>
    <t>775981101R00</t>
  </si>
  <si>
    <t>Lichtenštejnský dvůr SO 02 objekt B</t>
  </si>
  <si>
    <t>včetně fólie specifikace izolace v dalším stupni PD. Nyní pouze předpoklad</t>
  </si>
  <si>
    <t>771591205R00</t>
  </si>
  <si>
    <t>podkroví- preůměrná výška</t>
  </si>
  <si>
    <t>74</t>
  </si>
  <si>
    <t>Položek:</t>
  </si>
  <si>
    <t>procento z plochy na vytažení izolace</t>
  </si>
  <si>
    <t>317314125R00</t>
  </si>
  <si>
    <t>NUS celkem</t>
  </si>
  <si>
    <t>Podlahy a podlahové konstrukce</t>
  </si>
  <si>
    <t>WORK</t>
  </si>
  <si>
    <t>-(0,8*2,1)</t>
  </si>
  <si>
    <t>164</t>
  </si>
  <si>
    <t>131</t>
  </si>
  <si>
    <t>D+M servisní dřevěné schodiště se zábradlím na půdě</t>
  </si>
  <si>
    <t>622390212R00 úpr</t>
  </si>
  <si>
    <t>D+M konstrukce krovu, bednění latování - nové střešní vykýře</t>
  </si>
  <si>
    <t>612421637R00</t>
  </si>
  <si>
    <t>83</t>
  </si>
  <si>
    <t>63127203</t>
  </si>
  <si>
    <t>771_</t>
  </si>
  <si>
    <t>Montáž přechodové, podlahové lišty do tmele - pro celou stavbu</t>
  </si>
  <si>
    <t>Izolace tepelné stropů rovných spodem, drátem</t>
  </si>
  <si>
    <t>114</t>
  </si>
  <si>
    <t>půda</t>
  </si>
  <si>
    <t>(3,805*2,6)+(3,855*3,7)+(3,9*3,7)+(3,65*3,855)+(3,9*3,65)+(2,05*8,65)</t>
  </si>
  <si>
    <t>47</t>
  </si>
  <si>
    <t>D+M komínového prvku K1 a K2</t>
  </si>
  <si>
    <t>třídu betonu upřesní statik v dalším stupni PD</t>
  </si>
  <si>
    <t>D+M nových oken vykýřů</t>
  </si>
  <si>
    <t>Montáž fólie na krokve přibitím</t>
  </si>
  <si>
    <t>Nátěr betonových podlah - položka bez dodávky, pouze práce</t>
  </si>
  <si>
    <t>řešeno v dalším stupni PD</t>
  </si>
  <si>
    <t>3,6+6,6+4,8+4,8+4,25+4,25+4,25+4,25+5,45+5,45+4,2+4,2+4,2+4,2+4,2+4,2+1+1+1,5</t>
  </si>
  <si>
    <t>HSV mat</t>
  </si>
  <si>
    <t>1 vrstva - včetně dodávky _x000D_
Přesněji v dalším stupni PD</t>
  </si>
  <si>
    <t>(2,25*2)*(0,21+4,145+2,635+0,21)</t>
  </si>
  <si>
    <t>177</t>
  </si>
  <si>
    <t>28611226.A</t>
  </si>
  <si>
    <t>66</t>
  </si>
  <si>
    <t>začištovací lišta</t>
  </si>
  <si>
    <t>;ztratné 5%; 1,332</t>
  </si>
  <si>
    <t>783781001R00</t>
  </si>
  <si>
    <t>Dodávka linolea (specifikace v dalším stupni PD, dle výběru architekta), cenová úroven pro nacenění 320 Kč/m2</t>
  </si>
  <si>
    <t>Ostatní nátěry konstrukci bez specifikace</t>
  </si>
  <si>
    <t>pož. odolnost REI 30DP3</t>
  </si>
  <si>
    <t>942941021R00</t>
  </si>
  <si>
    <t>Pejchalová</t>
  </si>
  <si>
    <t>Demontáž ochranné sítě z umělých vláken</t>
  </si>
  <si>
    <t>766info položka</t>
  </si>
  <si>
    <t>612403386R00</t>
  </si>
  <si>
    <t>43,7</t>
  </si>
  <si>
    <t>Konstrukce tesařské</t>
  </si>
  <si>
    <t>155</t>
  </si>
  <si>
    <t>90</t>
  </si>
  <si>
    <t>763614231RT6</t>
  </si>
  <si>
    <t>89</t>
  </si>
  <si>
    <t>;ztratné 5%; 6,84</t>
  </si>
  <si>
    <t>796</t>
  </si>
  <si>
    <t>Lepení podlah speciálních pryžových z pásů</t>
  </si>
  <si>
    <t>0,9</t>
  </si>
  <si>
    <t>Spojovací a ochranné prostředky k položení podlah</t>
  </si>
  <si>
    <t>277,2</t>
  </si>
  <si>
    <t>Venkovní omítka komínového tělesa s novým nátěrem v daném odstinu</t>
  </si>
  <si>
    <t>lešení půjčené</t>
  </si>
  <si>
    <t>Omítka malých ploch vnitřních stěn do 1 m2</t>
  </si>
  <si>
    <t>bourání a otloukouní, přípomoc mimo samostatné polžky</t>
  </si>
  <si>
    <t>2*(1,2+1,2+1,2+1,2+4+4+2+2+1,5+1,5)</t>
  </si>
  <si>
    <t>Přesun hmot pro tesařské konstrukce, výšky do 12 m</t>
  </si>
  <si>
    <t>88</t>
  </si>
  <si>
    <t>148</t>
  </si>
  <si>
    <t>4,35+4,35+4,35+4,35+4+4+4+4+1,3+1,3+2,9+2,9+1,2+1,2+1,2+1,2+0,9+0,9+2,2+2,9+2,9</t>
  </si>
  <si>
    <t>materiál ve specifikaci</t>
  </si>
  <si>
    <t>Zkrácený popis</t>
  </si>
  <si>
    <t>28</t>
  </si>
  <si>
    <t>111</t>
  </si>
  <si>
    <t>0,5*(1+1+3,2+3,2+2,9+2,9+2,9+2,9+2,9+2,9+2,9+2,9+4+4+1+1+1+1+1+1)</t>
  </si>
  <si>
    <t>Dodávka dřev.podlah. (specifikace v dalším stupni PD, dle výběru architekta), cenová úroven pro nacenění 900 Kč/m2</t>
  </si>
  <si>
    <t>Nátěrová hmota podlah - na stěrku</t>
  </si>
  <si>
    <t>tloušťky 75 cm</t>
  </si>
  <si>
    <t>Lokální opravy venkovní omítky s novým nátěrem v daném odstinu</t>
  </si>
  <si>
    <t>vč. dodávky desky OSB ECO 3N tl. 22 mm</t>
  </si>
  <si>
    <t>771</t>
  </si>
  <si>
    <t>28611223.A</t>
  </si>
  <si>
    <t>CELK</t>
  </si>
  <si>
    <t>5+6</t>
  </si>
  <si>
    <t>113</t>
  </si>
  <si>
    <t>106</t>
  </si>
  <si>
    <t>94_</t>
  </si>
  <si>
    <t>komplení těleso v četně nadstřešní části_x000D_
blíže v dalším stupni PD</t>
  </si>
  <si>
    <t>65</t>
  </si>
  <si>
    <t>3,14*(1,5+1)*2</t>
  </si>
  <si>
    <t>871318111R00</t>
  </si>
  <si>
    <t>Dodávka obkladů (specifikace v dalším stupni PD, dle výběru architekta), cenová úroven pro nacenění 350 Kč/m</t>
  </si>
  <si>
    <t>771101101R00</t>
  </si>
  <si>
    <t>6315085941</t>
  </si>
  <si>
    <t>169</t>
  </si>
  <si>
    <t>více v dalším stupni PD_x000D_
položka zahrnuje i přípravu před omítáním (otlučení zbylé omítky, odmaštění povrch atd)</t>
  </si>
  <si>
    <t>34</t>
  </si>
  <si>
    <t>775413021R00</t>
  </si>
  <si>
    <t>62</t>
  </si>
  <si>
    <t>průměr drátu  4,0, oka 100/100 mm KA16</t>
  </si>
  <si>
    <t>Dodávka soklů (specifikace v dalším stupni PD, dle výběru architekta), cenová úroven pro nacenění 180 Kč/m</t>
  </si>
  <si>
    <t>Zřízení filtračního obalu dren.trubek DN do 200 mm</t>
  </si>
  <si>
    <t>63,44</t>
  </si>
  <si>
    <t>Izolace proti vodě</t>
  </si>
  <si>
    <t>přesněji v prováděcí PD_x000D_
materiál dtto stáv. klempířské prvky</t>
  </si>
  <si>
    <t>5,5*8,65</t>
  </si>
  <si>
    <t>69,8+20,6+20,6+17,1+19,6+16,9+17,5+2,9+322,4</t>
  </si>
  <si>
    <t>HZS</t>
  </si>
  <si>
    <t>stavební dělník v tarifní třídě 6</t>
  </si>
  <si>
    <t>1,2*(9,95+12,8+2+10,75+67,45+10,75+54,4+12,8)*2</t>
  </si>
  <si>
    <t>informativní položka, procento bude určeno v dalším stupni PD, nebo přímo při výstavbě</t>
  </si>
  <si>
    <t>612473186R00</t>
  </si>
  <si>
    <t>26,64</t>
  </si>
  <si>
    <t>764211999R00</t>
  </si>
  <si>
    <t>941941831R00</t>
  </si>
  <si>
    <t>Plentování ocelových nosníků výšky do 20 cm</t>
  </si>
  <si>
    <t>Trubka PVC drenážní flexibilní d 200 mm</t>
  </si>
  <si>
    <t>Montáž podlah z dlaždic teracových do MC, 20x20 cm</t>
  </si>
  <si>
    <t>1,6+1,6+1,3+3+0,9+0,9+0,9+0,9+1,2+1,2+2,05+2,05+2,05+2,05+2,05+2,05+2,05+2,05+9+9+5,5</t>
  </si>
  <si>
    <t xml:space="preserve">sestava rozpočtů </t>
  </si>
  <si>
    <t>So01</t>
  </si>
  <si>
    <t>stavební část</t>
  </si>
  <si>
    <t>15.12.2020</t>
  </si>
  <si>
    <t>725</t>
  </si>
  <si>
    <t>Zařizovací předměty</t>
  </si>
  <si>
    <t>Prorážení otvorů a ostatní bourací práce</t>
  </si>
  <si>
    <t>M23</t>
  </si>
  <si>
    <t>Montáže potrubí</t>
  </si>
  <si>
    <t>Lichtenětejnský dvůr, SO 02 OBJEKT B</t>
  </si>
  <si>
    <t>Obec Slatinice, Slatinice 50, 783 42</t>
  </si>
  <si>
    <t>plynová zařízení</t>
  </si>
  <si>
    <t>Slatinice</t>
  </si>
  <si>
    <t>725759901R00</t>
  </si>
  <si>
    <t>Výpustky plynovodu upevněné DN20</t>
  </si>
  <si>
    <t>725_</t>
  </si>
  <si>
    <t>72_</t>
  </si>
  <si>
    <t>Výpustky plynovodu upevněné DN25</t>
  </si>
  <si>
    <t>725759501R00</t>
  </si>
  <si>
    <t>Montáž  plynového kohoutu</t>
  </si>
  <si>
    <t>1+5</t>
  </si>
  <si>
    <t>551310061</t>
  </si>
  <si>
    <t>Kulový uzávěr plynu G24 - 1"; přímý</t>
  </si>
  <si>
    <t>551310060</t>
  </si>
  <si>
    <t>Kulový uzávěr plynu G24 - 3/4"; přímý</t>
  </si>
  <si>
    <t>783424140R00</t>
  </si>
  <si>
    <t>Nátěr syntetický potrubí do DN 50 mm  Z + 2x</t>
  </si>
  <si>
    <t>783425150R00</t>
  </si>
  <si>
    <t>Nátěr syntetický potrubí do DN 100 mm  Z + 2x</t>
  </si>
  <si>
    <t>900      R02</t>
  </si>
  <si>
    <t>stavební dělník v tarifní třídě 5</t>
  </si>
  <si>
    <t>zedník oprava při průrazech</t>
  </si>
  <si>
    <t>904      R00</t>
  </si>
  <si>
    <t>Hzs-zkousky v ramci montaz.praci</t>
  </si>
  <si>
    <t>909      R00</t>
  </si>
  <si>
    <t>Hzs-nezmeritelne stavebni prace</t>
  </si>
  <si>
    <t>elektrikář</t>
  </si>
  <si>
    <t>905      R01</t>
  </si>
  <si>
    <t>Hzs-revize provoz.souboru a st.obj.</t>
  </si>
  <si>
    <t>Revize</t>
  </si>
  <si>
    <t>970031250R00</t>
  </si>
  <si>
    <t>Vrtání jádrové do zdiva cihelného do D 250 mm</t>
  </si>
  <si>
    <t>97_</t>
  </si>
  <si>
    <t>230040004R00</t>
  </si>
  <si>
    <t>Montáž závitových dílů DN 1/2"</t>
  </si>
  <si>
    <t>M23_</t>
  </si>
  <si>
    <t>v četně dodávky</t>
  </si>
  <si>
    <t>230040005R00</t>
  </si>
  <si>
    <t>Montáž závitových dílů DN 3/4"</t>
  </si>
  <si>
    <t>230020647R00</t>
  </si>
  <si>
    <t>Zhotovení odbočky třída 11-13, 44,5 x 2,6</t>
  </si>
  <si>
    <t>230020656R00</t>
  </si>
  <si>
    <t>Zhotovení odbočky třída 11-13, 57 x 3,2</t>
  </si>
  <si>
    <t>230170001R00</t>
  </si>
  <si>
    <t>Příprava pro zkoušku těsnosti, DN do 40</t>
  </si>
  <si>
    <t>sada</t>
  </si>
  <si>
    <t>230170011R00</t>
  </si>
  <si>
    <t>Zkouška těsnosti potrubí, DN do 40</t>
  </si>
  <si>
    <t>230191005R00</t>
  </si>
  <si>
    <t>Uložení chráničky ve výkopu PE 50x3,0mm</t>
  </si>
  <si>
    <t>3+4</t>
  </si>
  <si>
    <t>230330076R00</t>
  </si>
  <si>
    <t>Chránička potrubí Fe, délka 0,5 m, 57 x 2,9</t>
  </si>
  <si>
    <t>4*2</t>
  </si>
  <si>
    <t>230330075R00</t>
  </si>
  <si>
    <t>Chránička potrubí Fe, délka 0,5 m, 44,5 x 2,6</t>
  </si>
  <si>
    <t>3*2</t>
  </si>
  <si>
    <t>5513101493</t>
  </si>
  <si>
    <t>Flexibilní hadice dvouplášťová PN 1 2000 mm pro gajonetové uzávěry</t>
  </si>
  <si>
    <t>Z99999_</t>
  </si>
  <si>
    <t>Z_</t>
  </si>
  <si>
    <t>SO02b</t>
  </si>
  <si>
    <t>SO02</t>
  </si>
  <si>
    <t>SO03</t>
  </si>
  <si>
    <t>SO04</t>
  </si>
  <si>
    <t>SO05</t>
  </si>
  <si>
    <t>SO06</t>
  </si>
  <si>
    <t>721</t>
  </si>
  <si>
    <t>Vnitřní kanalizace</t>
  </si>
  <si>
    <t>722</t>
  </si>
  <si>
    <t>Vnitřní vodovod</t>
  </si>
  <si>
    <t>723</t>
  </si>
  <si>
    <t>Vnitřní plynovod</t>
  </si>
  <si>
    <t>Ostatní konstrukce a práce na trubním vedení</t>
  </si>
  <si>
    <t>M46</t>
  </si>
  <si>
    <t>Zemní práce při montážích</t>
  </si>
  <si>
    <t>ZTI</t>
  </si>
  <si>
    <t>612403399R00</t>
  </si>
  <si>
    <t>Hrubá výplň rýh ve stěnách maltou</t>
  </si>
  <si>
    <t>612423531R00</t>
  </si>
  <si>
    <t>Omítka rýh stěn vápenná šířky do 15 cm, štuková</t>
  </si>
  <si>
    <t>721194103R00</t>
  </si>
  <si>
    <t>Vyvedení odpadních výpustek D 40 x 1,8</t>
  </si>
  <si>
    <t>721_</t>
  </si>
  <si>
    <t>721194105RM1</t>
  </si>
  <si>
    <t>Vyvedení odpadních výpustek D 50 x 1,8</t>
  </si>
  <si>
    <t>včetně podomítkové zápachové uzávěrky HL 404.1</t>
  </si>
  <si>
    <t>721194105R00</t>
  </si>
  <si>
    <t>721194106R00</t>
  </si>
  <si>
    <t>Vyvedení odpadních výpustek D 63 x 1,8</t>
  </si>
  <si>
    <t>721194107R00</t>
  </si>
  <si>
    <t>Vyvedení odpadních výpustek D 100 x 1,9</t>
  </si>
  <si>
    <t>721194103RM1</t>
  </si>
  <si>
    <t>Vyvedení odpadních výpustek D 32 x 1,8</t>
  </si>
  <si>
    <t>přípojka pro pračku nebo myčku HL 2</t>
  </si>
  <si>
    <t>721154208R00</t>
  </si>
  <si>
    <t>Potrubí  PE svodné (ležaté) v zemi DN 100</t>
  </si>
  <si>
    <t>721154209R00</t>
  </si>
  <si>
    <t>Potrubí  PE svodné (ležaté) v zemi DN 125</t>
  </si>
  <si>
    <t>721154210R00</t>
  </si>
  <si>
    <t>Potrubí  PE svodné (ležaté) v zemi DN 150</t>
  </si>
  <si>
    <t>721153205R00</t>
  </si>
  <si>
    <t>Potrubí PE připojovací, D 50 x 3,0 mm</t>
  </si>
  <si>
    <t>721153208R00</t>
  </si>
  <si>
    <t>Potrubí  PE připojovací, D 70 x 3,0 mm</t>
  </si>
  <si>
    <t>Vyvedení odpadních výpustek D 70 x 1,9</t>
  </si>
  <si>
    <t>721194109R00</t>
  </si>
  <si>
    <t>Vyvedení odpadních výpustek D 100 x 2,3</t>
  </si>
  <si>
    <t>721290111R00</t>
  </si>
  <si>
    <t>Zkouška těsnosti kanalizace vodou DN 125</t>
  </si>
  <si>
    <t>721290123R00</t>
  </si>
  <si>
    <t>Zkouška těsnosti kanalizace kouřem DN 300</t>
  </si>
  <si>
    <t>721223592RT1</t>
  </si>
  <si>
    <t>Souprava izolační HL84 pro podlahové vpusti</t>
  </si>
  <si>
    <t>s izolační fólií EPDM</t>
  </si>
  <si>
    <t>597103112R00</t>
  </si>
  <si>
    <t>Montáž vpusti deštových svodů</t>
  </si>
  <si>
    <t>28653032.A</t>
  </si>
  <si>
    <t>Podlahová vpusť z PE</t>
  </si>
  <si>
    <t>RTS I / 2022</t>
  </si>
  <si>
    <t>55162545.A</t>
  </si>
  <si>
    <t>HL900N ventil(hlavice) přivzdušňovací DN 50/75/100</t>
  </si>
  <si>
    <t>721 vlastní</t>
  </si>
  <si>
    <t>Napojení potrubí do stávající bet. šachty</t>
  </si>
  <si>
    <t>722172311R00</t>
  </si>
  <si>
    <t>Potrubí z PPR, D 20x2,8 mm, PN 16, vč.zed.výpom.</t>
  </si>
  <si>
    <t>722_</t>
  </si>
  <si>
    <t>722172312R00</t>
  </si>
  <si>
    <t>Potrubí z PPR, D 25x3,5 mm, PN 16, vč.zed.výpom.</t>
  </si>
  <si>
    <t>722172313R00</t>
  </si>
  <si>
    <t>Potrubí z PPR, D 32x4,4 mm, PN 16, vč.zed.výpom.</t>
  </si>
  <si>
    <t>722172314R00</t>
  </si>
  <si>
    <t>Potrubí z PPR, D 40x5,5 mm, PN 16, vč.zed.výpom.</t>
  </si>
  <si>
    <t>722172321R00</t>
  </si>
  <si>
    <t>Potrubí z PPR, D 20x2,8 mm, PN 20, vč.zed.výpom.</t>
  </si>
  <si>
    <t>Potrubí z PPR, D 25x2,8 mm, PN 20, vč.zed.výpom.</t>
  </si>
  <si>
    <t>722181211RT7</t>
  </si>
  <si>
    <t>Izolace návleková tl. stěny 10 mm</t>
  </si>
  <si>
    <t>vnitřní průměr 22 mm</t>
  </si>
  <si>
    <t>722181211RV9</t>
  </si>
  <si>
    <t>vnitřní průměr 42 mm</t>
  </si>
  <si>
    <t>722181281RT7</t>
  </si>
  <si>
    <t>Izolace návleková  tl. stěny 20 mm</t>
  </si>
  <si>
    <t>722254221RT2</t>
  </si>
  <si>
    <t>Hydrantový systém D25, box prosklený</t>
  </si>
  <si>
    <t>průměr 25/30, stálotvará hadice</t>
  </si>
  <si>
    <t>722190401R00</t>
  </si>
  <si>
    <t>Vyvedení a upevnění výpustek DN 25</t>
  </si>
  <si>
    <t>722280108R00</t>
  </si>
  <si>
    <t>Tlaková zkouška vodovodního potrubí DN 50</t>
  </si>
  <si>
    <t>722290234R00</t>
  </si>
  <si>
    <t>Proplach a dezinfekce vodovod.potrubí DN 80</t>
  </si>
  <si>
    <t>722229101R00</t>
  </si>
  <si>
    <t>Montáž vodovodních armatur,1závit, G 1/2</t>
  </si>
  <si>
    <t>723120205R00</t>
  </si>
  <si>
    <t>Potrubí ocelové závitové pozink svařované DN 32</t>
  </si>
  <si>
    <t>723_</t>
  </si>
  <si>
    <t>725219401R00</t>
  </si>
  <si>
    <t>Montáž umyvadel na šrouby do zdiva</t>
  </si>
  <si>
    <t>soubor</t>
  </si>
  <si>
    <t>725 dodávka</t>
  </si>
  <si>
    <t>Umyvadlo ker. 45cm, bílé</t>
  </si>
  <si>
    <t>Umyvadlo  55/55 bez přepadu s otvorem pro bat.</t>
  </si>
  <si>
    <t>725 D+M</t>
  </si>
  <si>
    <t>Předstěnový systém WC + ovl. tlačítko samba bílá   v četně montáže</t>
  </si>
  <si>
    <t>725122222R00</t>
  </si>
  <si>
    <t>Pisoár s autom. splachovačem, bat. SLP 17B</t>
  </si>
  <si>
    <t>725119205R00</t>
  </si>
  <si>
    <t>Montáž klozetových mís normálních</t>
  </si>
  <si>
    <t>WC závěsné + sedátko, bílé</t>
  </si>
  <si>
    <t>WC závěsné + sedátko, bílé, invalidé</t>
  </si>
  <si>
    <t>725249102R00</t>
  </si>
  <si>
    <t>Montáž sprchových mís a vaniček</t>
  </si>
  <si>
    <t>725249103R00</t>
  </si>
  <si>
    <t>Montáž sprchových koutů</t>
  </si>
  <si>
    <t>Sprchová vanička   900x900</t>
  </si>
  <si>
    <t>Sprchový kout   900x900</t>
  </si>
  <si>
    <t>Výlevka bez výtokových armatur keramická se sklopnou plastovou mřížkou 425 mm</t>
  </si>
  <si>
    <t>725319101R00</t>
  </si>
  <si>
    <t>Montáž dřezů jednoduchých</t>
  </si>
  <si>
    <t>Dřez ocelový, nerezový, s okapovou plochou vpravo</t>
  </si>
  <si>
    <t>725829301RT2</t>
  </si>
  <si>
    <t>Montáž baterie umyv.a dřezové stojánkové</t>
  </si>
  <si>
    <t>včetně baterie</t>
  </si>
  <si>
    <t>725829391RT2</t>
  </si>
  <si>
    <t>Montáž baterie výlevkové</t>
  </si>
  <si>
    <t>725835113RT0</t>
  </si>
  <si>
    <t>Baterie vanová nástěnná ruční, vč. příslušenstvím</t>
  </si>
  <si>
    <t>základní</t>
  </si>
  <si>
    <t>725823134RT0</t>
  </si>
  <si>
    <t>Baterie dřezová stojánková ruční s výsuv. sprchou</t>
  </si>
  <si>
    <t>Elektrický, zásobníkový (V=10 litrů) ohřívač vody s pákovou baterií,</t>
  </si>
  <si>
    <t>Elektrický, zásobníkový (V=30 litrů) ohřívač vody s pákovou baterií,</t>
  </si>
  <si>
    <t>Ektrický, zásobníkový (V=50 litrů) ohřívač vody, 2,2 kW/230V</t>
  </si>
  <si>
    <t>Kohouty rohové s filtrem s připoj.hadicíí</t>
  </si>
  <si>
    <t>893151111R00</t>
  </si>
  <si>
    <t>Montáž šachty vodoměrné a revizní plastové kruhové</t>
  </si>
  <si>
    <t>89_</t>
  </si>
  <si>
    <t>28697274</t>
  </si>
  <si>
    <t>Šachta revizní PVC</t>
  </si>
  <si>
    <t>974029154R00</t>
  </si>
  <si>
    <t>Vysekání rýh ve zdi kamenné 10 x 15 cm</t>
  </si>
  <si>
    <t>230180078R00</t>
  </si>
  <si>
    <t>Montáž trubních dílů PE, PP, D 150 do 9,1</t>
  </si>
  <si>
    <t>230180052R00</t>
  </si>
  <si>
    <t>Montáž trub PVC, DN 32-50</t>
  </si>
  <si>
    <t>230170004R00</t>
  </si>
  <si>
    <t>Příprava pro zkoušku těsnosti, DN 150 - 200</t>
  </si>
  <si>
    <t>230170014R00</t>
  </si>
  <si>
    <t>Zkouška těsnosti potrubí, DN 150 - 200</t>
  </si>
  <si>
    <t>230230002R00</t>
  </si>
  <si>
    <t>Předběžná tlaková zkouška vodou, DN 80</t>
  </si>
  <si>
    <t>230250011R00</t>
  </si>
  <si>
    <t>Montáž - uzemnění vodorovné anodové do 100 m</t>
  </si>
  <si>
    <t>230191016R00</t>
  </si>
  <si>
    <t>Uložení chráničky ve výkopu PE 110x4,2mm</t>
  </si>
  <si>
    <t>3457114681</t>
  </si>
  <si>
    <t>Trubka kabelová chránička PVC CWS 160/3,2/4000 tř2</t>
  </si>
  <si>
    <t>230180005R00</t>
  </si>
  <si>
    <t>Montáž trub z plastických hmot PE, PP, 20 x 2</t>
  </si>
  <si>
    <t>230180007R00</t>
  </si>
  <si>
    <t>Montáž trub z plastických hmot PE, PP, 25 x 2,7</t>
  </si>
  <si>
    <t>48463105</t>
  </si>
  <si>
    <t>Nádoba expanzní tlaková 16l v četně přískušenství k nádobám bezpečnostní G 3/4, měření tlaku</t>
  </si>
  <si>
    <t>230 vlastní</t>
  </si>
  <si>
    <t>Vypouštěcí kohout 1/2"</t>
  </si>
  <si>
    <t>Tlakoměr</t>
  </si>
  <si>
    <t>Kohout kulový přímý G 5/4 do 185C závit s vypouštěním</t>
  </si>
  <si>
    <t>Kohout kulový přímý G 1 do 185C  vnitřní závit</t>
  </si>
  <si>
    <t>Ventil pojistný mosazný s vnitřním x vnějším závitem PN 6, T 100°C G 3/4" k bojleru</t>
  </si>
  <si>
    <t>Ventil zpětný G 1 PN 10 do 110°C se dvěma závity</t>
  </si>
  <si>
    <t>460490012RT1</t>
  </si>
  <si>
    <t>Fólie výstražná z PVC, šířka 33 cm</t>
  </si>
  <si>
    <t>M46_</t>
  </si>
  <si>
    <t>fólie PVC šířka 33 cm</t>
  </si>
  <si>
    <t>731</t>
  </si>
  <si>
    <t>Kotelny</t>
  </si>
  <si>
    <t>732</t>
  </si>
  <si>
    <t>Strojovny</t>
  </si>
  <si>
    <t>733</t>
  </si>
  <si>
    <t>Rozvod potrubí</t>
  </si>
  <si>
    <t>734</t>
  </si>
  <si>
    <t>Armatury</t>
  </si>
  <si>
    <t>735</t>
  </si>
  <si>
    <t>Otopná tělesa</t>
  </si>
  <si>
    <t>736</t>
  </si>
  <si>
    <t>Podlahové vytápění</t>
  </si>
  <si>
    <t>H734</t>
  </si>
  <si>
    <t>H735</t>
  </si>
  <si>
    <t>H736</t>
  </si>
  <si>
    <t>Regulace</t>
  </si>
  <si>
    <t>Výkaz výměr, vytápění</t>
  </si>
  <si>
    <t>170*0,15</t>
  </si>
  <si>
    <t>722200003RAB</t>
  </si>
  <si>
    <t>Potrubí polyetylenové D 20 x 2mm, ochrana</t>
  </si>
  <si>
    <t>ochrana potrubí skruží</t>
  </si>
  <si>
    <t>722200004RAB</t>
  </si>
  <si>
    <t>Potrubí polyetylenové D 40x4,3mm, ochrana</t>
  </si>
  <si>
    <t>350</t>
  </si>
  <si>
    <t>283771009</t>
  </si>
  <si>
    <t>Izolace potrubí celá stavba</t>
  </si>
  <si>
    <t>110+350</t>
  </si>
  <si>
    <t>;ztratné 3%; 13,8</t>
  </si>
  <si>
    <t>725539111R00</t>
  </si>
  <si>
    <t>Montáž zásobníku elektrick. akumulačního do 2000 l</t>
  </si>
  <si>
    <t>4843470220</t>
  </si>
  <si>
    <t>Zásobníkový ohřívač 150</t>
  </si>
  <si>
    <t>725759591R00</t>
  </si>
  <si>
    <t>Montáž kohoutu</t>
  </si>
  <si>
    <t>4+14</t>
  </si>
  <si>
    <t>551100162</t>
  </si>
  <si>
    <t>Kohout kulový vypouštěcí</t>
  </si>
  <si>
    <t>55153406.A</t>
  </si>
  <si>
    <t>Kohout kulový G 1 1/4 PN 42</t>
  </si>
  <si>
    <t>731249126R00</t>
  </si>
  <si>
    <t>Montáž kotle ocel.teplov.,kapalina/plyn do 52 kW</t>
  </si>
  <si>
    <t>731_</t>
  </si>
  <si>
    <t>73_</t>
  </si>
  <si>
    <t>484176684</t>
  </si>
  <si>
    <t>Kotel na plyn 39 kW</t>
  </si>
  <si>
    <t>4841769112</t>
  </si>
  <si>
    <t>Kotel na plyn 49,9 kW</t>
  </si>
  <si>
    <t>4841769199</t>
  </si>
  <si>
    <t>D+M Systém svislého odkouření a přívodu spalovacího vzduchu 80/125 mm včetně kolen, koncovky, koaxiálních trubek, odvodu kondenzátu</t>
  </si>
  <si>
    <t>220890085R00</t>
  </si>
  <si>
    <t>Regulace ekvitermní montáž</t>
  </si>
  <si>
    <t>220 dodávka</t>
  </si>
  <si>
    <t>Regulace ekvitermní dodávka</t>
  </si>
  <si>
    <t>998731201R00</t>
  </si>
  <si>
    <t>Přesun hmot pro kotelny, výšky do 6 m</t>
  </si>
  <si>
    <t>732429916R00</t>
  </si>
  <si>
    <t>Montáž čerpadla oběh.</t>
  </si>
  <si>
    <t>732_</t>
  </si>
  <si>
    <t>732 dodávka</t>
  </si>
  <si>
    <t>dodávka</t>
  </si>
  <si>
    <t>Rychlomontáž. sada pro 1 otopný okruh se směšovačem s MM,100, energeticky úsporným oběhovým čerpadlem, uzavírací kohouty, zpětná klapka, teploměry, černá izolace</t>
  </si>
  <si>
    <t>Rychlomontáž. sada pro 1 otopný okruh bez směšovače s MM,100, energeticky úsporným oběhovým čerpadlem, uzavírací kohouty, zpětná klapka, teploměry, černá izolace)</t>
  </si>
  <si>
    <t>Montáž čerpadla na zásobník</t>
  </si>
  <si>
    <t>Mabíjecí čerpadlo</t>
  </si>
  <si>
    <t>733171130R00</t>
  </si>
  <si>
    <t>Montáž rozdělovače i pro ÚT</t>
  </si>
  <si>
    <t>733_</t>
  </si>
  <si>
    <t>230090034R00</t>
  </si>
  <si>
    <t>Termohydraulický rozdělovač s anuloidem, vč. rozdělovače 4 otopných okruhů</t>
  </si>
  <si>
    <t>230090534R00</t>
  </si>
  <si>
    <t>Termohydraulický rozdělovač s anuloidem</t>
  </si>
  <si>
    <t>710230155R00</t>
  </si>
  <si>
    <t>Montáž ventilu</t>
  </si>
  <si>
    <t>24+24+1</t>
  </si>
  <si>
    <t>5511001913</t>
  </si>
  <si>
    <t>Ventil zpětný G5/4 16 do 110 bez hlavice</t>
  </si>
  <si>
    <t>55121077.A</t>
  </si>
  <si>
    <t>Ventil termostatický  1/2" přímý</t>
  </si>
  <si>
    <t>42260614</t>
  </si>
  <si>
    <t>Ventil odvzdušňovací automatický R88  3/8"</t>
  </si>
  <si>
    <t>551200121</t>
  </si>
  <si>
    <t>Šroubení regulační</t>
  </si>
  <si>
    <t>5513730500</t>
  </si>
  <si>
    <t>Hlavice termostatická</t>
  </si>
  <si>
    <t>55132135</t>
  </si>
  <si>
    <t>Sada odvzdušňovací SKT1.0</t>
  </si>
  <si>
    <t>734299101R00</t>
  </si>
  <si>
    <t>Montáž filtrů zavitovýchl do G 1</t>
  </si>
  <si>
    <t>734_</t>
  </si>
  <si>
    <t>551105304</t>
  </si>
  <si>
    <t>Filtr závitový</t>
  </si>
  <si>
    <t>735139006R00</t>
  </si>
  <si>
    <t>Montáž úsporných otopných těles 33 do 1600 mm</t>
  </si>
  <si>
    <t>735_</t>
  </si>
  <si>
    <t>735139008R00</t>
  </si>
  <si>
    <t>Montáž úsporných otopných těles 33 do 3000 mm</t>
  </si>
  <si>
    <t>735 dodávka</t>
  </si>
  <si>
    <t>Dodávka otopných těles</t>
  </si>
  <si>
    <t>těleso otopné panelové 3 desková VK (VKL) 3 přídavné přestupní plochy v 900mm dl 1600mm</t>
  </si>
  <si>
    <t>těleso otopné panelové 3 desková VK (VKL) 3 přídavné přestupní plochy v 600mm dl 2000mm</t>
  </si>
  <si>
    <t>736119003R00</t>
  </si>
  <si>
    <t>Stabilizovaná, polystyrénová deska</t>
  </si>
  <si>
    <t>736_</t>
  </si>
  <si>
    <t>270</t>
  </si>
  <si>
    <t>736110093R00</t>
  </si>
  <si>
    <t>Dilatační pás</t>
  </si>
  <si>
    <t>320</t>
  </si>
  <si>
    <t>Trubka HR-PB DD15 hetta (15x1,5mm)</t>
  </si>
  <si>
    <t>1900</t>
  </si>
  <si>
    <t>Připojovací adaptér  GT-M-KA 15x1,5</t>
  </si>
  <si>
    <t>Montáž rozdělovací stanice</t>
  </si>
  <si>
    <t>736dodávka</t>
  </si>
  <si>
    <t>Rozdělovací stanice GTF-VSS 5 1" - pro 5 okruhů</t>
  </si>
  <si>
    <t>Skříňka pro rozdělovací stanici GT-VKM 7</t>
  </si>
  <si>
    <t>Rozdělovací stanice GTF-VSS 4 1" - pro 4 okruhů</t>
  </si>
  <si>
    <t>Skříňka pro rozdělovací stanici GT-VKM 4</t>
  </si>
  <si>
    <t>Ochranná trubka  GT-SR25</t>
  </si>
  <si>
    <t>Montáž podlahového topení</t>
  </si>
  <si>
    <t>905      R00</t>
  </si>
  <si>
    <t>autorizované uvedení do provozu</t>
  </si>
  <si>
    <t>904      R02</t>
  </si>
  <si>
    <t>Topná zkouška</t>
  </si>
  <si>
    <t>montáže, zaškolení</t>
  </si>
  <si>
    <t>998734203R00</t>
  </si>
  <si>
    <t>Přesun hmot pro armatury, výšky do 24 m</t>
  </si>
  <si>
    <t>%</t>
  </si>
  <si>
    <t>H734_</t>
  </si>
  <si>
    <t>998735202R00</t>
  </si>
  <si>
    <t>Přesun hmot pro otopná tělesa, výšky do 12 m</t>
  </si>
  <si>
    <t>H735_</t>
  </si>
  <si>
    <t>998736202R00</t>
  </si>
  <si>
    <t>Přesun hmot pro podlahové vytápění, výšky do 12 m</t>
  </si>
  <si>
    <t>H736_</t>
  </si>
  <si>
    <t>230021007R00</t>
  </si>
  <si>
    <t>Montáž trub.dílů přivař. do 1kg tř.11-13, 18 x 2</t>
  </si>
  <si>
    <t>40/5</t>
  </si>
  <si>
    <t>230021008R00</t>
  </si>
  <si>
    <t>Montáž trub.dílů přivař. do 1kg tř.11-13, 22 x 2,6</t>
  </si>
  <si>
    <t>70/5</t>
  </si>
  <si>
    <t>230021017R00</t>
  </si>
  <si>
    <t>Montáž trub.dílů přivař. do 1kg tř.11-13, 28 x 2,6</t>
  </si>
  <si>
    <t>180/5</t>
  </si>
  <si>
    <t>230021029R00</t>
  </si>
  <si>
    <t>Montáž trub.dílů přivař.do 1kg tř.11-13,35 x 1,5</t>
  </si>
  <si>
    <t>110/5</t>
  </si>
  <si>
    <t>230021829R00</t>
  </si>
  <si>
    <t>Montáž trub.dílů přivař.do 1kg tř.11-13,42 x 1,5</t>
  </si>
  <si>
    <t>60/5</t>
  </si>
  <si>
    <t>230 dodávka</t>
  </si>
  <si>
    <t>Dodávka trub měděných D 42x1,5</t>
  </si>
  <si>
    <t>;ztratné 5%; 3</t>
  </si>
  <si>
    <t>Dodávka trub měděných D 35x1,5</t>
  </si>
  <si>
    <t>;ztratné 5%; 5,5</t>
  </si>
  <si>
    <t>Dodávka trub měděných D 28x1,5</t>
  </si>
  <si>
    <t>180</t>
  </si>
  <si>
    <t>;ztratné 5%; 9</t>
  </si>
  <si>
    <t>Dodávka trub měděných D 22x1</t>
  </si>
  <si>
    <t>;ztratné 5%; 3,5</t>
  </si>
  <si>
    <t>Dodávka trub měděných D 18x1</t>
  </si>
  <si>
    <t>;ztratné 5%; 2</t>
  </si>
  <si>
    <t>230230016R00</t>
  </si>
  <si>
    <t>Hlavní tlaková zkouška  DN 64</t>
  </si>
  <si>
    <t>vytápění</t>
  </si>
  <si>
    <t>elektroinstalace</t>
  </si>
  <si>
    <t>deštová kanalizace</t>
  </si>
  <si>
    <t>{0062a6b1-9e7d-494c-a44c-7b4bf45e540c}</t>
  </si>
  <si>
    <t>KRYCÍ LIST SOUPISU PRACÍ</t>
  </si>
  <si>
    <t>v ---  níže se nacházejí doplnkové a pomocné údaje k sestavám  --- v</t>
  </si>
  <si>
    <t>False</t>
  </si>
  <si>
    <t>Stavba:</t>
  </si>
  <si>
    <t>Objekt:</t>
  </si>
  <si>
    <t>D.1.4.g - zařízení silnoproudé elektrotechniky</t>
  </si>
  <si>
    <t>KSO:</t>
  </si>
  <si>
    <t>CC-CZ:</t>
  </si>
  <si>
    <t>Místo:</t>
  </si>
  <si>
    <t>k.ú.: Slatinice na Hané (okres Olomouc); 749818</t>
  </si>
  <si>
    <t>Zadavatel:</t>
  </si>
  <si>
    <t>IČ:</t>
  </si>
  <si>
    <t>00299456</t>
  </si>
  <si>
    <t>Obec Slatinice</t>
  </si>
  <si>
    <t>DIČ:</t>
  </si>
  <si>
    <t>CZ00299456</t>
  </si>
  <si>
    <t>Bude vybrán ve výběrovém řízení</t>
  </si>
  <si>
    <t>66909431</t>
  </si>
  <si>
    <t>Viktor Králík</t>
  </si>
  <si>
    <t>CZ7107075371</t>
  </si>
  <si>
    <t>Zpracovatel:</t>
  </si>
  <si>
    <t>Materiál</t>
  </si>
  <si>
    <t>Cena bez DPH</t>
  </si>
  <si>
    <t>Základ daně</t>
  </si>
  <si>
    <t>Sazba daně</t>
  </si>
  <si>
    <t>Výše daně</t>
  </si>
  <si>
    <t>DPH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</si>
  <si>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</si>
  <si>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</si>
  <si>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</si>
  <si>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</si>
  <si>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</si>
  <si>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</si>
  <si>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</si>
  <si>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Zpracovatel</t>
  </si>
  <si>
    <t>Datum a podpis:</t>
  </si>
  <si>
    <t>Razítko</t>
  </si>
  <si>
    <t>Objednavatel</t>
  </si>
  <si>
    <t>REKAPITULACE ČLENĚNÍ SOUPISU PRACÍ</t>
  </si>
  <si>
    <t>Kód dílu - Popis</t>
  </si>
  <si>
    <t>Materiál [CZK]</t>
  </si>
  <si>
    <t>Montáž [CZK]</t>
  </si>
  <si>
    <t>Cena celkem [CZK]</t>
  </si>
  <si>
    <t>Náklady ze soupisu prací</t>
  </si>
  <si>
    <t>-1</t>
  </si>
  <si>
    <t>PSV - Práce a dodávky PSV</t>
  </si>
  <si>
    <t xml:space="preserve">    740 - Elektromontáže - zkoušky a revize</t>
  </si>
  <si>
    <t xml:space="preserve">    741 - Elektroinstalace - silnoproud</t>
  </si>
  <si>
    <t xml:space="preserve">    742 - Elektroinstalace - slaboproud</t>
  </si>
  <si>
    <t xml:space="preserve">    748 - Elektromontáže - osvětlovací zařízení a svítidla</t>
  </si>
  <si>
    <t>HZS - Hodinové zúčtovací sazby</t>
  </si>
  <si>
    <t>OST - Ostatní</t>
  </si>
  <si>
    <t>VRN - Vedlejší rozpočtové náklady</t>
  </si>
  <si>
    <t xml:space="preserve">    VRN1 - Průzkumné, geodetické a projektové práce</t>
  </si>
  <si>
    <t xml:space="preserve">    VRN9 - Ostatní náklady</t>
  </si>
  <si>
    <t xml:space="preserve">    VRNT - TEXT</t>
  </si>
  <si>
    <t xml:space="preserve">    VRNT01 - Činnosti vyžádané po zhotoviteli projektové dokumentace</t>
  </si>
  <si>
    <t>SOUPIS PRACÍ</t>
  </si>
  <si>
    <t>PČ</t>
  </si>
  <si>
    <t>Typ</t>
  </si>
  <si>
    <t>Popis</t>
  </si>
  <si>
    <t>J. materiál [CZK]</t>
  </si>
  <si>
    <t>J. montáž [CZK]</t>
  </si>
  <si>
    <t>Cenová soustava</t>
  </si>
  <si>
    <t>J.cena [CZK]</t>
  </si>
  <si>
    <t>Materiál celkem [CZK]</t>
  </si>
  <si>
    <t>Montáž celkem [CZK]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</si>
  <si>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</si>
  <si>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</si>
  <si>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</si>
  <si>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</si>
  <si>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</si>
  <si>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</si>
  <si>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</si>
  <si>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D</t>
  </si>
  <si>
    <t>Práce a dodávky PSV</t>
  </si>
  <si>
    <t>ROZPOCET</t>
  </si>
  <si>
    <t>740</t>
  </si>
  <si>
    <t>Elektromontáže - zkoušky a revize</t>
  </si>
  <si>
    <t>K</t>
  </si>
  <si>
    <t>741810003</t>
  </si>
  <si>
    <t>Celková prohlídka elektrického rozvodu a zařízení přes 0,5 do 1 milionu Kč</t>
  </si>
  <si>
    <t>CS ÚRS 2022 02</t>
  </si>
  <si>
    <t>647260184</t>
  </si>
  <si>
    <t>741</t>
  </si>
  <si>
    <t>Elektroinstalace - silnoproud</t>
  </si>
  <si>
    <t>741111002</t>
  </si>
  <si>
    <t>Montáž podlahových kanálů - krabice s vývody</t>
  </si>
  <si>
    <t>-984530623</t>
  </si>
  <si>
    <t>P</t>
  </si>
  <si>
    <t xml:space="preserve">Poznámka k položce:_x000D_
typu např.: _x000D_
88090,000000 UN KOV INSTAL KR. BETON 8/12M_x000D_
88103,000000 UN KRYT BZR KRABICE 8/12M INOX_x000D_
88123,000000 UN PODL.KRABICE 8M BZR VERTI._x000D_
88142,000000 UN SADA 4 DLOUHÝCH NOŽIČEK BZR_x000D_
88145,000000 UN BZR NEREZ DESKA PRO 8/12M_x000D_
</t>
  </si>
  <si>
    <t>741112001</t>
  </si>
  <si>
    <t>Montáž krabice zapuštěná plastová kruhová</t>
  </si>
  <si>
    <t>1051333896</t>
  </si>
  <si>
    <t>741112061</t>
  </si>
  <si>
    <t>Montáž krabice přístrojová zapuštěná plastová kruhová</t>
  </si>
  <si>
    <t>159649839</t>
  </si>
  <si>
    <t>VV</t>
  </si>
  <si>
    <t>67+4*3+102+13+16+12+16+2+2+10+3+1</t>
  </si>
  <si>
    <t>True</t>
  </si>
  <si>
    <t>741112101</t>
  </si>
  <si>
    <t>Montáž rozvodka zapuštěná plastová kruhová</t>
  </si>
  <si>
    <t>-461535566</t>
  </si>
  <si>
    <t>741112301</t>
  </si>
  <si>
    <t>Montáž rozvodka pancéřová plastová čtyřhranná 117x117 mm</t>
  </si>
  <si>
    <t>2077547777</t>
  </si>
  <si>
    <t>741112351</t>
  </si>
  <si>
    <t>Otevření nebo uzavření krabice pancéřové víčkem na závit</t>
  </si>
  <si>
    <t>1421628129</t>
  </si>
  <si>
    <t>Poznámka k položce:_x000D_
platí pro zaslepení zásuvky 230V</t>
  </si>
  <si>
    <t>741122011</t>
  </si>
  <si>
    <t>Montáž kabel Cu bez ukončení uložený pod omítku plný kulatý 2x1,5 až 2,5 mm2 (např. CYKY)</t>
  </si>
  <si>
    <t>-584912972</t>
  </si>
  <si>
    <t>2*160</t>
  </si>
  <si>
    <t>741122015</t>
  </si>
  <si>
    <t>Montáž kabel Cu bez ukončení uložený pod omítku plný kulatý 3x1,5 mm2 (např. CYKY)</t>
  </si>
  <si>
    <t>355456175</t>
  </si>
  <si>
    <t>3200+5*120</t>
  </si>
  <si>
    <t>741122016</t>
  </si>
  <si>
    <t>Montáž kabel Cu bez ukončení uložený pod omítku plný kulatý 3x2,5 až 6 mm2 (např. CYKY)</t>
  </si>
  <si>
    <t>-569122343</t>
  </si>
  <si>
    <t>-1461595840</t>
  </si>
  <si>
    <t>741122031</t>
  </si>
  <si>
    <t>Montáž kabel Cu bez ukončení uložený pod omítku plný kulatý 5x1,5 až 2,5 mm2 (např. CYKY)</t>
  </si>
  <si>
    <t>-15610677</t>
  </si>
  <si>
    <t xml:space="preserve">Poznámka k položce:_x000D_
HDO_x000D_
</t>
  </si>
  <si>
    <t>-473416861</t>
  </si>
  <si>
    <t>55+140</t>
  </si>
  <si>
    <t>741122032</t>
  </si>
  <si>
    <t>Montáž kabel Cu bez ukončení uložený pod omítku plný kulatý 5x4 až 6 mm2 (např. CYKY)</t>
  </si>
  <si>
    <t>1900599219</t>
  </si>
  <si>
    <t>741122033</t>
  </si>
  <si>
    <t>Montáž kabel Cu bez ukončení uložený pod omítku plný kulatý 5x10 mm2 (např. CYKY)</t>
  </si>
  <si>
    <t>1562237164</t>
  </si>
  <si>
    <t>741122041</t>
  </si>
  <si>
    <t>Montáž kabel Cu bez ukončení uložený pod omítku plný kulatý 7x1,5 až 2,5 mm2 (např. CYKY)</t>
  </si>
  <si>
    <t>1668988426</t>
  </si>
  <si>
    <t>40+120</t>
  </si>
  <si>
    <t>741122137</t>
  </si>
  <si>
    <t>Montáž kabel Cu plný kulatý žíla 3x50+35 až 95+50 mm2 zatažený v trubkách (např. CYKY)</t>
  </si>
  <si>
    <t>966839180</t>
  </si>
  <si>
    <t>30+10</t>
  </si>
  <si>
    <t>741122642</t>
  </si>
  <si>
    <t>Montáž kabel Cu plný kulatý žíla 5x4 až 6 mm2 uložený pevně (např. CYKY)</t>
  </si>
  <si>
    <t>2029830899</t>
  </si>
  <si>
    <t>741122644</t>
  </si>
  <si>
    <t>Montáž kabel Cu plný kulatý žíla 5x16 mm2 uložený pevně (např. CYKY)</t>
  </si>
  <si>
    <t>-1282321363</t>
  </si>
  <si>
    <t>741132103</t>
  </si>
  <si>
    <t>Ukončení kabelů 3x1,5 až 4 mm2 smršťovací záklopkou nebo páskem bez letování</t>
  </si>
  <si>
    <t>-1794706931</t>
  </si>
  <si>
    <t>Poznámka k položce:_x000D_
ukončení vývodu 230V</t>
  </si>
  <si>
    <t>9+17</t>
  </si>
  <si>
    <t>741132145</t>
  </si>
  <si>
    <t>Ukončení kabelů 5x1,5 až 4 mm2 smršťovací záklopkou nebo páskem bez letování</t>
  </si>
  <si>
    <t>-924235836</t>
  </si>
  <si>
    <t>Poznámka k položce:_x000D_
ukončení vývodu 400V</t>
  </si>
  <si>
    <t>741210001</t>
  </si>
  <si>
    <t>Montáž rozvodnice oceloplechová nebo plastová běžná do 20 kg</t>
  </si>
  <si>
    <t>-1433631911</t>
  </si>
  <si>
    <t>Poznámka k položce:_x000D_
HOP, POP</t>
  </si>
  <si>
    <t>1+8</t>
  </si>
  <si>
    <t>741210004</t>
  </si>
  <si>
    <t>Montáž rozvodnice oceloplechová nebo plastová běžná do 150 kg</t>
  </si>
  <si>
    <t>513661554</t>
  </si>
  <si>
    <t>741310031</t>
  </si>
  <si>
    <t>Montáž spínač nástěnný 1-jednopólový prostředí venkovní/mokré se zapojením vodičů</t>
  </si>
  <si>
    <t>-1000669184</t>
  </si>
  <si>
    <t>741310101</t>
  </si>
  <si>
    <t>Montáž spínač (polo)zapuštěný bezšroubové připojení 1-jednopólový se zapojením vodičů</t>
  </si>
  <si>
    <t>1777118707</t>
  </si>
  <si>
    <t>3+2+12</t>
  </si>
  <si>
    <t>741310112</t>
  </si>
  <si>
    <t>Montáž ovladač (polo)zapuštěný bezšroubové připojení 1/0-tlačítkový zapínací se zapojením vodičů</t>
  </si>
  <si>
    <t>-1251562633</t>
  </si>
  <si>
    <t>741310121</t>
  </si>
  <si>
    <t>Montáž přepínač (polo)zapuštěný bezšroubové připojení 5-seriový se zapojením vodičů</t>
  </si>
  <si>
    <t>1481768272</t>
  </si>
  <si>
    <t>8+2</t>
  </si>
  <si>
    <t>741310122</t>
  </si>
  <si>
    <t>Montáž přepínač (polo)zapuštěný bezšroubové připojení 6-střídavý se zapojením vodičů</t>
  </si>
  <si>
    <t>-355664412</t>
  </si>
  <si>
    <t>741310125</t>
  </si>
  <si>
    <t>Montáž přepínač (polo)zapuštěný bezšroubové připojení 6+6-dvojitý střídavý se zapojením vodičů</t>
  </si>
  <si>
    <t>-1635627906</t>
  </si>
  <si>
    <t>3+2</t>
  </si>
  <si>
    <t>741310126</t>
  </si>
  <si>
    <t>Montáž přepínač (polo)zapuštěný bezšroubové připojení 7-křížový se zapojením vodičů</t>
  </si>
  <si>
    <t>-1218786367</t>
  </si>
  <si>
    <t>741310201</t>
  </si>
  <si>
    <t>Montáž spínač (polo)zapuštěný šroubové připojení 1-jednopólový se zapojením vodičů</t>
  </si>
  <si>
    <t>598407058</t>
  </si>
  <si>
    <t>741310231</t>
  </si>
  <si>
    <t>Montáž přepínač (polo)zapuštěný šroubové připojení 5-seriový se zapojením vodičů</t>
  </si>
  <si>
    <t>1291803203</t>
  </si>
  <si>
    <t>741311004</t>
  </si>
  <si>
    <t>Montáž čidlo pohybu nástěnné se zapojením vodičů</t>
  </si>
  <si>
    <t>115134910</t>
  </si>
  <si>
    <t>2+2+11</t>
  </si>
  <si>
    <t>741311021</t>
  </si>
  <si>
    <t>Montáž přípojka sporáková s doutnavkou se zapojením vodičů</t>
  </si>
  <si>
    <t>389857407</t>
  </si>
  <si>
    <t>741313002</t>
  </si>
  <si>
    <t>Montáž zásuvka (polo)zapuštěná bezšroubové připojení 2P+PE dvojí zapojení - průběžná se zapojením vodičů</t>
  </si>
  <si>
    <t>169575649</t>
  </si>
  <si>
    <t>17+102</t>
  </si>
  <si>
    <t>741313002PO-R</t>
  </si>
  <si>
    <t>Montáž zásuvka (polo)zapuštěná bezšroubové připojení 2P+PE s ochranou proti přepětí T3 (D)</t>
  </si>
  <si>
    <t>-662989056</t>
  </si>
  <si>
    <t>741313004</t>
  </si>
  <si>
    <t>Montáž zásuvka (polo)zapuštěná bezšroubové připojení 2x(2P+PE) dvojnásobná šikmá se zapojením vodičů</t>
  </si>
  <si>
    <t>-1353028617</t>
  </si>
  <si>
    <t>-1203899377</t>
  </si>
  <si>
    <t>741313004PO-R</t>
  </si>
  <si>
    <t>Montáž zásuvka (polo)zapuštěná bezšroubové připojení 2x(2P+PE) dvojnásobná šikmá s ochranou proti přepětí T3 (D)</t>
  </si>
  <si>
    <t>-1811015307</t>
  </si>
  <si>
    <t>741313033</t>
  </si>
  <si>
    <t>Montáž zásuvka vestavná šroubové připojení 2P+PE se zapojením vodičů</t>
  </si>
  <si>
    <t>-124040361</t>
  </si>
  <si>
    <t>20+10</t>
  </si>
  <si>
    <t>741313042</t>
  </si>
  <si>
    <t>Montáž zásuvka (polo)zapuštěná šroubové připojení 2P+PE dvojí zapojení - průběžná se zapojením vodičů</t>
  </si>
  <si>
    <t>-1796394212</t>
  </si>
  <si>
    <t>741313082</t>
  </si>
  <si>
    <t>Montáž zásuvka chráněná v krabici šroubové připojení 2P+PE prostředí venkovní, mokré se zapojením vodičů</t>
  </si>
  <si>
    <t>1570575495</t>
  </si>
  <si>
    <t>741313351</t>
  </si>
  <si>
    <t>Montáž zásuvek průmyslových vestavných provedení IP 44 3P+N+PE 16 A se zapojením vodičů</t>
  </si>
  <si>
    <t>-2072981024</t>
  </si>
  <si>
    <t>741330371</t>
  </si>
  <si>
    <t>Montáž ovladač tlačítkový ve skříni 1 tlačítkový</t>
  </si>
  <si>
    <t>-87848774</t>
  </si>
  <si>
    <t>741330731</t>
  </si>
  <si>
    <t>Montáž relé pomocné ventilátorové  se zapojením vodičů</t>
  </si>
  <si>
    <t>637369064</t>
  </si>
  <si>
    <t>741330732-R</t>
  </si>
  <si>
    <t>Montáž/zapojení ventilátoru</t>
  </si>
  <si>
    <t>1181432341</t>
  </si>
  <si>
    <t>741811021</t>
  </si>
  <si>
    <t>Oživení rozvaděče se složitou výstrojí</t>
  </si>
  <si>
    <t>-1236301963</t>
  </si>
  <si>
    <t>Poznámka k položce:_x000D_
zapojení a popis rozváděčů</t>
  </si>
  <si>
    <t>8+1</t>
  </si>
  <si>
    <t>741811023-R</t>
  </si>
  <si>
    <t>Zapojení skříně HOP/POP</t>
  </si>
  <si>
    <t>-1673954353</t>
  </si>
  <si>
    <t>741920241</t>
  </si>
  <si>
    <t>Ucpávka prostupu diskem samostatného kabelu do D 21 mm stěnou tl do 100 mm požární odolnost EI 60</t>
  </si>
  <si>
    <t>-545659306</t>
  </si>
  <si>
    <t>741920251</t>
  </si>
  <si>
    <t>Ucpávka prostupu tmelem samostatného kabelu do D 21 mm stropem tl do 150 mm požární odolnost EI 90</t>
  </si>
  <si>
    <t>-1163636230</t>
  </si>
  <si>
    <t>741920391</t>
  </si>
  <si>
    <t>Ucpávka prostupu kabelového svazku rukávem otvorem přes D 113 do D 122 mm zaplnění prostupu kabely z 50% stěnou tl 200 mm požární odolnost EI 90</t>
  </si>
  <si>
    <t>-404353146</t>
  </si>
  <si>
    <t>1+15</t>
  </si>
  <si>
    <t>998741201</t>
  </si>
  <si>
    <t>Přesun hmot procentní pro silnoproud v objektech v do 6 m</t>
  </si>
  <si>
    <t>-634865907</t>
  </si>
  <si>
    <t>998741293</t>
  </si>
  <si>
    <t>Příplatek k přesunu hmot procentní 741 za zvětšený přesun do 500 m</t>
  </si>
  <si>
    <t>1286786269</t>
  </si>
  <si>
    <t>998741300</t>
  </si>
  <si>
    <t>Podružný materiál</t>
  </si>
  <si>
    <t>1573774878</t>
  </si>
  <si>
    <t>Poznámka k položce:_x000D_
platí pro oddíly 741, 750</t>
  </si>
  <si>
    <t>742</t>
  </si>
  <si>
    <t>Elektroinstalace - slaboproud</t>
  </si>
  <si>
    <t>742350001</t>
  </si>
  <si>
    <t>Montáž signalizačního světla s elektronikou a akustickou signalizací k zařízení pro ZTP</t>
  </si>
  <si>
    <t>-2044258085</t>
  </si>
  <si>
    <t>742350002</t>
  </si>
  <si>
    <t>Montáž potvrzovacího tlačítka k zařízení pro ZTP</t>
  </si>
  <si>
    <t>-1271258882</t>
  </si>
  <si>
    <t>742350003</t>
  </si>
  <si>
    <t>Montáž volacího tlačítka do výšky 900 mm a táhla do výšky 150 mm k zařízení pro ZTP</t>
  </si>
  <si>
    <t>-1330154984</t>
  </si>
  <si>
    <t>742350004</t>
  </si>
  <si>
    <t>Montáž napájecího zdroje 24 V k zařízení pro ZTP</t>
  </si>
  <si>
    <t>1551788492</t>
  </si>
  <si>
    <t>742350006</t>
  </si>
  <si>
    <t>Montáž instalační krabice pro DHM</t>
  </si>
  <si>
    <t>-50317841</t>
  </si>
  <si>
    <t>748</t>
  </si>
  <si>
    <t>Elektromontáže - osvětlovací zařízení a svítidla</t>
  </si>
  <si>
    <t>741372022</t>
  </si>
  <si>
    <t>Montáž svítidlo LED interiérové přisazené nástěnné hranaté nebo kruhové přes 0,09 do 0,36 m2 se zapojením vodičů</t>
  </si>
  <si>
    <t>-2076722240</t>
  </si>
  <si>
    <t>2142411686</t>
  </si>
  <si>
    <t>741372062</t>
  </si>
  <si>
    <t>Montáž svítidlo LED interiérové přisazené stropní hranaté nebo kruhové přes 0,09 do 0,36 m2 se zapojením vodičů</t>
  </si>
  <si>
    <t>658476409</t>
  </si>
  <si>
    <t>15+6</t>
  </si>
  <si>
    <t>2077703068</t>
  </si>
  <si>
    <t>23+3</t>
  </si>
  <si>
    <t>649874627</t>
  </si>
  <si>
    <t>-506771921</t>
  </si>
  <si>
    <t>17+3</t>
  </si>
  <si>
    <t>1699676533</t>
  </si>
  <si>
    <t>741372042</t>
  </si>
  <si>
    <t>Montáž svítidlo LED interiérové přisazené stropní páskové lištové se zapojením vodičů</t>
  </si>
  <si>
    <t>988643254</t>
  </si>
  <si>
    <t>6*2+26*3</t>
  </si>
  <si>
    <t>741372154</t>
  </si>
  <si>
    <t>Montáž svítidlo LED průmyslové přisazené stropní se zapojením vodičů</t>
  </si>
  <si>
    <t>220202826</t>
  </si>
  <si>
    <t>-2140559506</t>
  </si>
  <si>
    <t>-1279812135</t>
  </si>
  <si>
    <t>6+1</t>
  </si>
  <si>
    <t>741372061</t>
  </si>
  <si>
    <t>Montáž svítidlo LED interiérové přisazené stropní hranaté nebo kruhové do 0,09 m2 se zapojením vodičů</t>
  </si>
  <si>
    <t>1516631445</t>
  </si>
  <si>
    <t>18+6</t>
  </si>
  <si>
    <t>-421977951</t>
  </si>
  <si>
    <t>15+1</t>
  </si>
  <si>
    <t>-599490493</t>
  </si>
  <si>
    <t>2+1</t>
  </si>
  <si>
    <t>-989745063</t>
  </si>
  <si>
    <t>3+2+3,3</t>
  </si>
  <si>
    <t>741374051</t>
  </si>
  <si>
    <t>Montáž svítidlo halogenové - transformátor pro sólo svítidlo</t>
  </si>
  <si>
    <t>46974186</t>
  </si>
  <si>
    <t>Poznámka k položce:_x000D_
MTZ trafa pro osvětlení linky</t>
  </si>
  <si>
    <t>Hodinové zúčtovací sazby</t>
  </si>
  <si>
    <t>HZS2231.1</t>
  </si>
  <si>
    <t>Hodinová zúčtovací sazba elektrikář - demontáže stávající elektroinstalace</t>
  </si>
  <si>
    <t>hod</t>
  </si>
  <si>
    <t>512</t>
  </si>
  <si>
    <t>-340001954</t>
  </si>
  <si>
    <t>HZS2232.1</t>
  </si>
  <si>
    <t>Hodinová zúčtovací sazba elektrikář odborný - napojení na stávající elektroinstalaci</t>
  </si>
  <si>
    <t>1340578340</t>
  </si>
  <si>
    <t>HZS2232.2</t>
  </si>
  <si>
    <t>Hodinová zúčtovací sazba elektrikář odborný - spolupráce s revizním technikem při revizi</t>
  </si>
  <si>
    <t>-2080756703</t>
  </si>
  <si>
    <t>OST</t>
  </si>
  <si>
    <t>M</t>
  </si>
  <si>
    <t>OST.01</t>
  </si>
  <si>
    <t>D+M úprava napojení RH-C, R1.0 z RE-B do RH-B</t>
  </si>
  <si>
    <t>416651361</t>
  </si>
  <si>
    <t>OST.01.1</t>
  </si>
  <si>
    <t>D+M napojení HOP na uzemnění objektu a vstupující sítě</t>
  </si>
  <si>
    <t>1155210165</t>
  </si>
  <si>
    <t>OST.01.2</t>
  </si>
  <si>
    <t>D+M ochranné pospojování; komplet (vodiče, dráty, svorky, atd.)</t>
  </si>
  <si>
    <t>520391350</t>
  </si>
  <si>
    <t>OST.01.5</t>
  </si>
  <si>
    <t>D+M kabelové trasy ostatní - komplet, vč. kotvení a originálního příslušenství</t>
  </si>
  <si>
    <t>-2094953255</t>
  </si>
  <si>
    <t>Poznámka k položce:_x000D_
- kabelové trasy nad SDK podhled</t>
  </si>
  <si>
    <t>VRN</t>
  </si>
  <si>
    <t>Vedlejší rozpočtové náklady</t>
  </si>
  <si>
    <t>VRN1</t>
  </si>
  <si>
    <t>Průzkumné, geodetické a projektové práce</t>
  </si>
  <si>
    <t>011464000</t>
  </si>
  <si>
    <t>Měření (monitoring) úrovně osvětlení</t>
  </si>
  <si>
    <t>soub</t>
  </si>
  <si>
    <t>CS ÚRS 2022 01</t>
  </si>
  <si>
    <t>1024</t>
  </si>
  <si>
    <t>-319041230</t>
  </si>
  <si>
    <t>013254000</t>
  </si>
  <si>
    <t>Dokumentace skutečného provedení stavby</t>
  </si>
  <si>
    <t>1808029256</t>
  </si>
  <si>
    <t>VRN9</t>
  </si>
  <si>
    <t>Ostatní náklady</t>
  </si>
  <si>
    <t>091704002</t>
  </si>
  <si>
    <t>Přezkoumání protokolu o určení vnějších vlivů dle ČSN 33 2000-5-51 ed. 3 před uvedením do provozu</t>
  </si>
  <si>
    <t>-1325631501</t>
  </si>
  <si>
    <t>092103001</t>
  </si>
  <si>
    <t>Náklady na zkušební provoz</t>
  </si>
  <si>
    <t>-848571217</t>
  </si>
  <si>
    <t>092203000</t>
  </si>
  <si>
    <t>Náklady na zaškolení</t>
  </si>
  <si>
    <t>-1815900823</t>
  </si>
  <si>
    <t>VRNT</t>
  </si>
  <si>
    <t>TEXT</t>
  </si>
  <si>
    <t>094000001</t>
  </si>
  <si>
    <t>Zhotovitel provede kontrolu tohoto seznamu prací a dle své odbornosti provede jeho doplnění, popř. jeho úpravu tak, aby byl kompletní a obsahoval všechny položky pro kompletní realizaci díla</t>
  </si>
  <si>
    <t>text</t>
  </si>
  <si>
    <t>-721749418</t>
  </si>
  <si>
    <t>094000001a</t>
  </si>
  <si>
    <t xml:space="preserve">Dle sdělení stavebníka nebudou při realizaci zohledněny žádné vícepráce, které nebudou vyvolány požadavkem stavebníka. </t>
  </si>
  <si>
    <t>2064262765</t>
  </si>
  <si>
    <t>094000001b</t>
  </si>
  <si>
    <t xml:space="preserve">Potenciální zhotovitel proto provede před podáním nabídky prohlídku stavby a na základě své odbornosti přesně specifikuje cenovou nabídku prací a dodávek tak, aby obsahovala všechny náklady potřebné k realizaci stavby !!! </t>
  </si>
  <si>
    <t>422957754</t>
  </si>
  <si>
    <t>094000001c</t>
  </si>
  <si>
    <t>Na pozdější připomínky ze strany uchazeče nebude brán zřetel !!!</t>
  </si>
  <si>
    <t>-764306726</t>
  </si>
  <si>
    <t>094000001d</t>
  </si>
  <si>
    <t xml:space="preserve">Z titulu povinnosti odborné péče se u zhotovitele očekává znalost a splnění všech požadavků zde jmenovaných legislativních předpisů a technických norem ČSN a ČSN EN, byť by v této dokumentaci jejich jednotlivé požadavky nebyly přímo vypsány. </t>
  </si>
  <si>
    <t>595937969</t>
  </si>
  <si>
    <t>Poznámka k položce:_x000D_
Srov. § 5 odst. 1 a § 2912 odst. 2 zákona č. 89/2012 Sb., občanský zákoník, ve znění pozdějších předpisů.</t>
  </si>
  <si>
    <t>094000001e</t>
  </si>
  <si>
    <t>Za jakékoli případné chybějící položky v cenové nabídce, které budou potřebné pro realizaci díla, plně odpovídá uchazeč. Souhlas s výše uvedeným vyjadřuje každý uchazeč případným podáním cenové nabídky.</t>
  </si>
  <si>
    <t>1847546530</t>
  </si>
  <si>
    <t>094000002</t>
  </si>
  <si>
    <t>Doporučuji zejména délkové míry fakturovat dle skutečného provedení stavby. V tomto seznamu prací jsou délkové míry uvedeny jako orientační, dle výpisu nástavby AutoCad.</t>
  </si>
  <si>
    <t>1591441745</t>
  </si>
  <si>
    <t>094000003</t>
  </si>
  <si>
    <t>Veškerá svítidla budou oceněna včetně světelných zdrojů a poplatků za recyklaci</t>
  </si>
  <si>
    <t>-1414332562</t>
  </si>
  <si>
    <t>094000003a</t>
  </si>
  <si>
    <t xml:space="preserve">Návrhy osvětlení byly provedeny na základě výpočtů s konkrétními typy svítidel. </t>
  </si>
  <si>
    <t>-1212665270</t>
  </si>
  <si>
    <t>094000003b</t>
  </si>
  <si>
    <t>Jelikož výpočty osvětlení nejsou univerzálně zaměnitelné a platí vždy a pouze s konkrétními použitými svítidly, musí být v rámci realizace buďto dodána svítidla, se kterými byly zpracovány přiložené výpočty osvětlení</t>
  </si>
  <si>
    <t>-1016965469</t>
  </si>
  <si>
    <t>094000003c</t>
  </si>
  <si>
    <t>anebo musí být předloženy k odsouhlasení výpočty osvětlení nové, aktualizované se zamýšlenými svítidly, přičemž výpočtové parametry řešených prostor musí být stejné, jako v původním výpočtu.</t>
  </si>
  <si>
    <t>-1434436809</t>
  </si>
  <si>
    <t>094000004</t>
  </si>
  <si>
    <t xml:space="preserve">KONKRÉTNÍ MATERIÁLY A VÝROBKY UVEDNÉ V PROJEKTOVÉ DOKUMENTACI URČUJÍ SPECIFIKACI POŽADOVANÝCH FYZIKÁLNÍCH, TECHNICKÝCH, ESTETICKÝCH A KVALITATIVNÍCH VLASTNOSTÍ (VIZ. TECHNICKÉ LISTY VÝROBKŮ), 
JEŽ MUSÍ SPLŇOVAT I PŘÍPADNÉ ALTERNATIVY. </t>
  </si>
  <si>
    <t>265813141</t>
  </si>
  <si>
    <t>Lichtenštejnský dvůr - využití dešťových vod</t>
  </si>
  <si>
    <t>Trubní vedení</t>
  </si>
  <si>
    <t>Staveništní přesun hmot</t>
  </si>
  <si>
    <t>724</t>
  </si>
  <si>
    <t>Strojní vybavení</t>
  </si>
  <si>
    <t xml:space="preserve">Položkový rozpočet </t>
  </si>
  <si>
    <t>#TypZaznamu#</t>
  </si>
  <si>
    <t>S:</t>
  </si>
  <si>
    <t>STA</t>
  </si>
  <si>
    <t>O:</t>
  </si>
  <si>
    <t>OBJ</t>
  </si>
  <si>
    <t>R:</t>
  </si>
  <si>
    <t>ROZ</t>
  </si>
  <si>
    <t>C:</t>
  </si>
  <si>
    <t>CAS_STR</t>
  </si>
  <si>
    <t>P.č.</t>
  </si>
  <si>
    <t>Číslo položky</t>
  </si>
  <si>
    <t>Název položky</t>
  </si>
  <si>
    <t>množství</t>
  </si>
  <si>
    <t>cena / MJ</t>
  </si>
  <si>
    <t>Dodávka celk.</t>
  </si>
  <si>
    <t>Montáž celk.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</si>
  <si>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</si>
  <si>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</si>
  <si>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</si>
  <si>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</si>
  <si>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</si>
  <si>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</si>
  <si>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</si>
  <si>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</si>
  <si>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</si>
  <si>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</si>
  <si>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</si>
  <si>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871161121R00</t>
  </si>
  <si>
    <t>Montáž trubek polyetylenových ve výkopu d 32 mm</t>
  </si>
  <si>
    <t>POL1_0</t>
  </si>
  <si>
    <t>871313121R00</t>
  </si>
  <si>
    <t>Montáž trub kanaliz. z plastu, hrdlových, DN 150</t>
  </si>
  <si>
    <t>28611260.AR</t>
  </si>
  <si>
    <t>Trubka kanalizační KGEM SN 8 PVC 160x4,7x1000</t>
  </si>
  <si>
    <t>POL3_0</t>
  </si>
  <si>
    <t>28651662.AR</t>
  </si>
  <si>
    <t>Koleno kanalizační KGB 160/ 45° PVC</t>
  </si>
  <si>
    <t>871353121R00</t>
  </si>
  <si>
    <t>Montáž trub kanaliz. z plastu, hrdlových, DN 200</t>
  </si>
  <si>
    <t>28651667.AR</t>
  </si>
  <si>
    <t>Koleno kanalizační KGB 200/ 45° PVC</t>
  </si>
  <si>
    <t>28651693.AR</t>
  </si>
  <si>
    <t>Redukce kanalizační KGR 200/ 160 PVC</t>
  </si>
  <si>
    <t>28611265.AR</t>
  </si>
  <si>
    <t>Trubka kanalizační KGEM SN 8 PVC 200x5,9x5000</t>
  </si>
  <si>
    <t>28611264.AR</t>
  </si>
  <si>
    <t>Trubka kanalizační KGEM SN 8 PVC 200x5,9x3000</t>
  </si>
  <si>
    <t>28611263.AR</t>
  </si>
  <si>
    <t>Trubka kanalizační KGEM SN 8 PVC 200x5,9x1000</t>
  </si>
  <si>
    <t>877353121R00</t>
  </si>
  <si>
    <t>Montáž tvarovek odboč. plast. gum. kroužek DN 200</t>
  </si>
  <si>
    <t>893151-dod</t>
  </si>
  <si>
    <t>Montáž jímky železobetonové kompletní, vč. vstupního komínu a beton.  pojezd. poklopu</t>
  </si>
  <si>
    <t>592264dod</t>
  </si>
  <si>
    <t>Jímka ŽB včetně poklopu, objem 7,0 m3</t>
  </si>
  <si>
    <t>592265dod</t>
  </si>
  <si>
    <t>Jímka ŽB včetně poklopu, objem 10,0 m3</t>
  </si>
  <si>
    <t>28651708.AR</t>
  </si>
  <si>
    <t>Odbočka kanalizační KGEA 200/ 160/45° PVC</t>
  </si>
  <si>
    <t>28651709.AR</t>
  </si>
  <si>
    <t>Odbočka kanalizační KGEA 200/ 200/45° PVC</t>
  </si>
  <si>
    <t>892855115R00</t>
  </si>
  <si>
    <t>Kontrola kanalizace TV kamerou do 500 m</t>
  </si>
  <si>
    <t>14,7+137,5</t>
  </si>
  <si>
    <t>894431112R00</t>
  </si>
  <si>
    <t>Osazení plastové šachty z dílů prům.600 mm, Wavin</t>
  </si>
  <si>
    <t>28697121.AR</t>
  </si>
  <si>
    <t>Dno šachtové TEGRA 600/200 mm typ X pro potrubí KG</t>
  </si>
  <si>
    <t>28697122.AR</t>
  </si>
  <si>
    <t>Roura šachtová korugovaná  bez hrdla 600/3000 mm</t>
  </si>
  <si>
    <t>28697159R</t>
  </si>
  <si>
    <t>Poklop PE A15 do šachtové roury D=600 mm 1,5 T, s těsněním</t>
  </si>
  <si>
    <t>899623-1</t>
  </si>
  <si>
    <t>Napojení bezpečnostního přepadu na stávajcí, areálovu kanalizaci - napojení do šachty</t>
  </si>
  <si>
    <t>899721111R00</t>
  </si>
  <si>
    <t>Fólie výstražná z PVC bílá, šířka 22 cm</t>
  </si>
  <si>
    <t>899731112R00</t>
  </si>
  <si>
    <t>Vodič signalizační CYY 2,5 mm2</t>
  </si>
  <si>
    <t>999281105R00</t>
  </si>
  <si>
    <t>Přesun hmot pro opravy a údržbu do výšky 6 m</t>
  </si>
  <si>
    <t>722172713R00</t>
  </si>
  <si>
    <t>Potrubí z PPR Ekoplastik, D 32 x 4,4 mm, PN 16</t>
  </si>
  <si>
    <t>722172712R00</t>
  </si>
  <si>
    <t>Potrubí z PPR Ekoplastik, D 25 x 3,5 mm, PN 16</t>
  </si>
  <si>
    <t>722172711R00</t>
  </si>
  <si>
    <t>Potrubí z PPR Ekoplastik, D 20 x 2,8 mm, PN 16</t>
  </si>
  <si>
    <t>722181211RU2</t>
  </si>
  <si>
    <t>Izolace návleková MIRELON PRO tl. stěny 6 mm, vnitřní průměr 35 mm</t>
  </si>
  <si>
    <t>722181211RT9</t>
  </si>
  <si>
    <t>Izolace návleková MIRELON PRO tl. stěny 6 mm, vnitřní průměr 28 mm</t>
  </si>
  <si>
    <t>Izolace návleková MIRELON PRO tl. stěny 6 mm, vnitřní průměr 22 mm</t>
  </si>
  <si>
    <t>722220111R00</t>
  </si>
  <si>
    <t>Nástěnka K 247, pro výtokový ventil G 1/2</t>
  </si>
  <si>
    <t>722268112R00</t>
  </si>
  <si>
    <t>Sestava Hawle se šroubením a kohouty DN 25-20</t>
  </si>
  <si>
    <t>jedno měření vody ze studny:1</t>
  </si>
  <si>
    <t>jedno měřeí vody z deštové jímky:1</t>
  </si>
  <si>
    <t>722280106R00</t>
  </si>
  <si>
    <t>Tlaková zkouška vodovodního potrubí DN 32</t>
  </si>
  <si>
    <t>722265112R00</t>
  </si>
  <si>
    <t>Vodoměr domovní SV Sensus 420 DN20x165mm, Qn 2,5</t>
  </si>
  <si>
    <t>998722101R00</t>
  </si>
  <si>
    <t>Přesun hmot pro vnitřní vodovod, výšky do 6 m</t>
  </si>
  <si>
    <t>724229154R00</t>
  </si>
  <si>
    <t>Montáž domovní vodárny s čerpadlem ponorným</t>
  </si>
  <si>
    <t>42661217R</t>
  </si>
  <si>
    <t>Vodárna domácí, s tlakovou nádobou 80 l</t>
  </si>
  <si>
    <t>426111717R</t>
  </si>
  <si>
    <t>Čerpadlo ponor., třífázové, G 2", 14m/36m3/h</t>
  </si>
  <si>
    <t>7242291vlast</t>
  </si>
  <si>
    <t>Montáž systému využití deštových vod v objektu</t>
  </si>
  <si>
    <t>426111spec1</t>
  </si>
  <si>
    <t>provozní jednotka pro využití dešťových vod, jednofázová, G 2", 1,25kW/110l/min</t>
  </si>
  <si>
    <t>426111spec2</t>
  </si>
  <si>
    <t>Doplňkové plovákové čerpadlo, sada pro přídavné čerpání</t>
  </si>
  <si>
    <t>426111spec3</t>
  </si>
  <si>
    <t>Zařízení pro úpravu dešťové a studniční vody, s vestravěnou UV lampou</t>
  </si>
  <si>
    <t>426111spec4</t>
  </si>
  <si>
    <t>Filtr na dešťovou vodu, Osazena před nátokem do jímky, či v jímce</t>
  </si>
  <si>
    <t>998724101R00</t>
  </si>
  <si>
    <t>Přesun hmot pro strojní vybavení, výšky do 6 m</t>
  </si>
  <si>
    <t>764251opr</t>
  </si>
  <si>
    <t>úprava a přespádování střešních žlabů, z Cu plechu</t>
  </si>
  <si>
    <t>764554204R00</t>
  </si>
  <si>
    <t>Odpadní trouby z Cu plechu, kruhové, D 150 mm, doplnění svodů</t>
  </si>
  <si>
    <t>764259211R00</t>
  </si>
  <si>
    <t>Kotlík kónický z Cu plechu pro trouby, D do 150 mm</t>
  </si>
  <si>
    <t>998764101R00</t>
  </si>
  <si>
    <t>Přesun hmot pro klempířské konstr., výšky do 6 m</t>
  </si>
  <si>
    <t>END</t>
  </si>
  <si>
    <t>celkem</t>
  </si>
  <si>
    <t>Lichtenštějnský dvůr, SO 02 - OBJEKT B</t>
  </si>
  <si>
    <t>28. 2. 2022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</si>
</sst>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\.mm\.yyyy"/>
    <numFmt numFmtId="165" formatCode="#,##0.00%"/>
    <numFmt numFmtId="166" formatCode="#,##0.00000"/>
    <numFmt numFmtId="167" formatCode="#,##0.000"/>
  </numFmts>
  <fonts count="54">
    <font>
      <sz val="8"/>
      <name val="Arial"/>
    </font>
    <font>
      <sz val="11"/>
      <name val="Arial"/>
      <family val="2"/>
    </font>
    <font>
      <sz val="11"/>
      <name val="Calibri"/>
      <family val="2"/>
    </font>
    <font>
      <sz val="10"/>
      <color rgb="FF000000"/>
      <name val="Arial"/>
      <family val="2"/>
    </font>
    <font>
      <sz val="12"/>
      <color rgb="FF000000"/>
      <name val="Arial"/>
      <family val="2"/>
    </font>
    <font>
      <i/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b/>
      <sz val="18"/>
      <color rgb="FF000000"/>
      <name val="Arial"/>
      <family val="2"/>
    </font>
    <font>
      <i/>
      <sz val="8"/>
      <color rgb="FF000000"/>
      <name val="Arial"/>
      <family val="2"/>
    </font>
    <font>
      <b/>
      <sz val="11"/>
      <color rgb="FF000000"/>
      <name val="Arial"/>
      <family val="2"/>
    </font>
    <font>
      <b/>
      <sz val="20"/>
      <color rgb="FF000000"/>
      <name val="Arial"/>
      <family val="2"/>
    </font>
    <font>
      <sz val="18"/>
      <color rgb="FF000000"/>
      <name val="Arial"/>
      <family val="2"/>
    </font>
    <font>
      <sz val="10"/>
      <color rgb="FF000000"/>
      <name val="Arial"/>
      <family val="2"/>
      <charset val="238"/>
    </font>
    <font>
      <sz val="11"/>
      <name val="Calibri"/>
      <family val="2"/>
      <charset val="238"/>
    </font>
    <font>
      <sz val="18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i/>
      <sz val="8"/>
      <color rgb="FF000000"/>
      <name val="Arial"/>
      <family val="2"/>
      <charset val="238"/>
    </font>
    <font>
      <i/>
      <sz val="10"/>
      <color rgb="FF000000"/>
      <name val="Arial"/>
      <family val="2"/>
      <charset val="238"/>
    </font>
    <font>
      <b/>
      <sz val="14"/>
      <name val="Arial CE"/>
      <family val="2"/>
      <charset val="238"/>
    </font>
    <font>
      <sz val="10"/>
      <color rgb="FF3366FF"/>
      <name val="Arial CE"/>
      <family val="2"/>
      <charset val="238"/>
    </font>
    <font>
      <sz val="10"/>
      <color rgb="FF969696"/>
      <name val="Arial CE"/>
      <family val="2"/>
      <charset val="238"/>
    </font>
    <font>
      <b/>
      <sz val="11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color rgb="FF960000"/>
      <name val="Arial CE"/>
      <family val="2"/>
      <charset val="238"/>
    </font>
    <font>
      <sz val="8"/>
      <color rgb="FF969696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color rgb="FF464646"/>
      <name val="Arial CE"/>
      <family val="2"/>
      <charset val="238"/>
    </font>
    <font>
      <sz val="9"/>
      <name val="Arial CE"/>
      <family val="2"/>
      <charset val="238"/>
    </font>
    <font>
      <b/>
      <sz val="12"/>
      <color rgb="FF800000"/>
      <name val="Arial CE"/>
      <family val="2"/>
      <charset val="238"/>
    </font>
    <font>
      <sz val="12"/>
      <color rgb="FF003366"/>
      <name val="Arial CE"/>
      <family val="2"/>
      <charset val="238"/>
    </font>
    <font>
      <sz val="10"/>
      <color rgb="FF003366"/>
      <name val="Arial CE"/>
      <family val="2"/>
      <charset val="238"/>
    </font>
    <font>
      <sz val="9"/>
      <color rgb="FF969696"/>
      <name val="Arial CE"/>
      <family val="2"/>
      <charset val="238"/>
    </font>
    <font>
      <sz val="8"/>
      <color rgb="FF960000"/>
      <name val="Arial CE"/>
      <family val="2"/>
      <charset val="238"/>
    </font>
    <font>
      <sz val="8"/>
      <color rgb="FF003366"/>
      <name val="Arial CE"/>
      <family val="2"/>
      <charset val="238"/>
    </font>
    <font>
      <sz val="7"/>
      <color rgb="FF969696"/>
      <name val="Arial CE"/>
      <family val="2"/>
      <charset val="238"/>
    </font>
    <font>
      <i/>
      <sz val="7"/>
      <color rgb="FF969696"/>
      <name val="Arial CE"/>
      <family val="2"/>
      <charset val="238"/>
    </font>
    <font>
      <sz val="8"/>
      <color rgb="FF505050"/>
      <name val="Arial CE"/>
      <family val="2"/>
      <charset val="238"/>
    </font>
    <font>
      <i/>
      <sz val="9"/>
      <color rgb="FF0000FF"/>
      <name val="Arial CE"/>
      <family val="2"/>
      <charset val="238"/>
    </font>
    <font>
      <i/>
      <sz val="8"/>
      <color rgb="FF0000FF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name val="Arial"/>
      <family val="2"/>
    </font>
    <font>
      <sz val="8"/>
      <color theme="0"/>
      <name val="Arial"/>
      <family val="2"/>
    </font>
    <font>
      <sz val="12"/>
      <color theme="0"/>
      <name val="Arial CE"/>
      <family val="2"/>
      <charset val="238"/>
    </font>
    <font>
      <sz val="10"/>
      <color theme="0"/>
      <name val="Arial CE"/>
      <family val="2"/>
      <charset val="238"/>
    </font>
    <font>
      <b/>
      <sz val="8"/>
      <color theme="0"/>
      <name val="Arial CE"/>
      <family val="2"/>
      <charset val="238"/>
    </font>
    <font>
      <sz val="8"/>
      <color theme="0"/>
      <name val="Arial CE"/>
      <family val="2"/>
      <charset val="238"/>
    </font>
    <font>
      <sz val="9"/>
      <color theme="0"/>
      <name val="Arial CE"/>
      <family val="2"/>
      <charset val="238"/>
    </font>
    <font>
      <sz val="8"/>
      <name val="Arial CE"/>
      <charset val="238"/>
    </font>
    <font>
      <sz val="10"/>
      <color theme="0" tint="-0.14999847407452621"/>
      <name val="Arial"/>
      <family val="2"/>
      <charset val="238"/>
    </font>
    <font>
      <sz val="11"/>
      <color theme="0" tint="-0.14999847407452621"/>
      <name val="Calibri"/>
      <family val="2"/>
      <charset val="238"/>
    </font>
    <font>
      <i/>
      <sz val="10"/>
      <color theme="0" tint="-0.1499984740745262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9"/>
      </patternFill>
    </fill>
    <fill>
      <patternFill patternType="solid">
        <fgColor rgb="FFD2D2D2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63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C0C0C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C0C0C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969696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/>
      <bottom style="hair">
        <color rgb="FF969696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465">
    <xf numFmtId="0" fontId="2" fillId="0" borderId="0" xfId="0" applyNumberFormat="1" applyFont="1" applyFill="1" applyBorder="1" applyAlignment="1" applyProtection="1"/>
    <xf numFmtId="0" fontId="5" fillId="2" borderId="0" xfId="0" applyNumberFormat="1" applyFont="1" applyFill="1" applyBorder="1" applyAlignment="1" applyProtection="1">
      <alignment horizontal="left" vertical="center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3" fillId="3" borderId="0" xfId="0" applyNumberFormat="1" applyFont="1" applyFill="1" applyBorder="1" applyAlignment="1" applyProtection="1">
      <alignment horizontal="left" vertical="center"/>
    </xf>
    <xf numFmtId="0" fontId="6" fillId="0" borderId="4" xfId="0" applyNumberFormat="1" applyFont="1" applyFill="1" applyBorder="1" applyAlignment="1" applyProtection="1">
      <alignment horizontal="left" vertical="center"/>
    </xf>
    <xf numFmtId="0" fontId="6" fillId="0" borderId="6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left" vertical="center"/>
    </xf>
    <xf numFmtId="0" fontId="2" fillId="0" borderId="5" xfId="0" applyNumberFormat="1" applyFont="1" applyFill="1" applyBorder="1" applyAlignment="1" applyProtection="1"/>
    <xf numFmtId="0" fontId="2" fillId="0" borderId="9" xfId="0" applyNumberFormat="1" applyFont="1" applyFill="1" applyBorder="1" applyAlignment="1" applyProtection="1"/>
    <xf numFmtId="0" fontId="6" fillId="3" borderId="0" xfId="0" applyNumberFormat="1" applyFont="1" applyFill="1" applyBorder="1" applyAlignment="1" applyProtection="1">
      <alignment horizontal="left" vertical="center"/>
    </xf>
    <xf numFmtId="0" fontId="6" fillId="0" borderId="10" xfId="0" applyNumberFormat="1" applyFont="1" applyFill="1" applyBorder="1" applyAlignment="1" applyProtection="1">
      <alignment horizontal="left" vertical="center"/>
    </xf>
    <xf numFmtId="4" fontId="5" fillId="0" borderId="0" xfId="0" applyNumberFormat="1" applyFont="1" applyFill="1" applyBorder="1" applyAlignment="1" applyProtection="1">
      <alignment horizontal="right" vertical="center"/>
    </xf>
    <xf numFmtId="0" fontId="3" fillId="2" borderId="11" xfId="0" applyNumberFormat="1" applyFont="1" applyFill="1" applyBorder="1" applyAlignment="1" applyProtection="1">
      <alignment horizontal="left" vertical="center"/>
    </xf>
    <xf numFmtId="0" fontId="7" fillId="0" borderId="12" xfId="0" applyNumberFormat="1" applyFont="1" applyFill="1" applyBorder="1" applyAlignment="1" applyProtection="1">
      <alignment horizontal="left" vertical="center"/>
    </xf>
    <xf numFmtId="0" fontId="9" fillId="0" borderId="0" xfId="0" applyNumberFormat="1" applyFont="1" applyFill="1" applyBorder="1" applyAlignment="1" applyProtection="1">
      <alignment horizontal="left" vertical="center"/>
    </xf>
    <xf numFmtId="4" fontId="4" fillId="0" borderId="13" xfId="0" applyNumberFormat="1" applyFont="1" applyFill="1" applyBorder="1" applyAlignment="1" applyProtection="1">
      <alignment horizontal="right" vertical="center"/>
    </xf>
    <xf numFmtId="4" fontId="3" fillId="0" borderId="0" xfId="0" applyNumberFormat="1" applyFont="1" applyFill="1" applyBorder="1" applyAlignment="1" applyProtection="1">
      <alignment horizontal="right" vertical="center"/>
    </xf>
    <xf numFmtId="0" fontId="6" fillId="3" borderId="1" xfId="0" applyNumberFormat="1" applyFont="1" applyFill="1" applyBorder="1" applyAlignment="1" applyProtection="1">
      <alignment horizontal="right" vertical="center"/>
    </xf>
    <xf numFmtId="0" fontId="5" fillId="0" borderId="5" xfId="0" applyNumberFormat="1" applyFont="1" applyFill="1" applyBorder="1" applyAlignment="1" applyProtection="1">
      <alignment horizontal="left" vertical="center"/>
    </xf>
    <xf numFmtId="4" fontId="5" fillId="0" borderId="5" xfId="0" applyNumberFormat="1" applyFont="1" applyFill="1" applyBorder="1" applyAlignment="1" applyProtection="1">
      <alignment horizontal="right" vertical="center"/>
    </xf>
    <xf numFmtId="0" fontId="2" fillId="0" borderId="14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/>
    <xf numFmtId="0" fontId="2" fillId="0" borderId="7" xfId="0" applyNumberFormat="1" applyFont="1" applyFill="1" applyBorder="1" applyAlignment="1" applyProtection="1"/>
    <xf numFmtId="0" fontId="6" fillId="0" borderId="18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>
      <alignment horizontal="left" vertical="center"/>
    </xf>
    <xf numFmtId="4" fontId="5" fillId="2" borderId="0" xfId="0" applyNumberFormat="1" applyFont="1" applyFill="1" applyBorder="1" applyAlignment="1" applyProtection="1">
      <alignment horizontal="right"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0" fontId="3" fillId="3" borderId="7" xfId="0" applyNumberFormat="1" applyFont="1" applyFill="1" applyBorder="1" applyAlignment="1" applyProtection="1">
      <alignment horizontal="left" vertical="center"/>
    </xf>
    <xf numFmtId="4" fontId="6" fillId="3" borderId="0" xfId="0" applyNumberFormat="1" applyFont="1" applyFill="1" applyBorder="1" applyAlignment="1" applyProtection="1">
      <alignment horizontal="right" vertical="center"/>
    </xf>
    <xf numFmtId="0" fontId="6" fillId="0" borderId="19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right" vertical="center"/>
    </xf>
    <xf numFmtId="4" fontId="7" fillId="3" borderId="13" xfId="0" applyNumberFormat="1" applyFont="1" applyFill="1" applyBorder="1" applyAlignment="1" applyProtection="1">
      <alignment horizontal="right" vertical="center"/>
    </xf>
    <xf numFmtId="0" fontId="7" fillId="0" borderId="22" xfId="0" applyNumberFormat="1" applyFont="1" applyFill="1" applyBorder="1" applyAlignment="1" applyProtection="1">
      <alignment horizontal="left" vertical="center"/>
    </xf>
    <xf numFmtId="0" fontId="1" fillId="2" borderId="25" xfId="0" applyNumberFormat="1" applyFont="1" applyFill="1" applyBorder="1" applyAlignment="1" applyProtection="1"/>
    <xf numFmtId="0" fontId="3" fillId="0" borderId="23" xfId="0" applyNumberFormat="1" applyFont="1" applyFill="1" applyBorder="1" applyAlignment="1" applyProtection="1">
      <alignment horizontal="left" vertical="center"/>
    </xf>
    <xf numFmtId="4" fontId="4" fillId="0" borderId="23" xfId="0" applyNumberFormat="1" applyFont="1" applyFill="1" applyBorder="1" applyAlignment="1" applyProtection="1">
      <alignment horizontal="right" vertical="center"/>
    </xf>
    <xf numFmtId="4" fontId="3" fillId="2" borderId="0" xfId="0" applyNumberFormat="1" applyFont="1" applyFill="1" applyBorder="1" applyAlignment="1" applyProtection="1">
      <alignment horizontal="right" vertical="center"/>
    </xf>
    <xf numFmtId="0" fontId="3" fillId="2" borderId="0" xfId="0" applyNumberFormat="1" applyFont="1" applyFill="1" applyBorder="1" applyAlignment="1" applyProtection="1">
      <alignment horizontal="left" vertical="center"/>
    </xf>
    <xf numFmtId="0" fontId="6" fillId="0" borderId="0" xfId="0" applyNumberFormat="1" applyFont="1" applyFill="1" applyBorder="1" applyAlignment="1" applyProtection="1">
      <alignment horizontal="right" vertical="center"/>
    </xf>
    <xf numFmtId="4" fontId="6" fillId="0" borderId="0" xfId="0" applyNumberFormat="1" applyFont="1" applyFill="1" applyBorder="1" applyAlignment="1" applyProtection="1">
      <alignment horizontal="right" vertical="center"/>
    </xf>
    <xf numFmtId="0" fontId="1" fillId="2" borderId="11" xfId="0" applyNumberFormat="1" applyFont="1" applyFill="1" applyBorder="1" applyAlignment="1" applyProtection="1"/>
    <xf numFmtId="4" fontId="4" fillId="0" borderId="1" xfId="0" applyNumberFormat="1" applyFont="1" applyFill="1" applyBorder="1" applyAlignment="1" applyProtection="1">
      <alignment horizontal="right" vertical="center"/>
    </xf>
    <xf numFmtId="0" fontId="11" fillId="3" borderId="13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11" fillId="3" borderId="29" xfId="0" applyNumberFormat="1" applyFont="1" applyFill="1" applyBorder="1" applyAlignment="1" applyProtection="1">
      <alignment horizontal="center" vertical="center"/>
    </xf>
    <xf numFmtId="0" fontId="3" fillId="0" borderId="30" xfId="0" applyNumberFormat="1" applyFont="1" applyFill="1" applyBorder="1" applyAlignment="1" applyProtection="1">
      <alignment horizontal="left" vertical="center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right" vertical="center"/>
    </xf>
    <xf numFmtId="0" fontId="6" fillId="0" borderId="23" xfId="0" applyNumberFormat="1" applyFont="1" applyFill="1" applyBorder="1" applyAlignment="1" applyProtection="1">
      <alignment horizontal="center" vertical="center"/>
    </xf>
    <xf numFmtId="0" fontId="6" fillId="3" borderId="0" xfId="0" applyNumberFormat="1" applyFont="1" applyFill="1" applyBorder="1" applyAlignment="1" applyProtection="1">
      <alignment horizontal="right" vertical="center"/>
    </xf>
    <xf numFmtId="0" fontId="6" fillId="0" borderId="30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 vertical="center"/>
    </xf>
    <xf numFmtId="4" fontId="4" fillId="0" borderId="14" xfId="0" applyNumberFormat="1" applyFont="1" applyFill="1" applyBorder="1" applyAlignment="1" applyProtection="1">
      <alignment horizontal="right" vertical="center"/>
    </xf>
    <xf numFmtId="0" fontId="6" fillId="0" borderId="34" xfId="0" applyNumberFormat="1" applyFont="1" applyFill="1" applyBorder="1" applyAlignment="1" applyProtection="1">
      <alignment horizontal="center" vertical="center"/>
    </xf>
    <xf numFmtId="0" fontId="6" fillId="0" borderId="32" xfId="0" applyNumberFormat="1" applyFont="1" applyFill="1" applyBorder="1" applyAlignment="1" applyProtection="1">
      <alignment horizontal="center" vertical="center"/>
    </xf>
    <xf numFmtId="0" fontId="3" fillId="2" borderId="25" xfId="0" applyNumberFormat="1" applyFont="1" applyFill="1" applyBorder="1" applyAlignment="1" applyProtection="1">
      <alignment horizontal="right" vertical="center"/>
    </xf>
    <xf numFmtId="4" fontId="7" fillId="3" borderId="14" xfId="0" applyNumberFormat="1" applyFont="1" applyFill="1" applyBorder="1" applyAlignment="1" applyProtection="1">
      <alignment horizontal="right" vertical="center"/>
    </xf>
    <xf numFmtId="0" fontId="6" fillId="0" borderId="18" xfId="0" applyNumberFormat="1" applyFont="1" applyFill="1" applyBorder="1" applyAlignment="1" applyProtection="1">
      <alignment horizontal="center" vertical="center"/>
    </xf>
    <xf numFmtId="4" fontId="2" fillId="0" borderId="0" xfId="0" applyNumberFormat="1" applyFont="1" applyFill="1" applyBorder="1" applyAlignment="1" applyProtection="1"/>
    <xf numFmtId="0" fontId="14" fillId="0" borderId="0" xfId="0" applyNumberFormat="1" applyFont="1" applyFill="1" applyBorder="1" applyAlignment="1" applyProtection="1"/>
    <xf numFmtId="0" fontId="13" fillId="0" borderId="7" xfId="0" applyNumberFormat="1" applyFont="1" applyFill="1" applyBorder="1" applyAlignment="1" applyProtection="1">
      <alignment horizontal="left" vertical="center"/>
    </xf>
    <xf numFmtId="0" fontId="13" fillId="0" borderId="0" xfId="0" applyNumberFormat="1" applyFont="1" applyFill="1" applyBorder="1" applyAlignment="1" applyProtection="1">
      <alignment horizontal="left" vertical="center"/>
    </xf>
    <xf numFmtId="0" fontId="17" fillId="0" borderId="0" xfId="0" applyNumberFormat="1" applyFont="1" applyFill="1" applyBorder="1" applyAlignment="1" applyProtection="1">
      <alignment horizontal="left" vertical="center"/>
    </xf>
    <xf numFmtId="0" fontId="16" fillId="0" borderId="18" xfId="0" applyNumberFormat="1" applyFont="1" applyFill="1" applyBorder="1" applyAlignment="1" applyProtection="1">
      <alignment horizontal="left" vertical="center"/>
    </xf>
    <xf numFmtId="4" fontId="13" fillId="0" borderId="0" xfId="0" applyNumberFormat="1" applyFont="1" applyFill="1" applyBorder="1" applyAlignment="1" applyProtection="1">
      <alignment horizontal="right" vertical="center"/>
    </xf>
    <xf numFmtId="0" fontId="13" fillId="0" borderId="0" xfId="0" applyNumberFormat="1" applyFont="1" applyFill="1" applyBorder="1" applyAlignment="1" applyProtection="1">
      <alignment horizontal="right" vertical="center"/>
    </xf>
    <xf numFmtId="4" fontId="16" fillId="0" borderId="0" xfId="0" applyNumberFormat="1" applyFont="1" applyFill="1" applyBorder="1" applyAlignment="1" applyProtection="1">
      <alignment horizontal="right" vertical="center"/>
    </xf>
    <xf numFmtId="0" fontId="16" fillId="0" borderId="10" xfId="0" applyNumberFormat="1" applyFont="1" applyFill="1" applyBorder="1" applyAlignment="1" applyProtection="1">
      <alignment horizontal="left" vertical="center"/>
    </xf>
    <xf numFmtId="0" fontId="16" fillId="0" borderId="18" xfId="0" applyNumberFormat="1" applyFont="1" applyFill="1" applyBorder="1" applyAlignment="1" applyProtection="1">
      <alignment horizontal="center" vertical="center"/>
    </xf>
    <xf numFmtId="0" fontId="16" fillId="0" borderId="3" xfId="0" applyNumberFormat="1" applyFont="1" applyFill="1" applyBorder="1" applyAlignment="1" applyProtection="1">
      <alignment horizontal="center" vertical="center"/>
    </xf>
    <xf numFmtId="0" fontId="16" fillId="0" borderId="32" xfId="0" applyNumberFormat="1" applyFont="1" applyFill="1" applyBorder="1" applyAlignment="1" applyProtection="1">
      <alignment horizontal="center" vertical="center"/>
    </xf>
    <xf numFmtId="0" fontId="16" fillId="3" borderId="0" xfId="0" applyNumberFormat="1" applyFont="1" applyFill="1" applyBorder="1" applyAlignment="1" applyProtection="1">
      <alignment horizontal="right" vertical="center"/>
    </xf>
    <xf numFmtId="0" fontId="16" fillId="0" borderId="0" xfId="0" applyNumberFormat="1" applyFont="1" applyFill="1" applyBorder="1" applyAlignment="1" applyProtection="1">
      <alignment horizontal="right" vertical="center"/>
    </xf>
    <xf numFmtId="0" fontId="13" fillId="0" borderId="30" xfId="0" applyNumberFormat="1" applyFont="1" applyFill="1" applyBorder="1" applyAlignment="1" applyProtection="1">
      <alignment horizontal="left" vertical="center"/>
    </xf>
    <xf numFmtId="0" fontId="13" fillId="0" borderId="23" xfId="0" applyNumberFormat="1" applyFont="1" applyFill="1" applyBorder="1" applyAlignment="1" applyProtection="1">
      <alignment horizontal="left" vertical="center"/>
    </xf>
    <xf numFmtId="0" fontId="16" fillId="0" borderId="2" xfId="0" applyNumberFormat="1" applyFont="1" applyFill="1" applyBorder="1" applyAlignment="1" applyProtection="1">
      <alignment horizontal="center" vertical="center"/>
    </xf>
    <xf numFmtId="0" fontId="16" fillId="0" borderId="30" xfId="0" applyNumberFormat="1" applyFont="1" applyFill="1" applyBorder="1" applyAlignment="1" applyProtection="1">
      <alignment horizontal="center" vertical="center"/>
    </xf>
    <xf numFmtId="0" fontId="16" fillId="0" borderId="23" xfId="0" applyNumberFormat="1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center" vertical="center"/>
    </xf>
    <xf numFmtId="0" fontId="13" fillId="3" borderId="7" xfId="0" applyNumberFormat="1" applyFont="1" applyFill="1" applyBorder="1" applyAlignment="1" applyProtection="1">
      <alignment horizontal="left" vertical="center"/>
    </xf>
    <xf numFmtId="0" fontId="16" fillId="3" borderId="0" xfId="0" applyNumberFormat="1" applyFont="1" applyFill="1" applyBorder="1" applyAlignment="1" applyProtection="1">
      <alignment horizontal="left" vertical="center"/>
    </xf>
    <xf numFmtId="0" fontId="13" fillId="3" borderId="0" xfId="0" applyNumberFormat="1" applyFont="1" applyFill="1" applyBorder="1" applyAlignment="1" applyProtection="1">
      <alignment horizontal="left" vertical="center"/>
    </xf>
    <xf numFmtId="4" fontId="16" fillId="3" borderId="0" xfId="0" applyNumberFormat="1" applyFont="1" applyFill="1" applyBorder="1" applyAlignment="1" applyProtection="1">
      <alignment horizontal="right" vertical="center"/>
    </xf>
    <xf numFmtId="0" fontId="16" fillId="3" borderId="1" xfId="0" applyNumberFormat="1" applyFont="1" applyFill="1" applyBorder="1" applyAlignment="1" applyProtection="1">
      <alignment horizontal="right" vertical="center"/>
    </xf>
    <xf numFmtId="0" fontId="13" fillId="0" borderId="1" xfId="0" applyNumberFormat="1" applyFont="1" applyFill="1" applyBorder="1" applyAlignment="1" applyProtection="1">
      <alignment horizontal="right" vertical="center"/>
    </xf>
    <xf numFmtId="0" fontId="14" fillId="0" borderId="7" xfId="0" applyNumberFormat="1" applyFont="1" applyFill="1" applyBorder="1" applyAlignment="1" applyProtection="1"/>
    <xf numFmtId="0" fontId="18" fillId="0" borderId="0" xfId="0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horizontal="left" vertical="center"/>
    </xf>
    <xf numFmtId="0" fontId="14" fillId="0" borderId="9" xfId="0" applyNumberFormat="1" applyFont="1" applyFill="1" applyBorder="1" applyAlignment="1" applyProtection="1"/>
    <xf numFmtId="0" fontId="18" fillId="0" borderId="5" xfId="0" applyNumberFormat="1" applyFont="1" applyFill="1" applyBorder="1" applyAlignment="1" applyProtection="1">
      <alignment horizontal="right" vertical="center"/>
    </xf>
    <xf numFmtId="0" fontId="18" fillId="0" borderId="5" xfId="0" applyNumberFormat="1" applyFont="1" applyFill="1" applyBorder="1" applyAlignment="1" applyProtection="1">
      <alignment horizontal="left" vertical="center"/>
    </xf>
    <xf numFmtId="4" fontId="18" fillId="0" borderId="0" xfId="0" applyNumberFormat="1" applyFont="1" applyFill="1" applyBorder="1" applyAlignment="1" applyProtection="1">
      <alignment horizontal="right" vertical="center"/>
    </xf>
    <xf numFmtId="0" fontId="14" fillId="0" borderId="1" xfId="0" applyNumberFormat="1" applyFont="1" applyFill="1" applyBorder="1" applyAlignment="1" applyProtection="1"/>
    <xf numFmtId="0" fontId="14" fillId="0" borderId="5" xfId="0" applyNumberFormat="1" applyFont="1" applyFill="1" applyBorder="1" applyAlignment="1" applyProtection="1"/>
    <xf numFmtId="4" fontId="18" fillId="0" borderId="5" xfId="0" applyNumberFormat="1" applyFont="1" applyFill="1" applyBorder="1" applyAlignment="1" applyProtection="1">
      <alignment horizontal="right" vertical="center"/>
    </xf>
    <xf numFmtId="0" fontId="14" fillId="0" borderId="14" xfId="0" applyNumberFormat="1" applyFont="1" applyFill="1" applyBorder="1" applyAlignment="1" applyProtection="1"/>
    <xf numFmtId="0" fontId="0" fillId="0" borderId="0" xfId="0" applyProtection="1"/>
    <xf numFmtId="0" fontId="0" fillId="0" borderId="0" xfId="0"/>
    <xf numFmtId="0" fontId="0" fillId="0" borderId="0" xfId="0" applyFont="1" applyAlignment="1">
      <alignment horizontal="left" vertical="center"/>
    </xf>
    <xf numFmtId="0" fontId="0" fillId="0" borderId="20" xfId="0" applyBorder="1"/>
    <xf numFmtId="0" fontId="0" fillId="0" borderId="21" xfId="0" applyBorder="1"/>
    <xf numFmtId="0" fontId="0" fillId="0" borderId="7" xfId="0" applyBorder="1"/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0" xfId="0" applyAlignment="1">
      <alignment vertical="center"/>
    </xf>
    <xf numFmtId="0" fontId="23" fillId="0" borderId="0" xfId="0" applyFont="1" applyAlignment="1">
      <alignment horizontal="left" vertical="center"/>
    </xf>
    <xf numFmtId="164" fontId="23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35" xfId="0" applyFont="1" applyBorder="1" applyAlignment="1">
      <alignment vertical="center"/>
    </xf>
    <xf numFmtId="4" fontId="21" fillId="0" borderId="0" xfId="0" applyNumberFormat="1" applyFont="1" applyAlignment="1">
      <alignment vertical="center"/>
    </xf>
    <xf numFmtId="0" fontId="24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21" fillId="0" borderId="0" xfId="0" applyFont="1" applyAlignment="1">
      <alignment horizontal="right" vertical="center"/>
    </xf>
    <xf numFmtId="0" fontId="26" fillId="0" borderId="0" xfId="0" applyFont="1" applyAlignment="1">
      <alignment horizontal="left" vertical="center"/>
    </xf>
    <xf numFmtId="165" fontId="2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27" fillId="4" borderId="36" xfId="0" applyFont="1" applyFill="1" applyBorder="1" applyAlignment="1">
      <alignment horizontal="left" vertical="center"/>
    </xf>
    <xf numFmtId="0" fontId="0" fillId="4" borderId="37" xfId="0" applyFont="1" applyFill="1" applyBorder="1" applyAlignment="1">
      <alignment vertical="center"/>
    </xf>
    <xf numFmtId="0" fontId="27" fillId="4" borderId="37" xfId="0" applyFont="1" applyFill="1" applyBorder="1" applyAlignment="1">
      <alignment horizontal="right" vertical="center"/>
    </xf>
    <xf numFmtId="0" fontId="27" fillId="4" borderId="37" xfId="0" applyFont="1" applyFill="1" applyBorder="1" applyAlignment="1">
      <alignment horizontal="center" vertical="center"/>
    </xf>
    <xf numFmtId="4" fontId="27" fillId="4" borderId="37" xfId="0" applyNumberFormat="1" applyFont="1" applyFill="1" applyBorder="1" applyAlignment="1">
      <alignment vertical="center"/>
    </xf>
    <xf numFmtId="0" fontId="0" fillId="4" borderId="38" xfId="0" applyFont="1" applyFill="1" applyBorder="1" applyAlignment="1">
      <alignment vertical="center"/>
    </xf>
    <xf numFmtId="0" fontId="28" fillId="0" borderId="39" xfId="0" applyFont="1" applyBorder="1" applyAlignment="1">
      <alignment horizontal="left" vertical="center"/>
    </xf>
    <xf numFmtId="0" fontId="0" fillId="0" borderId="39" xfId="0" applyBorder="1" applyAlignment="1">
      <alignment vertical="center"/>
    </xf>
    <xf numFmtId="0" fontId="21" fillId="0" borderId="40" xfId="0" applyFont="1" applyBorder="1" applyAlignment="1">
      <alignment horizontal="left" vertical="center"/>
    </xf>
    <xf numFmtId="0" fontId="0" fillId="0" borderId="40" xfId="0" applyFont="1" applyBorder="1" applyAlignment="1">
      <alignment vertical="center"/>
    </xf>
    <xf numFmtId="0" fontId="21" fillId="0" borderId="40" xfId="0" applyFont="1" applyBorder="1" applyAlignment="1">
      <alignment horizontal="center" vertical="center"/>
    </xf>
    <xf numFmtId="0" fontId="21" fillId="0" borderId="40" xfId="0" applyFont="1" applyBorder="1" applyAlignment="1">
      <alignment horizontal="right" vertical="center"/>
    </xf>
    <xf numFmtId="0" fontId="0" fillId="0" borderId="39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7" xfId="0" applyFont="1" applyBorder="1" applyAlignment="1" applyProtection="1">
      <alignment vertical="center"/>
    </xf>
    <xf numFmtId="0" fontId="19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horizontal="left" vertical="center"/>
    </xf>
    <xf numFmtId="164" fontId="23" fillId="0" borderId="0" xfId="0" applyNumberFormat="1" applyFont="1" applyAlignment="1" applyProtection="1">
      <alignment horizontal="left" vertical="center"/>
    </xf>
    <xf numFmtId="0" fontId="23" fillId="0" borderId="0" xfId="0" applyFont="1" applyAlignment="1" applyProtection="1">
      <alignment horizontal="left" vertical="center" wrapText="1"/>
    </xf>
    <xf numFmtId="0" fontId="29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9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4" fontId="25" fillId="0" borderId="0" xfId="0" applyNumberFormat="1" applyFont="1" applyAlignment="1" applyProtection="1">
      <alignment vertical="center"/>
    </xf>
    <xf numFmtId="0" fontId="31" fillId="0" borderId="0" xfId="0" applyFont="1" applyAlignment="1">
      <alignment vertical="center"/>
    </xf>
    <xf numFmtId="0" fontId="31" fillId="0" borderId="7" xfId="0" applyFont="1" applyBorder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31" fillId="0" borderId="41" xfId="0" applyFont="1" applyBorder="1" applyAlignment="1" applyProtection="1">
      <alignment horizontal="left" vertical="center"/>
    </xf>
    <xf numFmtId="0" fontId="31" fillId="0" borderId="41" xfId="0" applyFont="1" applyBorder="1" applyAlignment="1" applyProtection="1">
      <alignment vertical="center"/>
    </xf>
    <xf numFmtId="4" fontId="31" fillId="0" borderId="41" xfId="0" applyNumberFormat="1" applyFont="1" applyBorder="1" applyAlignment="1" applyProtection="1">
      <alignment vertical="center"/>
    </xf>
    <xf numFmtId="0" fontId="31" fillId="0" borderId="7" xfId="0" applyFont="1" applyBorder="1" applyAlignment="1">
      <alignment vertical="center"/>
    </xf>
    <xf numFmtId="0" fontId="32" fillId="0" borderId="0" xfId="0" applyFont="1" applyAlignment="1">
      <alignment vertical="center"/>
    </xf>
    <xf numFmtId="0" fontId="32" fillId="0" borderId="7" xfId="0" applyFont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2" fillId="0" borderId="41" xfId="0" applyFont="1" applyBorder="1" applyAlignment="1" applyProtection="1">
      <alignment horizontal="left" vertical="center"/>
    </xf>
    <xf numFmtId="0" fontId="32" fillId="0" borderId="41" xfId="0" applyFont="1" applyBorder="1" applyAlignment="1" applyProtection="1">
      <alignment vertical="center"/>
    </xf>
    <xf numFmtId="4" fontId="32" fillId="0" borderId="41" xfId="0" applyNumberFormat="1" applyFont="1" applyBorder="1" applyAlignment="1" applyProtection="1">
      <alignment vertical="center"/>
    </xf>
    <xf numFmtId="0" fontId="32" fillId="0" borderId="7" xfId="0" applyFont="1" applyBorder="1" applyAlignment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7" xfId="0" applyFont="1" applyBorder="1" applyAlignment="1" applyProtection="1">
      <alignment horizontal="center" vertical="center" wrapText="1"/>
    </xf>
    <xf numFmtId="0" fontId="29" fillId="4" borderId="42" xfId="0" applyFont="1" applyFill="1" applyBorder="1" applyAlignment="1" applyProtection="1">
      <alignment horizontal="center" vertical="center" wrapText="1"/>
    </xf>
    <xf numFmtId="0" fontId="29" fillId="4" borderId="43" xfId="0" applyFont="1" applyFill="1" applyBorder="1" applyAlignment="1" applyProtection="1">
      <alignment horizontal="center" vertical="center" wrapText="1"/>
    </xf>
    <xf numFmtId="0" fontId="29" fillId="4" borderId="44" xfId="0" applyFont="1" applyFill="1" applyBorder="1" applyAlignment="1" applyProtection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3" fillId="0" borderId="42" xfId="0" applyFont="1" applyBorder="1" applyAlignment="1" applyProtection="1">
      <alignment horizontal="center" vertical="center" wrapText="1"/>
    </xf>
    <xf numFmtId="0" fontId="33" fillId="0" borderId="43" xfId="0" applyFont="1" applyBorder="1" applyAlignment="1" applyProtection="1">
      <alignment horizontal="center" vertical="center" wrapText="1"/>
    </xf>
    <xf numFmtId="0" fontId="33" fillId="0" borderId="44" xfId="0" applyFont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5" fillId="0" borderId="0" xfId="0" applyFont="1" applyAlignment="1" applyProtection="1">
      <alignment horizontal="left" vertical="center"/>
    </xf>
    <xf numFmtId="0" fontId="0" fillId="0" borderId="45" xfId="0" applyFont="1" applyBorder="1" applyAlignment="1" applyProtection="1">
      <alignment vertical="center"/>
    </xf>
    <xf numFmtId="0" fontId="0" fillId="0" borderId="35" xfId="0" applyBorder="1" applyAlignment="1" applyProtection="1">
      <alignment vertical="center"/>
    </xf>
    <xf numFmtId="0" fontId="0" fillId="0" borderId="35" xfId="0" applyFont="1" applyBorder="1" applyAlignment="1" applyProtection="1">
      <alignment vertical="center"/>
    </xf>
    <xf numFmtId="4" fontId="34" fillId="0" borderId="35" xfId="0" applyNumberFormat="1" applyFont="1" applyBorder="1" applyAlignment="1" applyProtection="1"/>
    <xf numFmtId="166" fontId="34" fillId="0" borderId="35" xfId="0" applyNumberFormat="1" applyFont="1" applyBorder="1" applyAlignment="1" applyProtection="1"/>
    <xf numFmtId="166" fontId="34" fillId="0" borderId="46" xfId="0" applyNumberFormat="1" applyFont="1" applyBorder="1" applyAlignment="1" applyProtection="1"/>
    <xf numFmtId="0" fontId="35" fillId="0" borderId="0" xfId="0" applyFont="1" applyAlignment="1"/>
    <xf numFmtId="0" fontId="35" fillId="0" borderId="7" xfId="0" applyFont="1" applyBorder="1" applyAlignment="1" applyProtection="1"/>
    <xf numFmtId="0" fontId="35" fillId="0" borderId="0" xfId="0" applyFont="1" applyAlignment="1" applyProtection="1"/>
    <xf numFmtId="0" fontId="35" fillId="0" borderId="0" xfId="0" applyFont="1" applyAlignment="1" applyProtection="1">
      <alignment horizontal="left"/>
    </xf>
    <xf numFmtId="0" fontId="31" fillId="0" borderId="0" xfId="0" applyFont="1" applyAlignment="1" applyProtection="1">
      <alignment horizontal="left"/>
    </xf>
    <xf numFmtId="0" fontId="35" fillId="0" borderId="7" xfId="0" applyFont="1" applyBorder="1" applyAlignment="1"/>
    <xf numFmtId="0" fontId="35" fillId="0" borderId="47" xfId="0" applyFont="1" applyBorder="1" applyAlignment="1" applyProtection="1"/>
    <xf numFmtId="0" fontId="35" fillId="0" borderId="0" xfId="0" applyFont="1" applyBorder="1" applyAlignment="1" applyProtection="1"/>
    <xf numFmtId="4" fontId="35" fillId="0" borderId="0" xfId="0" applyNumberFormat="1" applyFont="1" applyBorder="1" applyAlignment="1" applyProtection="1"/>
    <xf numFmtId="166" fontId="35" fillId="0" borderId="0" xfId="0" applyNumberFormat="1" applyFont="1" applyBorder="1" applyAlignment="1" applyProtection="1"/>
    <xf numFmtId="166" fontId="35" fillId="0" borderId="48" xfId="0" applyNumberFormat="1" applyFont="1" applyBorder="1" applyAlignment="1" applyProtection="1"/>
    <xf numFmtId="0" fontId="32" fillId="0" borderId="0" xfId="0" applyFont="1" applyAlignment="1" applyProtection="1">
      <alignment horizontal="left"/>
    </xf>
    <xf numFmtId="0" fontId="29" fillId="0" borderId="49" xfId="0" applyFont="1" applyBorder="1" applyAlignment="1" applyProtection="1">
      <alignment horizontal="center" vertical="center"/>
    </xf>
    <xf numFmtId="49" fontId="29" fillId="0" borderId="49" xfId="0" applyNumberFormat="1" applyFont="1" applyBorder="1" applyAlignment="1" applyProtection="1">
      <alignment horizontal="left" vertical="center" wrapText="1"/>
    </xf>
    <xf numFmtId="0" fontId="29" fillId="0" borderId="49" xfId="0" applyFont="1" applyBorder="1" applyAlignment="1" applyProtection="1">
      <alignment horizontal="left" vertical="center" wrapText="1"/>
    </xf>
    <xf numFmtId="0" fontId="29" fillId="0" borderId="49" xfId="0" applyFont="1" applyBorder="1" applyAlignment="1" applyProtection="1">
      <alignment horizontal="center" vertical="center" wrapText="1"/>
    </xf>
    <xf numFmtId="167" fontId="29" fillId="0" borderId="49" xfId="0" applyNumberFormat="1" applyFont="1" applyBorder="1" applyAlignment="1" applyProtection="1">
      <alignment vertical="center"/>
    </xf>
    <xf numFmtId="4" fontId="29" fillId="0" borderId="49" xfId="0" applyNumberFormat="1" applyFont="1" applyBorder="1" applyAlignment="1" applyProtection="1">
      <alignment vertical="center"/>
    </xf>
    <xf numFmtId="0" fontId="33" fillId="0" borderId="47" xfId="0" applyFont="1" applyBorder="1" applyAlignment="1" applyProtection="1">
      <alignment horizontal="left" vertical="center"/>
    </xf>
    <xf numFmtId="0" fontId="33" fillId="0" borderId="0" xfId="0" applyFont="1" applyBorder="1" applyAlignment="1" applyProtection="1">
      <alignment horizontal="center" vertical="center"/>
    </xf>
    <xf numFmtId="4" fontId="33" fillId="0" borderId="0" xfId="0" applyNumberFormat="1" applyFont="1" applyBorder="1" applyAlignment="1" applyProtection="1">
      <alignment vertical="center"/>
    </xf>
    <xf numFmtId="166" fontId="33" fillId="0" borderId="0" xfId="0" applyNumberFormat="1" applyFont="1" applyBorder="1" applyAlignment="1" applyProtection="1">
      <alignment vertical="center"/>
    </xf>
    <xf numFmtId="166" fontId="33" fillId="0" borderId="48" xfId="0" applyNumberFormat="1" applyFont="1" applyBorder="1" applyAlignment="1" applyProtection="1">
      <alignment vertical="center"/>
    </xf>
    <xf numFmtId="0" fontId="36" fillId="0" borderId="0" xfId="0" applyFont="1" applyAlignment="1" applyProtection="1">
      <alignment horizontal="left" vertical="center"/>
    </xf>
    <xf numFmtId="0" fontId="37" fillId="0" borderId="0" xfId="0" applyFont="1" applyAlignment="1" applyProtection="1">
      <alignment vertical="center" wrapText="1"/>
    </xf>
    <xf numFmtId="0" fontId="0" fillId="0" borderId="47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48" xfId="0" applyFont="1" applyBorder="1" applyAlignment="1" applyProtection="1">
      <alignment vertical="center"/>
    </xf>
    <xf numFmtId="0" fontId="38" fillId="0" borderId="0" xfId="0" applyFont="1" applyAlignment="1">
      <alignment vertical="center"/>
    </xf>
    <xf numFmtId="0" fontId="38" fillId="0" borderId="7" xfId="0" applyFont="1" applyBorder="1" applyAlignment="1" applyProtection="1">
      <alignment vertical="center"/>
    </xf>
    <xf numFmtId="0" fontId="38" fillId="0" borderId="0" xfId="0" applyFont="1" applyAlignment="1" applyProtection="1">
      <alignment vertical="center"/>
    </xf>
    <xf numFmtId="0" fontId="38" fillId="0" borderId="0" xfId="0" applyFont="1" applyAlignment="1" applyProtection="1">
      <alignment horizontal="left" vertical="center"/>
    </xf>
    <xf numFmtId="0" fontId="38" fillId="0" borderId="0" xfId="0" applyFont="1" applyAlignment="1" applyProtection="1">
      <alignment horizontal="left" vertical="center" wrapText="1"/>
    </xf>
    <xf numFmtId="167" fontId="38" fillId="0" borderId="0" xfId="0" applyNumberFormat="1" applyFont="1" applyAlignment="1" applyProtection="1">
      <alignment vertical="center"/>
    </xf>
    <xf numFmtId="0" fontId="38" fillId="0" borderId="7" xfId="0" applyFont="1" applyBorder="1" applyAlignment="1">
      <alignment vertical="center"/>
    </xf>
    <xf numFmtId="0" fontId="38" fillId="0" borderId="47" xfId="0" applyFont="1" applyBorder="1" applyAlignment="1" applyProtection="1">
      <alignment vertical="center"/>
    </xf>
    <xf numFmtId="0" fontId="38" fillId="0" borderId="0" xfId="0" applyFont="1" applyBorder="1" applyAlignment="1" applyProtection="1">
      <alignment vertical="center"/>
    </xf>
    <xf numFmtId="0" fontId="38" fillId="0" borderId="48" xfId="0" applyFont="1" applyBorder="1" applyAlignment="1" applyProtection="1">
      <alignment vertical="center"/>
    </xf>
    <xf numFmtId="0" fontId="39" fillId="0" borderId="49" xfId="0" applyFont="1" applyBorder="1" applyAlignment="1" applyProtection="1">
      <alignment horizontal="center" vertical="center"/>
    </xf>
    <xf numFmtId="49" fontId="39" fillId="0" borderId="49" xfId="0" applyNumberFormat="1" applyFont="1" applyBorder="1" applyAlignment="1" applyProtection="1">
      <alignment horizontal="left" vertical="center" wrapText="1"/>
    </xf>
    <xf numFmtId="0" fontId="39" fillId="0" borderId="49" xfId="0" applyFont="1" applyBorder="1" applyAlignment="1" applyProtection="1">
      <alignment horizontal="left" vertical="center" wrapText="1"/>
    </xf>
    <xf numFmtId="0" fontId="39" fillId="0" borderId="49" xfId="0" applyFont="1" applyBorder="1" applyAlignment="1" applyProtection="1">
      <alignment horizontal="center" vertical="center" wrapText="1"/>
    </xf>
    <xf numFmtId="167" fontId="39" fillId="0" borderId="49" xfId="0" applyNumberFormat="1" applyFont="1" applyBorder="1" applyAlignment="1" applyProtection="1">
      <alignment vertical="center"/>
    </xf>
    <xf numFmtId="4" fontId="39" fillId="0" borderId="49" xfId="0" applyNumberFormat="1" applyFont="1" applyBorder="1" applyAlignment="1" applyProtection="1">
      <alignment vertical="center"/>
    </xf>
    <xf numFmtId="0" fontId="40" fillId="0" borderId="7" xfId="0" applyFont="1" applyBorder="1" applyAlignment="1">
      <alignment vertical="center"/>
    </xf>
    <xf numFmtId="0" fontId="39" fillId="0" borderId="47" xfId="0" applyFont="1" applyBorder="1" applyAlignment="1" applyProtection="1">
      <alignment horizontal="left" vertical="center"/>
    </xf>
    <xf numFmtId="0" fontId="0" fillId="0" borderId="56" xfId="0" applyFont="1" applyBorder="1" applyAlignment="1">
      <alignment vertical="center"/>
    </xf>
    <xf numFmtId="49" fontId="0" fillId="0" borderId="50" xfId="0" applyNumberFormat="1" applyBorder="1" applyAlignment="1">
      <alignment vertical="center"/>
    </xf>
    <xf numFmtId="0" fontId="0" fillId="5" borderId="56" xfId="0" applyFill="1" applyBorder="1"/>
    <xf numFmtId="49" fontId="0" fillId="5" borderId="50" xfId="0" applyNumberFormat="1" applyFill="1" applyBorder="1" applyAlignment="1"/>
    <xf numFmtId="49" fontId="0" fillId="5" borderId="50" xfId="0" applyNumberFormat="1" applyFill="1" applyBorder="1"/>
    <xf numFmtId="0" fontId="0" fillId="5" borderId="50" xfId="0" applyFill="1" applyBorder="1"/>
    <xf numFmtId="0" fontId="0" fillId="5" borderId="51" xfId="0" applyFill="1" applyBorder="1"/>
    <xf numFmtId="0" fontId="0" fillId="5" borderId="55" xfId="0" applyFill="1" applyBorder="1"/>
    <xf numFmtId="49" fontId="0" fillId="5" borderId="55" xfId="0" applyNumberFormat="1" applyFill="1" applyBorder="1"/>
    <xf numFmtId="0" fontId="0" fillId="5" borderId="54" xfId="0" applyFill="1" applyBorder="1"/>
    <xf numFmtId="0" fontId="0" fillId="5" borderId="55" xfId="0" applyFill="1" applyBorder="1" applyAlignment="1">
      <alignment wrapText="1"/>
    </xf>
    <xf numFmtId="0" fontId="0" fillId="5" borderId="52" xfId="0" applyFill="1" applyBorder="1" applyAlignment="1">
      <alignment vertical="top"/>
    </xf>
    <xf numFmtId="0" fontId="0" fillId="5" borderId="52" xfId="0" applyNumberFormat="1" applyFill="1" applyBorder="1" applyAlignment="1">
      <alignment vertical="top"/>
    </xf>
    <xf numFmtId="0" fontId="0" fillId="5" borderId="57" xfId="0" applyNumberFormat="1" applyFill="1" applyBorder="1" applyAlignment="1">
      <alignment horizontal="left" vertical="top" wrapText="1"/>
    </xf>
    <xf numFmtId="0" fontId="0" fillId="5" borderId="59" xfId="0" applyFill="1" applyBorder="1" applyAlignment="1">
      <alignment vertical="top" shrinkToFit="1"/>
    </xf>
    <xf numFmtId="166" fontId="0" fillId="5" borderId="57" xfId="0" applyNumberFormat="1" applyFill="1" applyBorder="1" applyAlignment="1">
      <alignment vertical="top" shrinkToFit="1"/>
    </xf>
    <xf numFmtId="4" fontId="0" fillId="5" borderId="57" xfId="0" applyNumberFormat="1" applyFill="1" applyBorder="1" applyAlignment="1">
      <alignment vertical="top" shrinkToFit="1"/>
    </xf>
    <xf numFmtId="0" fontId="0" fillId="5" borderId="57" xfId="0" applyFill="1" applyBorder="1" applyAlignment="1">
      <alignment vertical="top" shrinkToFit="1"/>
    </xf>
    <xf numFmtId="0" fontId="0" fillId="5" borderId="52" xfId="0" applyFill="1" applyBorder="1" applyAlignment="1">
      <alignment vertical="top" shrinkToFit="1"/>
    </xf>
    <xf numFmtId="0" fontId="41" fillId="0" borderId="53" xfId="0" applyFont="1" applyBorder="1" applyAlignment="1">
      <alignment vertical="top"/>
    </xf>
    <xf numFmtId="0" fontId="41" fillId="0" borderId="53" xfId="0" applyNumberFormat="1" applyFont="1" applyBorder="1" applyAlignment="1">
      <alignment vertical="top"/>
    </xf>
    <xf numFmtId="0" fontId="41" fillId="0" borderId="58" xfId="0" applyNumberFormat="1" applyFont="1" applyBorder="1" applyAlignment="1">
      <alignment horizontal="left" vertical="top" wrapText="1"/>
    </xf>
    <xf numFmtId="0" fontId="41" fillId="0" borderId="60" xfId="0" applyFont="1" applyBorder="1" applyAlignment="1">
      <alignment vertical="top" shrinkToFit="1"/>
    </xf>
    <xf numFmtId="166" fontId="41" fillId="0" borderId="58" xfId="0" applyNumberFormat="1" applyFont="1" applyBorder="1" applyAlignment="1">
      <alignment vertical="top" shrinkToFit="1"/>
    </xf>
    <xf numFmtId="4" fontId="41" fillId="0" borderId="58" xfId="0" applyNumberFormat="1" applyFont="1" applyBorder="1" applyAlignment="1">
      <alignment vertical="top" shrinkToFit="1"/>
    </xf>
    <xf numFmtId="0" fontId="41" fillId="0" borderId="58" xfId="0" applyFont="1" applyBorder="1" applyAlignment="1">
      <alignment vertical="top" shrinkToFit="1"/>
    </xf>
    <xf numFmtId="0" fontId="41" fillId="0" borderId="53" xfId="0" applyFont="1" applyBorder="1" applyAlignment="1">
      <alignment vertical="top" shrinkToFit="1"/>
    </xf>
    <xf numFmtId="0" fontId="41" fillId="0" borderId="0" xfId="0" applyFont="1"/>
    <xf numFmtId="0" fontId="42" fillId="0" borderId="58" xfId="0" quotePrefix="1" applyNumberFormat="1" applyFont="1" applyBorder="1" applyAlignment="1">
      <alignment horizontal="left" vertical="top" wrapText="1"/>
    </xf>
    <xf numFmtId="0" fontId="42" fillId="0" borderId="60" xfId="0" applyNumberFormat="1" applyFont="1" applyBorder="1" applyAlignment="1">
      <alignment vertical="top" wrapText="1" shrinkToFit="1"/>
    </xf>
    <xf numFmtId="166" fontId="42" fillId="0" borderId="58" xfId="0" applyNumberFormat="1" applyFont="1" applyBorder="1" applyAlignment="1">
      <alignment vertical="top" wrapText="1" shrinkToFit="1"/>
    </xf>
    <xf numFmtId="0" fontId="41" fillId="0" borderId="52" xfId="0" applyFont="1" applyBorder="1" applyAlignment="1">
      <alignment vertical="top"/>
    </xf>
    <xf numFmtId="0" fontId="41" fillId="0" borderId="52" xfId="0" applyNumberFormat="1" applyFont="1" applyBorder="1" applyAlignment="1">
      <alignment vertical="top"/>
    </xf>
    <xf numFmtId="0" fontId="41" fillId="0" borderId="57" xfId="0" applyNumberFormat="1" applyFont="1" applyBorder="1" applyAlignment="1">
      <alignment horizontal="left" vertical="top" wrapText="1"/>
    </xf>
    <xf numFmtId="0" fontId="41" fillId="0" borderId="59" xfId="0" applyFont="1" applyBorder="1" applyAlignment="1">
      <alignment vertical="top" shrinkToFit="1"/>
    </xf>
    <xf numFmtId="166" fontId="41" fillId="0" borderId="57" xfId="0" applyNumberFormat="1" applyFont="1" applyBorder="1" applyAlignment="1">
      <alignment vertical="top" shrinkToFit="1"/>
    </xf>
    <xf numFmtId="4" fontId="41" fillId="0" borderId="57" xfId="0" applyNumberFormat="1" applyFont="1" applyBorder="1" applyAlignment="1">
      <alignment vertical="top" shrinkToFit="1"/>
    </xf>
    <xf numFmtId="0" fontId="41" fillId="0" borderId="57" xfId="0" applyFont="1" applyBorder="1" applyAlignment="1">
      <alignment vertical="top" shrinkToFit="1"/>
    </xf>
    <xf numFmtId="0" fontId="41" fillId="0" borderId="52" xfId="0" applyFont="1" applyBorder="1" applyAlignment="1">
      <alignment vertical="top" shrinkToFit="1"/>
    </xf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/>
    <xf numFmtId="49" fontId="0" fillId="0" borderId="0" xfId="0" applyNumberFormat="1" applyAlignment="1">
      <alignment horizontal="left" wrapText="1"/>
    </xf>
    <xf numFmtId="0" fontId="3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 wrapText="1"/>
    </xf>
    <xf numFmtId="0" fontId="6" fillId="3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vertical="center"/>
    </xf>
    <xf numFmtId="0" fontId="5" fillId="0" borderId="1" xfId="0" applyNumberFormat="1" applyFont="1" applyFill="1" applyBorder="1" applyAlignment="1" applyProtection="1">
      <alignment vertical="center" wrapText="1"/>
    </xf>
    <xf numFmtId="0" fontId="6" fillId="3" borderId="3" xfId="0" applyNumberFormat="1" applyFont="1" applyFill="1" applyBorder="1" applyAlignment="1" applyProtection="1">
      <alignment vertical="center"/>
    </xf>
    <xf numFmtId="4" fontId="3" fillId="6" borderId="0" xfId="0" applyNumberFormat="1" applyFont="1" applyFill="1" applyBorder="1" applyAlignment="1" applyProtection="1">
      <alignment horizontal="right" vertical="center"/>
      <protection locked="0"/>
    </xf>
    <xf numFmtId="0" fontId="16" fillId="0" borderId="3" xfId="0" applyNumberFormat="1" applyFont="1" applyFill="1" applyBorder="1" applyAlignment="1" applyProtection="1">
      <alignment vertical="center"/>
    </xf>
    <xf numFmtId="0" fontId="16" fillId="0" borderId="18" xfId="0" applyNumberFormat="1" applyFont="1" applyFill="1" applyBorder="1" applyAlignment="1" applyProtection="1">
      <alignment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27" xfId="0" applyNumberFormat="1" applyFont="1" applyFill="1" applyBorder="1" applyAlignment="1" applyProtection="1">
      <alignment vertical="center"/>
    </xf>
    <xf numFmtId="0" fontId="16" fillId="0" borderId="24" xfId="0" applyNumberFormat="1" applyFont="1" applyFill="1" applyBorder="1" applyAlignment="1" applyProtection="1">
      <alignment vertical="center"/>
    </xf>
    <xf numFmtId="0" fontId="16" fillId="0" borderId="2" xfId="0" applyNumberFormat="1" applyFont="1" applyFill="1" applyBorder="1" applyAlignment="1" applyProtection="1">
      <alignment vertical="center"/>
    </xf>
    <xf numFmtId="0" fontId="16" fillId="0" borderId="23" xfId="0" applyNumberFormat="1" applyFont="1" applyFill="1" applyBorder="1" applyAlignment="1" applyProtection="1">
      <alignment vertical="center"/>
    </xf>
    <xf numFmtId="0" fontId="16" fillId="3" borderId="0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0" borderId="1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18" fillId="0" borderId="5" xfId="0" applyNumberFormat="1" applyFont="1" applyFill="1" applyBorder="1" applyAlignment="1" applyProtection="1">
      <alignment vertical="center" wrapText="1"/>
    </xf>
    <xf numFmtId="0" fontId="18" fillId="0" borderId="5" xfId="0" applyNumberFormat="1" applyFont="1" applyFill="1" applyBorder="1" applyAlignment="1" applyProtection="1">
      <alignment vertical="center"/>
    </xf>
    <xf numFmtId="0" fontId="18" fillId="0" borderId="14" xfId="0" applyNumberFormat="1" applyFont="1" applyFill="1" applyBorder="1" applyAlignment="1" applyProtection="1">
      <alignment vertical="center"/>
    </xf>
    <xf numFmtId="4" fontId="13" fillId="6" borderId="0" xfId="0" applyNumberFormat="1" applyFont="1" applyFill="1" applyBorder="1" applyAlignment="1" applyProtection="1">
      <alignment horizontal="right" vertical="center"/>
      <protection locked="0"/>
    </xf>
    <xf numFmtId="0" fontId="44" fillId="0" borderId="0" xfId="0" applyFont="1"/>
    <xf numFmtId="0" fontId="44" fillId="0" borderId="0" xfId="0" applyFont="1" applyAlignment="1">
      <alignment horizontal="left" vertical="center"/>
    </xf>
    <xf numFmtId="0" fontId="44" fillId="0" borderId="0" xfId="0" applyFont="1" applyAlignment="1">
      <alignment vertical="center"/>
    </xf>
    <xf numFmtId="0" fontId="44" fillId="0" borderId="0" xfId="0" applyFont="1" applyAlignment="1">
      <alignment vertical="center" wrapText="1"/>
    </xf>
    <xf numFmtId="0" fontId="45" fillId="0" borderId="0" xfId="0" applyFont="1" applyAlignment="1">
      <alignment vertical="center"/>
    </xf>
    <xf numFmtId="0" fontId="46" fillId="0" borderId="0" xfId="0" applyFont="1" applyAlignment="1">
      <alignment vertical="center"/>
    </xf>
    <xf numFmtId="0" fontId="44" fillId="0" borderId="0" xfId="0" applyFont="1" applyAlignment="1">
      <alignment horizontal="center" vertical="center" wrapText="1"/>
    </xf>
    <xf numFmtId="4" fontId="47" fillId="0" borderId="0" xfId="0" applyNumberFormat="1" applyFont="1" applyAlignment="1">
      <alignment vertical="center"/>
    </xf>
    <xf numFmtId="0" fontId="48" fillId="0" borderId="0" xfId="0" applyFont="1" applyAlignment="1"/>
    <xf numFmtId="0" fontId="48" fillId="0" borderId="0" xfId="0" applyFont="1" applyAlignment="1">
      <alignment horizontal="left"/>
    </xf>
    <xf numFmtId="0" fontId="48" fillId="0" borderId="0" xfId="0" applyFont="1" applyAlignment="1">
      <alignment horizontal="center"/>
    </xf>
    <xf numFmtId="4" fontId="48" fillId="0" borderId="0" xfId="0" applyNumberFormat="1" applyFont="1" applyAlignment="1">
      <alignment vertical="center"/>
    </xf>
    <xf numFmtId="0" fontId="49" fillId="0" borderId="0" xfId="0" applyFont="1" applyAlignment="1">
      <alignment horizontal="left" vertical="center"/>
    </xf>
    <xf numFmtId="4" fontId="44" fillId="0" borderId="0" xfId="0" applyNumberFormat="1" applyFont="1" applyAlignment="1">
      <alignment vertical="center"/>
    </xf>
    <xf numFmtId="0" fontId="48" fillId="0" borderId="0" xfId="0" applyFont="1" applyAlignment="1">
      <alignment vertical="center"/>
    </xf>
    <xf numFmtId="0" fontId="48" fillId="0" borderId="0" xfId="0" applyFont="1" applyAlignment="1">
      <alignment horizontal="left" vertical="center"/>
    </xf>
    <xf numFmtId="4" fontId="29" fillId="6" borderId="49" xfId="0" applyNumberFormat="1" applyFont="1" applyFill="1" applyBorder="1" applyAlignment="1" applyProtection="1">
      <alignment vertical="center"/>
      <protection locked="0"/>
    </xf>
    <xf numFmtId="0" fontId="38" fillId="6" borderId="0" xfId="0" applyFont="1" applyFill="1" applyAlignment="1" applyProtection="1">
      <alignment vertical="center"/>
      <protection locked="0"/>
    </xf>
    <xf numFmtId="4" fontId="31" fillId="0" borderId="0" xfId="0" applyNumberFormat="1" applyFont="1" applyFill="1" applyAlignment="1" applyProtection="1">
      <protection locked="0"/>
    </xf>
    <xf numFmtId="4" fontId="32" fillId="0" borderId="0" xfId="0" applyNumberFormat="1" applyFont="1" applyFill="1" applyAlignment="1" applyProtection="1">
      <protection locked="0"/>
    </xf>
    <xf numFmtId="4" fontId="43" fillId="5" borderId="57" xfId="0" applyNumberFormat="1" applyFont="1" applyFill="1" applyBorder="1" applyAlignment="1">
      <alignment vertical="top" shrinkToFit="1"/>
    </xf>
    <xf numFmtId="4" fontId="50" fillId="6" borderId="58" xfId="0" applyNumberFormat="1" applyFont="1" applyFill="1" applyBorder="1" applyAlignment="1" applyProtection="1">
      <alignment vertical="top" shrinkToFit="1"/>
      <protection locked="0"/>
    </xf>
    <xf numFmtId="4" fontId="50" fillId="6" borderId="57" xfId="0" applyNumberFormat="1" applyFont="1" applyFill="1" applyBorder="1" applyAlignment="1" applyProtection="1">
      <alignment vertical="top" shrinkToFit="1"/>
      <protection locked="0"/>
    </xf>
    <xf numFmtId="4" fontId="29" fillId="0" borderId="49" xfId="0" applyNumberFormat="1" applyFont="1" applyFill="1" applyBorder="1" applyAlignment="1" applyProtection="1">
      <alignment vertical="center"/>
      <protection locked="0"/>
    </xf>
    <xf numFmtId="4" fontId="29" fillId="0" borderId="49" xfId="0" applyNumberFormat="1" applyFont="1" applyFill="1" applyBorder="1" applyAlignment="1" applyProtection="1">
      <alignment vertical="center"/>
    </xf>
    <xf numFmtId="0" fontId="0" fillId="0" borderId="0" xfId="0" applyFont="1" applyFill="1" applyAlignment="1" applyProtection="1">
      <alignment vertical="center"/>
    </xf>
    <xf numFmtId="0" fontId="38" fillId="0" borderId="0" xfId="0" applyFont="1" applyFill="1" applyAlignment="1" applyProtection="1">
      <alignment vertical="center"/>
      <protection locked="0"/>
    </xf>
    <xf numFmtId="4" fontId="39" fillId="0" borderId="49" xfId="0" applyNumberFormat="1" applyFont="1" applyFill="1" applyBorder="1" applyAlignment="1" applyProtection="1">
      <alignment vertical="center"/>
      <protection locked="0"/>
    </xf>
    <xf numFmtId="4" fontId="25" fillId="0" borderId="0" xfId="0" applyNumberFormat="1" applyFont="1" applyFill="1" applyAlignment="1" applyProtection="1">
      <protection locked="0"/>
    </xf>
    <xf numFmtId="0" fontId="0" fillId="0" borderId="0" xfId="0" applyFont="1" applyFill="1" applyAlignment="1" applyProtection="1">
      <alignment vertical="center"/>
      <protection locked="0"/>
    </xf>
    <xf numFmtId="0" fontId="35" fillId="0" borderId="0" xfId="0" applyFont="1" applyAlignment="1" applyProtection="1">
      <protection locked="0"/>
    </xf>
    <xf numFmtId="0" fontId="0" fillId="0" borderId="0" xfId="0" applyFont="1" applyAlignment="1" applyProtection="1">
      <alignment vertical="center"/>
      <protection locked="0"/>
    </xf>
    <xf numFmtId="0" fontId="38" fillId="0" borderId="0" xfId="0" applyFont="1" applyAlignment="1" applyProtection="1">
      <alignment vertical="center"/>
      <protection locked="0"/>
    </xf>
    <xf numFmtId="0" fontId="40" fillId="6" borderId="49" xfId="0" applyFont="1" applyFill="1" applyBorder="1" applyAlignment="1" applyProtection="1">
      <alignment vertical="center"/>
      <protection locked="0"/>
    </xf>
    <xf numFmtId="4" fontId="0" fillId="0" borderId="0" xfId="0" applyNumberFormat="1" applyAlignment="1">
      <alignment vertical="top"/>
    </xf>
    <xf numFmtId="0" fontId="18" fillId="0" borderId="0" xfId="0" applyNumberFormat="1" applyFont="1" applyFill="1" applyBorder="1" applyAlignment="1" applyProtection="1">
      <alignment vertical="center"/>
      <protection locked="0"/>
    </xf>
    <xf numFmtId="4" fontId="13" fillId="0" borderId="0" xfId="0" applyNumberFormat="1" applyFont="1" applyFill="1" applyBorder="1" applyAlignment="1" applyProtection="1">
      <alignment horizontal="right" vertical="center"/>
      <protection locked="0"/>
    </xf>
    <xf numFmtId="4" fontId="16" fillId="7" borderId="0" xfId="0" applyNumberFormat="1" applyFont="1" applyFill="1" applyBorder="1" applyAlignment="1" applyProtection="1">
      <alignment horizontal="right" vertical="center"/>
      <protection locked="0"/>
    </xf>
    <xf numFmtId="0" fontId="2" fillId="6" borderId="0" xfId="0" applyNumberFormat="1" applyFont="1" applyFill="1" applyBorder="1" applyAlignment="1" applyProtection="1">
      <protection locked="0"/>
    </xf>
    <xf numFmtId="0" fontId="12" fillId="0" borderId="0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3" fillId="0" borderId="20" xfId="0" applyNumberFormat="1" applyFont="1" applyFill="1" applyBorder="1" applyAlignment="1" applyProtection="1">
      <alignment horizontal="left" vertical="center" wrapText="1"/>
    </xf>
    <xf numFmtId="0" fontId="3" fillId="0" borderId="21" xfId="0" applyNumberFormat="1" applyFont="1" applyFill="1" applyBorder="1" applyAlignment="1" applyProtection="1">
      <alignment horizontal="left" vertical="center"/>
    </xf>
    <xf numFmtId="0" fontId="3" fillId="0" borderId="7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6" fillId="0" borderId="21" xfId="0" applyNumberFormat="1" applyFont="1" applyFill="1" applyBorder="1" applyAlignment="1" applyProtection="1">
      <alignment horizontal="left" vertical="center" wrapText="1"/>
    </xf>
    <xf numFmtId="0" fontId="6" fillId="0" borderId="21" xfId="0" applyNumberFormat="1" applyFont="1" applyFill="1" applyBorder="1" applyAlignment="1" applyProtection="1">
      <alignment horizontal="left" vertical="center"/>
    </xf>
    <xf numFmtId="0" fontId="6" fillId="0" borderId="0" xfId="0" applyNumberFormat="1" applyFont="1" applyFill="1" applyBorder="1" applyAlignment="1" applyProtection="1">
      <alignment horizontal="left" vertical="center"/>
    </xf>
    <xf numFmtId="0" fontId="3" fillId="0" borderId="21" xfId="0" applyNumberFormat="1" applyFont="1" applyFill="1" applyBorder="1" applyAlignment="1" applyProtection="1">
      <alignment horizontal="left" vertical="center" wrapText="1"/>
    </xf>
    <xf numFmtId="0" fontId="3" fillId="0" borderId="15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7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17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14" xfId="0" applyNumberFormat="1" applyFont="1" applyFill="1" applyBorder="1" applyAlignment="1" applyProtection="1">
      <alignment horizontal="left" vertical="center"/>
    </xf>
    <xf numFmtId="1" fontId="3" fillId="0" borderId="1" xfId="0" applyNumberFormat="1" applyFont="1" applyFill="1" applyBorder="1" applyAlignment="1" applyProtection="1">
      <alignment horizontal="left" vertical="center"/>
    </xf>
    <xf numFmtId="0" fontId="3" fillId="0" borderId="9" xfId="0" applyNumberFormat="1" applyFont="1" applyFill="1" applyBorder="1" applyAlignment="1" applyProtection="1">
      <alignment horizontal="left" vertical="center"/>
    </xf>
    <xf numFmtId="0" fontId="3" fillId="0" borderId="5" xfId="0" applyNumberFormat="1" applyFont="1" applyFill="1" applyBorder="1" applyAlignment="1" applyProtection="1">
      <alignment horizontal="left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10" fillId="0" borderId="8" xfId="0" applyNumberFormat="1" applyFont="1" applyFill="1" applyBorder="1" applyAlignment="1" applyProtection="1">
      <alignment horizontal="left" vertical="center"/>
    </xf>
    <xf numFmtId="0" fontId="10" fillId="0" borderId="13" xfId="0" applyNumberFormat="1" applyFont="1" applyFill="1" applyBorder="1" applyAlignment="1" applyProtection="1">
      <alignment horizontal="left" vertical="center"/>
    </xf>
    <xf numFmtId="0" fontId="4" fillId="0" borderId="5" xfId="0" applyNumberFormat="1" applyFont="1" applyFill="1" applyBorder="1" applyAlignment="1" applyProtection="1">
      <alignment horizontal="left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0" fontId="7" fillId="0" borderId="9" xfId="0" applyNumberFormat="1" applyFont="1" applyFill="1" applyBorder="1" applyAlignment="1" applyProtection="1">
      <alignment horizontal="left" vertical="center"/>
    </xf>
    <xf numFmtId="0" fontId="7" fillId="0" borderId="14" xfId="0" applyNumberFormat="1" applyFont="1" applyFill="1" applyBorder="1" applyAlignment="1" applyProtection="1">
      <alignment horizontal="left" vertical="center"/>
    </xf>
    <xf numFmtId="0" fontId="7" fillId="3" borderId="9" xfId="0" applyNumberFormat="1" applyFont="1" applyFill="1" applyBorder="1" applyAlignment="1" applyProtection="1">
      <alignment horizontal="left" vertical="center"/>
    </xf>
    <xf numFmtId="0" fontId="7" fillId="3" borderId="5" xfId="0" applyNumberFormat="1" applyFont="1" applyFill="1" applyBorder="1" applyAlignment="1" applyProtection="1">
      <alignment horizontal="left" vertical="center"/>
    </xf>
    <xf numFmtId="0" fontId="7" fillId="3" borderId="8" xfId="0" applyNumberFormat="1" applyFont="1" applyFill="1" applyBorder="1" applyAlignment="1" applyProtection="1">
      <alignment horizontal="left" vertical="center"/>
    </xf>
    <xf numFmtId="0" fontId="7" fillId="0" borderId="7" xfId="0" applyNumberFormat="1" applyFont="1" applyFill="1" applyBorder="1" applyAlignment="1" applyProtection="1">
      <alignment horizontal="left" vertical="center"/>
    </xf>
    <xf numFmtId="0" fontId="7" fillId="0" borderId="1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7" fillId="0" borderId="33" xfId="0" applyNumberFormat="1" applyFont="1" applyFill="1" applyBorder="1" applyAlignment="1" applyProtection="1">
      <alignment horizontal="left" vertical="center"/>
    </xf>
    <xf numFmtId="0" fontId="7" fillId="0" borderId="13" xfId="0" applyNumberFormat="1" applyFont="1" applyFill="1" applyBorder="1" applyAlignment="1" applyProtection="1">
      <alignment horizontal="left" vertical="center"/>
    </xf>
    <xf numFmtId="0" fontId="7" fillId="0" borderId="8" xfId="0" applyNumberFormat="1" applyFont="1" applyFill="1" applyBorder="1" applyAlignment="1" applyProtection="1">
      <alignment horizontal="left" vertical="center"/>
    </xf>
    <xf numFmtId="0" fontId="7" fillId="0" borderId="5" xfId="0" applyNumberFormat="1" applyFont="1" applyFill="1" applyBorder="1" applyAlignment="1" applyProtection="1">
      <alignment horizontal="left" vertical="center"/>
    </xf>
    <xf numFmtId="0" fontId="7" fillId="3" borderId="33" xfId="0" applyNumberFormat="1" applyFont="1" applyFill="1" applyBorder="1" applyAlignment="1" applyProtection="1">
      <alignment horizontal="left" vertical="center"/>
    </xf>
    <xf numFmtId="0" fontId="4" fillId="0" borderId="31" xfId="0" applyNumberFormat="1" applyFont="1" applyFill="1" applyBorder="1" applyAlignment="1" applyProtection="1">
      <alignment horizontal="left" vertical="center"/>
    </xf>
    <xf numFmtId="0" fontId="4" fillId="0" borderId="3" xfId="0" applyNumberFormat="1" applyFont="1" applyFill="1" applyBorder="1" applyAlignment="1" applyProtection="1">
      <alignment horizontal="left" vertical="center"/>
    </xf>
    <xf numFmtId="0" fontId="4" fillId="0" borderId="32" xfId="0" applyNumberFormat="1" applyFont="1" applyFill="1" applyBorder="1" applyAlignment="1" applyProtection="1">
      <alignment horizontal="left" vertical="center"/>
    </xf>
    <xf numFmtId="0" fontId="4" fillId="0" borderId="28" xfId="0" applyNumberFormat="1" applyFont="1" applyFill="1" applyBorder="1" applyAlignment="1" applyProtection="1">
      <alignment horizontal="left" vertical="center"/>
    </xf>
    <xf numFmtId="0" fontId="4" fillId="0" borderId="26" xfId="0" applyNumberFormat="1" applyFont="1" applyFill="1" applyBorder="1" applyAlignment="1" applyProtection="1">
      <alignment horizontal="left" vertical="center"/>
    </xf>
    <xf numFmtId="0" fontId="4" fillId="0" borderId="16" xfId="0" applyNumberFormat="1" applyFont="1" applyFill="1" applyBorder="1" applyAlignment="1" applyProtection="1">
      <alignment horizontal="left" vertical="center"/>
    </xf>
    <xf numFmtId="0" fontId="4" fillId="0" borderId="2" xfId="0" applyNumberFormat="1" applyFont="1" applyFill="1" applyBorder="1" applyAlignment="1" applyProtection="1">
      <alignment horizontal="left" vertical="center"/>
    </xf>
    <xf numFmtId="0" fontId="4" fillId="0" borderId="6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15" xfId="0" applyNumberFormat="1" applyFont="1" applyFill="1" applyBorder="1" applyAlignment="1" applyProtection="1">
      <alignment horizontal="left" vertical="center" wrapText="1"/>
    </xf>
    <xf numFmtId="0" fontId="6" fillId="0" borderId="61" xfId="0" applyNumberFormat="1" applyFont="1" applyFill="1" applyBorder="1" applyAlignment="1" applyProtection="1">
      <alignment horizontal="left" vertical="center"/>
    </xf>
    <xf numFmtId="0" fontId="6" fillId="0" borderId="2" xfId="0" applyNumberFormat="1" applyFont="1" applyFill="1" applyBorder="1" applyAlignment="1" applyProtection="1">
      <alignment horizontal="left" vertical="center"/>
    </xf>
    <xf numFmtId="0" fontId="6" fillId="0" borderId="23" xfId="0" applyNumberFormat="1" applyFont="1" applyFill="1" applyBorder="1" applyAlignment="1" applyProtection="1">
      <alignment horizontal="left" vertical="center"/>
    </xf>
    <xf numFmtId="0" fontId="6" fillId="0" borderId="17" xfId="0" applyNumberFormat="1" applyFont="1" applyFill="1" applyBorder="1" applyAlignment="1" applyProtection="1">
      <alignment horizontal="center" vertical="center"/>
    </xf>
    <xf numFmtId="0" fontId="6" fillId="0" borderId="27" xfId="0" applyNumberFormat="1" applyFont="1" applyFill="1" applyBorder="1" applyAlignment="1" applyProtection="1">
      <alignment horizontal="center" vertical="center"/>
    </xf>
    <xf numFmtId="0" fontId="6" fillId="0" borderId="24" xfId="0" applyNumberFormat="1" applyFont="1" applyFill="1" applyBorder="1" applyAlignment="1" applyProtection="1">
      <alignment horizontal="center" vertical="center"/>
    </xf>
    <xf numFmtId="0" fontId="6" fillId="0" borderId="62" xfId="0" applyNumberFormat="1" applyFont="1" applyFill="1" applyBorder="1" applyAlignment="1" applyProtection="1">
      <alignment horizontal="left" vertical="center"/>
    </xf>
    <xf numFmtId="0" fontId="6" fillId="0" borderId="3" xfId="0" applyNumberFormat="1" applyFont="1" applyFill="1" applyBorder="1" applyAlignment="1" applyProtection="1">
      <alignment horizontal="left" vertical="center"/>
    </xf>
    <xf numFmtId="0" fontId="6" fillId="0" borderId="18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12" fillId="0" borderId="5" xfId="0" applyNumberFormat="1" applyFont="1" applyFill="1" applyBorder="1" applyAlignment="1" applyProtection="1">
      <alignment horizontal="center" vertical="center"/>
    </xf>
    <xf numFmtId="0" fontId="3" fillId="0" borderId="61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/>
    </xf>
    <xf numFmtId="17" fontId="3" fillId="0" borderId="0" xfId="0" applyNumberFormat="1" applyFont="1" applyFill="1" applyBorder="1" applyAlignment="1" applyProtection="1">
      <alignment horizontal="left" vertical="center"/>
    </xf>
    <xf numFmtId="17" fontId="3" fillId="0" borderId="2" xfId="0" applyNumberFormat="1" applyFont="1" applyFill="1" applyBorder="1" applyAlignment="1" applyProtection="1">
      <alignment horizontal="left" vertical="center"/>
    </xf>
    <xf numFmtId="0" fontId="3" fillId="0" borderId="23" xfId="0" applyNumberFormat="1" applyFont="1" applyFill="1" applyBorder="1" applyAlignment="1" applyProtection="1">
      <alignment horizontal="left" vertical="center" wrapText="1"/>
    </xf>
    <xf numFmtId="0" fontId="6" fillId="3" borderId="0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left" vertical="center"/>
    </xf>
    <xf numFmtId="0" fontId="5" fillId="0" borderId="1" xfId="0" applyNumberFormat="1" applyFont="1" applyFill="1" applyBorder="1" applyAlignment="1" applyProtection="1">
      <alignment horizontal="left" vertical="center"/>
    </xf>
    <xf numFmtId="0" fontId="15" fillId="0" borderId="0" xfId="0" applyNumberFormat="1" applyFont="1" applyFill="1" applyBorder="1" applyAlignment="1" applyProtection="1">
      <alignment horizontal="center" vertical="center"/>
    </xf>
    <xf numFmtId="0" fontId="13" fillId="0" borderId="20" xfId="0" applyNumberFormat="1" applyFont="1" applyFill="1" applyBorder="1" applyAlignment="1" applyProtection="1">
      <alignment horizontal="left" vertical="center" wrapText="1"/>
    </xf>
    <xf numFmtId="0" fontId="13" fillId="0" borderId="21" xfId="0" applyNumberFormat="1" applyFont="1" applyFill="1" applyBorder="1" applyAlignment="1" applyProtection="1">
      <alignment horizontal="left" vertical="center"/>
    </xf>
    <xf numFmtId="0" fontId="13" fillId="0" borderId="7" xfId="0" applyNumberFormat="1" applyFont="1" applyFill="1" applyBorder="1" applyAlignment="1" applyProtection="1">
      <alignment horizontal="left" vertical="center"/>
    </xf>
    <xf numFmtId="0" fontId="13" fillId="0" borderId="0" xfId="0" applyNumberFormat="1" applyFont="1" applyFill="1" applyBorder="1" applyAlignment="1" applyProtection="1">
      <alignment horizontal="left" vertical="center"/>
    </xf>
    <xf numFmtId="0" fontId="16" fillId="0" borderId="21" xfId="0" applyNumberFormat="1" applyFont="1" applyFill="1" applyBorder="1" applyAlignment="1" applyProtection="1">
      <alignment horizontal="left" vertical="center" wrapText="1"/>
    </xf>
    <xf numFmtId="0" fontId="16" fillId="0" borderId="21" xfId="0" applyNumberFormat="1" applyFont="1" applyFill="1" applyBorder="1" applyAlignment="1" applyProtection="1">
      <alignment horizontal="left" vertical="center"/>
    </xf>
    <xf numFmtId="0" fontId="16" fillId="0" borderId="0" xfId="0" applyNumberFormat="1" applyFont="1" applyFill="1" applyBorder="1" applyAlignment="1" applyProtection="1">
      <alignment horizontal="left" vertical="center"/>
    </xf>
    <xf numFmtId="0" fontId="13" fillId="0" borderId="21" xfId="0" applyNumberFormat="1" applyFont="1" applyFill="1" applyBorder="1" applyAlignment="1" applyProtection="1">
      <alignment horizontal="left" vertical="center" wrapText="1"/>
    </xf>
    <xf numFmtId="0" fontId="13" fillId="0" borderId="15" xfId="0" applyNumberFormat="1" applyFont="1" applyFill="1" applyBorder="1" applyAlignment="1" applyProtection="1">
      <alignment horizontal="left" vertical="center"/>
    </xf>
    <xf numFmtId="0" fontId="13" fillId="0" borderId="1" xfId="0" applyNumberFormat="1" applyFont="1" applyFill="1" applyBorder="1" applyAlignment="1" applyProtection="1">
      <alignment horizontal="left" vertical="center"/>
    </xf>
    <xf numFmtId="0" fontId="18" fillId="0" borderId="0" xfId="0" applyNumberFormat="1" applyFont="1" applyFill="1" applyBorder="1" applyAlignment="1" applyProtection="1">
      <alignment horizontal="left" vertical="center" wrapText="1"/>
    </xf>
    <xf numFmtId="0" fontId="13" fillId="0" borderId="7" xfId="0" applyNumberFormat="1" applyFont="1" applyFill="1" applyBorder="1" applyAlignment="1" applyProtection="1">
      <alignment horizontal="left" vertical="center" wrapText="1"/>
    </xf>
    <xf numFmtId="0" fontId="13" fillId="0" borderId="0" xfId="0" applyNumberFormat="1" applyFont="1" applyFill="1" applyBorder="1" applyAlignment="1" applyProtection="1">
      <alignment horizontal="left" vertical="center" wrapText="1"/>
    </xf>
    <xf numFmtId="17" fontId="13" fillId="0" borderId="0" xfId="0" applyNumberFormat="1" applyFont="1" applyFill="1" applyBorder="1" applyAlignment="1" applyProtection="1">
      <alignment horizontal="left" vertical="center"/>
    </xf>
    <xf numFmtId="0" fontId="16" fillId="3" borderId="0" xfId="0" applyNumberFormat="1" applyFont="1" applyFill="1" applyBorder="1" applyAlignment="1" applyProtection="1">
      <alignment horizontal="left" vertical="center"/>
    </xf>
    <xf numFmtId="0" fontId="18" fillId="0" borderId="0" xfId="0" applyNumberFormat="1" applyFont="1" applyFill="1" applyBorder="1" applyAlignment="1" applyProtection="1">
      <alignment horizontal="left" vertical="center"/>
    </xf>
    <xf numFmtId="0" fontId="18" fillId="0" borderId="1" xfId="0" applyNumberFormat="1" applyFont="1" applyFill="1" applyBorder="1" applyAlignment="1" applyProtection="1">
      <alignment horizontal="left" vertical="center"/>
    </xf>
    <xf numFmtId="0" fontId="16" fillId="0" borderId="3" xfId="0" applyNumberFormat="1" applyFont="1" applyFill="1" applyBorder="1" applyAlignment="1" applyProtection="1">
      <alignment horizontal="left" vertical="center"/>
    </xf>
    <xf numFmtId="0" fontId="16" fillId="0" borderId="18" xfId="0" applyNumberFormat="1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horizontal="center" vertical="center"/>
    </xf>
    <xf numFmtId="0" fontId="16" fillId="0" borderId="27" xfId="0" applyNumberFormat="1" applyFont="1" applyFill="1" applyBorder="1" applyAlignment="1" applyProtection="1">
      <alignment horizontal="center" vertical="center"/>
    </xf>
    <xf numFmtId="0" fontId="16" fillId="0" borderId="24" xfId="0" applyNumberFormat="1" applyFont="1" applyFill="1" applyBorder="1" applyAlignment="1" applyProtection="1">
      <alignment horizontal="center" vertical="center"/>
    </xf>
    <xf numFmtId="0" fontId="16" fillId="0" borderId="2" xfId="0" applyNumberFormat="1" applyFont="1" applyFill="1" applyBorder="1" applyAlignment="1" applyProtection="1">
      <alignment horizontal="left" vertical="center"/>
    </xf>
    <xf numFmtId="0" fontId="16" fillId="0" borderId="23" xfId="0" applyNumberFormat="1" applyFont="1" applyFill="1" applyBorder="1" applyAlignment="1" applyProtection="1">
      <alignment horizontal="left" vertical="center"/>
    </xf>
    <xf numFmtId="0" fontId="21" fillId="0" borderId="0" xfId="0" applyFont="1" applyAlignment="1" applyProtection="1">
      <alignment horizontal="left" vertical="center" wrapText="1"/>
    </xf>
    <xf numFmtId="0" fontId="21" fillId="0" borderId="0" xfId="0" applyFont="1" applyAlignment="1" applyProtection="1">
      <alignment horizontal="left" vertical="center"/>
    </xf>
    <xf numFmtId="0" fontId="22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</xf>
    <xf numFmtId="0" fontId="0" fillId="0" borderId="0" xfId="0"/>
    <xf numFmtId="0" fontId="21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3" fillId="0" borderId="0" xfId="0" applyFont="1" applyAlignment="1">
      <alignment horizontal="left" vertical="center" wrapText="1"/>
    </xf>
    <xf numFmtId="0" fontId="27" fillId="0" borderId="0" xfId="0" applyFont="1" applyAlignment="1">
      <alignment horizontal="center"/>
    </xf>
    <xf numFmtId="49" fontId="0" fillId="0" borderId="50" xfId="0" applyNumberFormat="1" applyBorder="1" applyAlignment="1">
      <alignment vertical="center"/>
    </xf>
    <xf numFmtId="0" fontId="0" fillId="0" borderId="50" xfId="0" applyBorder="1" applyAlignment="1">
      <alignment vertical="center"/>
    </xf>
    <xf numFmtId="0" fontId="0" fillId="0" borderId="51" xfId="0" applyBorder="1" applyAlignment="1">
      <alignment vertical="center"/>
    </xf>
    <xf numFmtId="2" fontId="4" fillId="6" borderId="14" xfId="0" applyNumberFormat="1" applyFont="1" applyFill="1" applyBorder="1" applyAlignment="1" applyProtection="1">
      <alignment horizontal="right" vertical="center"/>
      <protection locked="0"/>
    </xf>
    <xf numFmtId="0" fontId="51" fillId="0" borderId="7" xfId="0" applyNumberFormat="1" applyFont="1" applyFill="1" applyBorder="1" applyAlignment="1" applyProtection="1">
      <alignment horizontal="left" vertical="center"/>
    </xf>
    <xf numFmtId="0" fontId="51" fillId="0" borderId="0" xfId="0" applyNumberFormat="1" applyFont="1" applyFill="1" applyBorder="1" applyAlignment="1" applyProtection="1">
      <alignment horizontal="left" vertical="center"/>
    </xf>
    <xf numFmtId="0" fontId="51" fillId="0" borderId="0" xfId="0" applyNumberFormat="1" applyFont="1" applyFill="1" applyBorder="1" applyAlignment="1" applyProtection="1">
      <alignment vertical="center"/>
    </xf>
    <xf numFmtId="4" fontId="51" fillId="0" borderId="0" xfId="0" applyNumberFormat="1" applyFont="1" applyFill="1" applyBorder="1" applyAlignment="1" applyProtection="1">
      <alignment horizontal="right" vertical="center"/>
    </xf>
    <xf numFmtId="0" fontId="51" fillId="0" borderId="1" xfId="0" applyNumberFormat="1" applyFont="1" applyFill="1" applyBorder="1" applyAlignment="1" applyProtection="1">
      <alignment horizontal="right" vertical="center"/>
    </xf>
    <xf numFmtId="0" fontId="52" fillId="0" borderId="7" xfId="0" applyNumberFormat="1" applyFont="1" applyFill="1" applyBorder="1" applyAlignment="1" applyProtection="1"/>
    <xf numFmtId="0" fontId="53" fillId="0" borderId="0" xfId="0" applyNumberFormat="1" applyFont="1" applyFill="1" applyBorder="1" applyAlignment="1" applyProtection="1">
      <alignment horizontal="right" vertical="center"/>
    </xf>
    <xf numFmtId="0" fontId="53" fillId="0" borderId="0" xfId="0" applyNumberFormat="1" applyFont="1" applyFill="1" applyBorder="1" applyAlignment="1" applyProtection="1">
      <alignment vertical="center" wrapText="1"/>
    </xf>
    <xf numFmtId="0" fontId="53" fillId="0" borderId="1" xfId="0" applyNumberFormat="1" applyFont="1" applyFill="1" applyBorder="1" applyAlignment="1" applyProtection="1">
      <alignment vertical="center" wrapText="1"/>
    </xf>
    <xf numFmtId="0" fontId="52" fillId="0" borderId="0" xfId="0" applyNumberFormat="1" applyFont="1" applyFill="1" applyBorder="1" applyAlignment="1" applyProtection="1"/>
    <xf numFmtId="0" fontId="53" fillId="0" borderId="0" xfId="0" applyNumberFormat="1" applyFont="1" applyFill="1" applyBorder="1" applyAlignment="1" applyProtection="1">
      <alignment horizontal="left" vertical="center"/>
    </xf>
    <xf numFmtId="4" fontId="53" fillId="0" borderId="0" xfId="0" applyNumberFormat="1" applyFont="1" applyFill="1" applyBorder="1" applyAlignment="1" applyProtection="1">
      <alignment horizontal="right" vertical="center"/>
    </xf>
    <xf numFmtId="0" fontId="52" fillId="0" borderId="1" xfId="0" applyNumberFormat="1" applyFont="1" applyFill="1" applyBorder="1" applyAlignment="1" applyProtection="1"/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0" cy="0"/>
        </a:xfrm>
        <a:prstGeom prst="rect">
          <a:avLst/>
        </a:prstGeom>
        <a:noFill/>
        <a:ln w="9525">
          <a:prstDash val="solid"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0" cy="0"/>
        </a:xfrm>
        <a:prstGeom prst="rect">
          <a:avLst/>
        </a:prstGeom>
        <a:noFill/>
        <a:ln w="9525">
          <a:prstDash val="solid"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pic>
      <xdr:nvPicPr>
        <xdr:cNvPr id="1026" name="Picture 2">
          <a:extLst>
            <a:ext uri="{FF2B5EF4-FFF2-40B4-BE49-F238E27FC236}">
              <a16:creationId xmlns:a16="http://schemas.microsoft.com/office/drawing/2014/main" id="{00000000-0008-0000-04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0" cy="0"/>
        </a:xfrm>
        <a:prstGeom prst="rect">
          <a:avLst/>
        </a:prstGeom>
        <a:noFill/>
        <a:ln w="9525">
          <a:prstDash val="solid"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autoPageBreaks="0" fitToPage="1"/>
  </sheetPr>
  <dimension ref="A1:I37"/>
  <sheetViews>
    <sheetView showOutlineSymbols="0" topLeftCell="A2" workbookViewId="0">
      <selection activeCell="I18" sqref="I18"/>
    </sheetView>
  </sheetViews>
  <sheetFormatPr baseColWidth="10" defaultColWidth="14.25" defaultRowHeight="15" customHeight="1"/>
  <cols>
    <col min="3" max="3" width="20.5" customWidth="1"/>
    <col min="6" max="6" width="22.25" customWidth="1"/>
    <col min="8" max="8" width="19" customWidth="1"/>
    <col min="9" max="9" width="27.25" customWidth="1"/>
  </cols>
  <sheetData>
    <row r="1" spans="1:9" ht="54.75" customHeight="1">
      <c r="A1" s="343" t="s">
        <v>194</v>
      </c>
      <c r="B1" s="344"/>
      <c r="C1" s="344"/>
      <c r="D1" s="344"/>
      <c r="E1" s="344"/>
      <c r="F1" s="344"/>
      <c r="G1" s="344"/>
      <c r="H1" s="344"/>
      <c r="I1" s="344"/>
    </row>
    <row r="2" spans="1:9" ht="15" customHeight="1">
      <c r="A2" s="345" t="s">
        <v>66</v>
      </c>
      <c r="B2" s="346"/>
      <c r="C2" s="349" t="str">
        <f>SO01b!C2</f>
        <v>Lichtenštejnský dvůr SO 02 objekt B</v>
      </c>
      <c r="D2" s="350"/>
      <c r="E2" s="352" t="s">
        <v>723</v>
      </c>
      <c r="F2" s="352" t="str">
        <f>SO01b!G2</f>
        <v>obec Slatinice , Slatinice 50, 783 42</v>
      </c>
      <c r="G2" s="346"/>
      <c r="H2" s="352" t="s">
        <v>550</v>
      </c>
      <c r="I2" s="353" t="s">
        <v>586</v>
      </c>
    </row>
    <row r="3" spans="1:9" ht="15" customHeight="1">
      <c r="A3" s="347"/>
      <c r="B3" s="348"/>
      <c r="C3" s="351"/>
      <c r="D3" s="351"/>
      <c r="E3" s="348"/>
      <c r="F3" s="348"/>
      <c r="G3" s="348"/>
      <c r="H3" s="348"/>
      <c r="I3" s="354"/>
    </row>
    <row r="4" spans="1:9" ht="15" customHeight="1">
      <c r="A4" s="355" t="s">
        <v>471</v>
      </c>
      <c r="B4" s="348"/>
      <c r="C4" s="356" t="s">
        <v>973</v>
      </c>
      <c r="D4" s="348"/>
      <c r="E4" s="356" t="s">
        <v>583</v>
      </c>
      <c r="F4" s="356" t="str">
        <f>SO01b!G4</f>
        <v>Ing arch Hana Patočková Lančová</v>
      </c>
      <c r="G4" s="348"/>
      <c r="H4" s="356" t="s">
        <v>550</v>
      </c>
      <c r="I4" s="354" t="s">
        <v>586</v>
      </c>
    </row>
    <row r="5" spans="1:9" ht="15" customHeight="1">
      <c r="A5" s="347"/>
      <c r="B5" s="348"/>
      <c r="C5" s="348"/>
      <c r="D5" s="348"/>
      <c r="E5" s="348"/>
      <c r="F5" s="348"/>
      <c r="G5" s="348"/>
      <c r="H5" s="348"/>
      <c r="I5" s="354"/>
    </row>
    <row r="6" spans="1:9" ht="15" customHeight="1">
      <c r="A6" s="355" t="s">
        <v>86</v>
      </c>
      <c r="B6" s="348"/>
      <c r="C6" s="356" t="str">
        <f>SO01b!C6</f>
        <v>Slatinice na Hané, p.č. 68/2,68/3, st. 83</v>
      </c>
      <c r="D6" s="348"/>
      <c r="E6" s="356" t="s">
        <v>744</v>
      </c>
      <c r="F6" s="356" t="str">
        <f>SO01b!G6</f>
        <v> </v>
      </c>
      <c r="G6" s="348"/>
      <c r="H6" s="356" t="s">
        <v>550</v>
      </c>
      <c r="I6" s="354" t="s">
        <v>586</v>
      </c>
    </row>
    <row r="7" spans="1:9" ht="15" customHeight="1">
      <c r="A7" s="347"/>
      <c r="B7" s="348"/>
      <c r="C7" s="348"/>
      <c r="D7" s="348"/>
      <c r="E7" s="348"/>
      <c r="F7" s="348"/>
      <c r="G7" s="348"/>
      <c r="H7" s="348"/>
      <c r="I7" s="354"/>
    </row>
    <row r="8" spans="1:9" ht="15" customHeight="1">
      <c r="A8" s="355" t="s">
        <v>751</v>
      </c>
      <c r="B8" s="348"/>
      <c r="C8" s="356"/>
      <c r="D8" s="348"/>
      <c r="E8" s="356" t="s">
        <v>289</v>
      </c>
      <c r="F8" s="356" t="str">
        <f>SO01b!E6</f>
        <v xml:space="preserve"> </v>
      </c>
      <c r="G8" s="348"/>
      <c r="H8" s="348" t="s">
        <v>857</v>
      </c>
      <c r="I8" s="359">
        <v>178</v>
      </c>
    </row>
    <row r="9" spans="1:9" ht="15" customHeight="1">
      <c r="A9" s="347"/>
      <c r="B9" s="348"/>
      <c r="C9" s="348"/>
      <c r="D9" s="348"/>
      <c r="E9" s="348"/>
      <c r="F9" s="348"/>
      <c r="G9" s="348"/>
      <c r="H9" s="348"/>
      <c r="I9" s="354"/>
    </row>
    <row r="10" spans="1:9" ht="15" customHeight="1">
      <c r="A10" s="355" t="s">
        <v>434</v>
      </c>
      <c r="B10" s="348"/>
      <c r="C10" s="356" t="str">
        <f>SO01b!C8</f>
        <v xml:space="preserve"> </v>
      </c>
      <c r="D10" s="348"/>
      <c r="E10" s="356" t="s">
        <v>561</v>
      </c>
      <c r="F10" s="356" t="str">
        <f>SO01b!G8</f>
        <v>Pejchalová</v>
      </c>
      <c r="G10" s="348"/>
      <c r="H10" s="348" t="s">
        <v>831</v>
      </c>
      <c r="I10" s="357">
        <v>44986</v>
      </c>
    </row>
    <row r="11" spans="1:9" ht="15" customHeight="1">
      <c r="A11" s="360"/>
      <c r="B11" s="361"/>
      <c r="C11" s="361"/>
      <c r="D11" s="361"/>
      <c r="E11" s="361"/>
      <c r="F11" s="361"/>
      <c r="G11" s="361"/>
      <c r="H11" s="361"/>
      <c r="I11" s="358"/>
    </row>
    <row r="12" spans="1:9" ht="22.5" customHeight="1">
      <c r="A12" s="362" t="s">
        <v>151</v>
      </c>
      <c r="B12" s="362"/>
      <c r="C12" s="362"/>
      <c r="D12" s="362"/>
      <c r="E12" s="362"/>
      <c r="F12" s="362"/>
      <c r="G12" s="362"/>
      <c r="H12" s="362"/>
      <c r="I12" s="362"/>
    </row>
    <row r="13" spans="1:9" ht="26.25" customHeight="1">
      <c r="A13" s="45" t="s">
        <v>760</v>
      </c>
      <c r="B13" s="363" t="s">
        <v>118</v>
      </c>
      <c r="C13" s="364"/>
      <c r="D13" s="43" t="s">
        <v>158</v>
      </c>
      <c r="E13" s="363" t="s">
        <v>332</v>
      </c>
      <c r="F13" s="364"/>
      <c r="G13" s="43" t="s">
        <v>541</v>
      </c>
      <c r="H13" s="363" t="s">
        <v>162</v>
      </c>
      <c r="I13" s="364"/>
    </row>
    <row r="14" spans="1:9" ht="15" customHeight="1">
      <c r="A14" s="13" t="s">
        <v>337</v>
      </c>
      <c r="B14" s="27" t="s">
        <v>216</v>
      </c>
      <c r="C14" s="55"/>
      <c r="D14" s="365" t="s">
        <v>603</v>
      </c>
      <c r="E14" s="366"/>
      <c r="F14" s="55"/>
      <c r="G14" s="365" t="s">
        <v>97</v>
      </c>
      <c r="H14" s="366"/>
      <c r="I14" s="451">
        <v>0</v>
      </c>
    </row>
    <row r="15" spans="1:9" ht="15" customHeight="1">
      <c r="A15" s="33" t="s">
        <v>586</v>
      </c>
      <c r="B15" s="27" t="s">
        <v>168</v>
      </c>
      <c r="C15" s="55"/>
      <c r="D15" s="365" t="s">
        <v>95</v>
      </c>
      <c r="E15" s="366"/>
      <c r="F15" s="55"/>
      <c r="G15" s="365" t="s">
        <v>670</v>
      </c>
      <c r="H15" s="366"/>
      <c r="I15" s="451">
        <v>0</v>
      </c>
    </row>
    <row r="16" spans="1:9" ht="15" customHeight="1">
      <c r="A16" s="13" t="s">
        <v>92</v>
      </c>
      <c r="B16" s="27" t="s">
        <v>216</v>
      </c>
      <c r="C16" s="55"/>
      <c r="D16" s="365" t="s">
        <v>623</v>
      </c>
      <c r="E16" s="366"/>
      <c r="F16" s="55"/>
      <c r="G16" s="365" t="s">
        <v>824</v>
      </c>
      <c r="H16" s="366"/>
      <c r="I16" s="451">
        <v>0</v>
      </c>
    </row>
    <row r="17" spans="1:9" ht="15" customHeight="1">
      <c r="A17" s="33" t="s">
        <v>586</v>
      </c>
      <c r="B17" s="27" t="s">
        <v>168</v>
      </c>
      <c r="C17" s="55"/>
      <c r="D17" s="365" t="s">
        <v>586</v>
      </c>
      <c r="E17" s="366"/>
      <c r="F17" s="48" t="s">
        <v>586</v>
      </c>
      <c r="G17" s="365" t="s">
        <v>462</v>
      </c>
      <c r="H17" s="366"/>
      <c r="I17" s="451">
        <v>0</v>
      </c>
    </row>
    <row r="18" spans="1:9" ht="15" customHeight="1">
      <c r="A18" s="13" t="s">
        <v>271</v>
      </c>
      <c r="B18" s="27" t="s">
        <v>216</v>
      </c>
      <c r="C18" s="55"/>
      <c r="D18" s="365" t="s">
        <v>586</v>
      </c>
      <c r="E18" s="366"/>
      <c r="F18" s="48" t="s">
        <v>586</v>
      </c>
      <c r="G18" s="365" t="s">
        <v>553</v>
      </c>
      <c r="H18" s="366"/>
      <c r="I18" s="451">
        <v>0</v>
      </c>
    </row>
    <row r="19" spans="1:9" ht="15" customHeight="1">
      <c r="A19" s="33" t="s">
        <v>586</v>
      </c>
      <c r="B19" s="27" t="s">
        <v>168</v>
      </c>
      <c r="C19" s="55"/>
      <c r="D19" s="365" t="s">
        <v>586</v>
      </c>
      <c r="E19" s="366"/>
      <c r="F19" s="48" t="s">
        <v>586</v>
      </c>
      <c r="G19" s="365"/>
      <c r="H19" s="366"/>
      <c r="I19" s="48"/>
    </row>
    <row r="20" spans="1:9" ht="15" customHeight="1">
      <c r="A20" s="367" t="s">
        <v>67</v>
      </c>
      <c r="B20" s="368"/>
      <c r="C20" s="55"/>
      <c r="D20" s="365" t="s">
        <v>586</v>
      </c>
      <c r="E20" s="366"/>
      <c r="F20" s="48" t="s">
        <v>586</v>
      </c>
      <c r="G20" s="365" t="s">
        <v>586</v>
      </c>
      <c r="H20" s="366"/>
      <c r="I20" s="48"/>
    </row>
    <row r="21" spans="1:9" ht="15" customHeight="1">
      <c r="A21" s="372" t="s">
        <v>841</v>
      </c>
      <c r="B21" s="373"/>
      <c r="C21" s="42"/>
      <c r="D21" s="374" t="s">
        <v>586</v>
      </c>
      <c r="E21" s="375"/>
      <c r="F21" s="52" t="s">
        <v>586</v>
      </c>
      <c r="G21" s="374" t="s">
        <v>586</v>
      </c>
      <c r="H21" s="375"/>
      <c r="I21" s="52"/>
    </row>
    <row r="22" spans="1:9" ht="16.5" customHeight="1">
      <c r="A22" s="376" t="s">
        <v>174</v>
      </c>
      <c r="B22" s="377"/>
      <c r="C22" s="15"/>
      <c r="D22" s="378" t="s">
        <v>453</v>
      </c>
      <c r="E22" s="377"/>
      <c r="F22" s="15"/>
      <c r="G22" s="378" t="s">
        <v>860</v>
      </c>
      <c r="H22" s="377"/>
      <c r="I22" s="15"/>
    </row>
    <row r="23" spans="1:9" ht="15" customHeight="1" thickBot="1">
      <c r="D23" s="367" t="s">
        <v>676</v>
      </c>
      <c r="E23" s="368"/>
      <c r="F23" s="36"/>
      <c r="G23" s="379" t="s">
        <v>51</v>
      </c>
      <c r="H23" s="368"/>
      <c r="I23" s="55"/>
    </row>
    <row r="24" spans="1:9" ht="15" customHeight="1">
      <c r="G24" s="367" t="s">
        <v>584</v>
      </c>
      <c r="H24" s="368"/>
    </row>
    <row r="25" spans="1:9" ht="15" customHeight="1">
      <c r="G25" s="367" t="s">
        <v>644</v>
      </c>
      <c r="H25" s="368"/>
      <c r="I25" s="15"/>
    </row>
    <row r="27" spans="1:9" ht="15" customHeight="1">
      <c r="A27" s="380" t="s">
        <v>370</v>
      </c>
      <c r="B27" s="371"/>
      <c r="C27" s="32">
        <f>SUM(SO01b!AJ12:AJ589)</f>
        <v>0</v>
      </c>
    </row>
    <row r="28" spans="1:9" ht="15" customHeight="1">
      <c r="A28" s="369" t="s">
        <v>19</v>
      </c>
      <c r="B28" s="370"/>
      <c r="C28" s="59">
        <f>SUM(SO01b!AK12:AK589)</f>
        <v>0</v>
      </c>
      <c r="D28" s="371" t="s">
        <v>190</v>
      </c>
      <c r="E28" s="371"/>
      <c r="F28" s="32">
        <f>ROUND(C28*(15/100),2)</f>
        <v>0</v>
      </c>
      <c r="G28" s="371" t="s">
        <v>132</v>
      </c>
      <c r="H28" s="371"/>
      <c r="I28" s="32">
        <f>C29</f>
        <v>0</v>
      </c>
    </row>
    <row r="29" spans="1:9" ht="15" customHeight="1">
      <c r="A29" s="369" t="s">
        <v>44</v>
      </c>
      <c r="B29" s="370"/>
      <c r="C29" s="59">
        <f>rekapitulace!E18+SUM(I14:I18)</f>
        <v>0</v>
      </c>
      <c r="D29" s="370" t="s">
        <v>631</v>
      </c>
      <c r="E29" s="370"/>
      <c r="F29" s="59">
        <f>ROUND(C29*(21/100),2)</f>
        <v>0</v>
      </c>
      <c r="G29" s="370" t="s">
        <v>365</v>
      </c>
      <c r="H29" s="370"/>
      <c r="I29" s="59">
        <f>SUM(F28:F29)+I28</f>
        <v>0</v>
      </c>
    </row>
    <row r="31" spans="1:9" ht="15" customHeight="1">
      <c r="A31" s="381" t="s">
        <v>9</v>
      </c>
      <c r="B31" s="382"/>
      <c r="C31" s="383"/>
      <c r="D31" s="382" t="s">
        <v>810</v>
      </c>
      <c r="E31" s="382"/>
      <c r="F31" s="383"/>
      <c r="G31" s="382" t="s">
        <v>574</v>
      </c>
      <c r="H31" s="382"/>
      <c r="I31" s="383"/>
    </row>
    <row r="32" spans="1:9" ht="15" customHeight="1">
      <c r="A32" s="384" t="s">
        <v>586</v>
      </c>
      <c r="B32" s="374"/>
      <c r="C32" s="385"/>
      <c r="D32" s="374" t="s">
        <v>586</v>
      </c>
      <c r="E32" s="374"/>
      <c r="F32" s="385"/>
      <c r="G32" s="374" t="s">
        <v>586</v>
      </c>
      <c r="H32" s="374"/>
      <c r="I32" s="385"/>
    </row>
    <row r="33" spans="1:9" ht="15" customHeight="1">
      <c r="A33" s="384" t="s">
        <v>586</v>
      </c>
      <c r="B33" s="374"/>
      <c r="C33" s="385"/>
      <c r="D33" s="374" t="s">
        <v>586</v>
      </c>
      <c r="E33" s="374"/>
      <c r="F33" s="385"/>
      <c r="G33" s="374" t="s">
        <v>586</v>
      </c>
      <c r="H33" s="374"/>
      <c r="I33" s="385"/>
    </row>
    <row r="34" spans="1:9" ht="15" customHeight="1">
      <c r="A34" s="384" t="s">
        <v>586</v>
      </c>
      <c r="B34" s="374"/>
      <c r="C34" s="385"/>
      <c r="D34" s="374" t="s">
        <v>586</v>
      </c>
      <c r="E34" s="374"/>
      <c r="F34" s="385"/>
      <c r="G34" s="374" t="s">
        <v>586</v>
      </c>
      <c r="H34" s="374"/>
      <c r="I34" s="385"/>
    </row>
    <row r="35" spans="1:9" ht="15" customHeight="1" thickBot="1">
      <c r="A35" s="386" t="s">
        <v>171</v>
      </c>
      <c r="B35" s="387"/>
      <c r="C35" s="388"/>
      <c r="D35" s="387" t="s">
        <v>171</v>
      </c>
      <c r="E35" s="387"/>
      <c r="F35" s="388"/>
      <c r="G35" s="387" t="s">
        <v>171</v>
      </c>
      <c r="H35" s="387"/>
      <c r="I35" s="388"/>
    </row>
    <row r="36" spans="1:9" ht="15" customHeight="1">
      <c r="A36" s="14" t="s">
        <v>84</v>
      </c>
    </row>
    <row r="37" spans="1:9" ht="40.5" customHeight="1">
      <c r="A37" s="356" t="s">
        <v>715</v>
      </c>
      <c r="B37" s="348"/>
      <c r="C37" s="348"/>
      <c r="D37" s="348"/>
      <c r="E37" s="348"/>
      <c r="F37" s="348"/>
      <c r="G37" s="348"/>
      <c r="H37" s="348"/>
      <c r="I37" s="348"/>
    </row>
  </sheetData>
  <sheetProtection algorithmName="SHA-512" hashValue="08aoQSaVs0jmJ27y6+3UEtDf5EPc1Un6kAyALqLWbssP13OywEGR+y7aC0/iAsg8Brse/Zrmm8VaD4DJxiP8RA==" saltValue="DHUH/T6ReKKa9wzDnYIH2A==" spinCount="100000" sheet="1" objects="1" scenarios="1"/>
  <mergeCells count="83">
    <mergeCell ref="A37:I37"/>
    <mergeCell ref="A34:C34"/>
    <mergeCell ref="D34:F34"/>
    <mergeCell ref="G34:I34"/>
    <mergeCell ref="A35:C35"/>
    <mergeCell ref="D35:F35"/>
    <mergeCell ref="G35:I35"/>
    <mergeCell ref="A32:C32"/>
    <mergeCell ref="D32:F32"/>
    <mergeCell ref="G32:I32"/>
    <mergeCell ref="A33:C33"/>
    <mergeCell ref="D33:F33"/>
    <mergeCell ref="G33:I33"/>
    <mergeCell ref="A29:B29"/>
    <mergeCell ref="D29:E29"/>
    <mergeCell ref="G29:H29"/>
    <mergeCell ref="A31:C31"/>
    <mergeCell ref="D31:F31"/>
    <mergeCell ref="G31:I31"/>
    <mergeCell ref="A28:B28"/>
    <mergeCell ref="D28:E28"/>
    <mergeCell ref="G28:H28"/>
    <mergeCell ref="A21:B21"/>
    <mergeCell ref="D21:E21"/>
    <mergeCell ref="G21:H21"/>
    <mergeCell ref="A22:B22"/>
    <mergeCell ref="D22:E22"/>
    <mergeCell ref="G22:H22"/>
    <mergeCell ref="D23:E23"/>
    <mergeCell ref="G23:H23"/>
    <mergeCell ref="G24:H24"/>
    <mergeCell ref="G25:H25"/>
    <mergeCell ref="A27:B27"/>
    <mergeCell ref="D18:E18"/>
    <mergeCell ref="G18:H18"/>
    <mergeCell ref="D19:E19"/>
    <mergeCell ref="G19:H19"/>
    <mergeCell ref="A20:B20"/>
    <mergeCell ref="D20:E20"/>
    <mergeCell ref="G20:H20"/>
    <mergeCell ref="D15:E15"/>
    <mergeCell ref="G15:H15"/>
    <mergeCell ref="D16:E16"/>
    <mergeCell ref="G16:H16"/>
    <mergeCell ref="D17:E17"/>
    <mergeCell ref="G17:H17"/>
    <mergeCell ref="A12:I12"/>
    <mergeCell ref="B13:C13"/>
    <mergeCell ref="E13:F13"/>
    <mergeCell ref="H13:I13"/>
    <mergeCell ref="D14:E14"/>
    <mergeCell ref="G14:H14"/>
    <mergeCell ref="I10:I11"/>
    <mergeCell ref="A8:B9"/>
    <mergeCell ref="C8:D9"/>
    <mergeCell ref="E8:E9"/>
    <mergeCell ref="F8:G9"/>
    <mergeCell ref="H8:H9"/>
    <mergeCell ref="I8:I9"/>
    <mergeCell ref="A10:B11"/>
    <mergeCell ref="C10:D11"/>
    <mergeCell ref="E10:E11"/>
    <mergeCell ref="F10:G11"/>
    <mergeCell ref="H10:H11"/>
    <mergeCell ref="I6:I7"/>
    <mergeCell ref="A4:B5"/>
    <mergeCell ref="C4:D5"/>
    <mergeCell ref="E4:E5"/>
    <mergeCell ref="F4:G5"/>
    <mergeCell ref="H4:H5"/>
    <mergeCell ref="I4:I5"/>
    <mergeCell ref="A6:B7"/>
    <mergeCell ref="C6:D7"/>
    <mergeCell ref="E6:E7"/>
    <mergeCell ref="F6:G7"/>
    <mergeCell ref="H6:H7"/>
    <mergeCell ref="A1:I1"/>
    <mergeCell ref="A2:B3"/>
    <mergeCell ref="C2:D3"/>
    <mergeCell ref="E2:E3"/>
    <mergeCell ref="F2:G3"/>
    <mergeCell ref="H2:H3"/>
    <mergeCell ref="I2:I3"/>
  </mergeCells>
  <pageMargins left="0.39400000000000002" right="0.39400000000000002" top="0.59099999999999997" bottom="0.59099999999999997" header="0" footer="0"/>
  <pageSetup paperSize="0" firstPageNumber="0" orientation="portrait" useFirstPageNumber="1" horizontalDpi="0" verticalDpi="0" copies="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autoPageBreaks="0" fitToPage="1"/>
  </sheetPr>
  <dimension ref="A1:E30"/>
  <sheetViews>
    <sheetView showOutlineSymbols="0" workbookViewId="0">
      <pane ySplit="10" topLeftCell="A11" activePane="bottomLeft" state="frozenSplit"/>
      <selection activeCell="A37" sqref="A37:I37"/>
      <selection pane="bottomLeft" activeCell="E18" sqref="E18"/>
    </sheetView>
  </sheetViews>
  <sheetFormatPr baseColWidth="10" defaultColWidth="14.25" defaultRowHeight="15" customHeight="1"/>
  <cols>
    <col min="1" max="1" width="13.25" customWidth="1"/>
    <col min="2" max="2" width="10" customWidth="1"/>
    <col min="3" max="3" width="83.25" customWidth="1"/>
    <col min="4" max="5" width="32.5" customWidth="1"/>
    <col min="6" max="7" width="0" hidden="1" customWidth="1"/>
  </cols>
  <sheetData>
    <row r="1" spans="1:5" ht="54.75" customHeight="1">
      <c r="A1" s="344" t="s">
        <v>711</v>
      </c>
      <c r="B1" s="344"/>
      <c r="C1" s="344"/>
      <c r="D1" s="344"/>
      <c r="E1" s="344"/>
    </row>
    <row r="2" spans="1:5" ht="15" customHeight="1">
      <c r="A2" s="345" t="s">
        <v>66</v>
      </c>
      <c r="B2" s="346"/>
      <c r="C2" s="349" t="str">
        <f>SO01b!C2</f>
        <v>Lichtenštejnský dvůr SO 02 objekt B</v>
      </c>
      <c r="D2" s="352" t="s">
        <v>723</v>
      </c>
      <c r="E2" s="390" t="str">
        <f>SO01b!G2</f>
        <v>obec Slatinice , Slatinice 50, 783 42</v>
      </c>
    </row>
    <row r="3" spans="1:5" ht="15" customHeight="1">
      <c r="A3" s="347"/>
      <c r="B3" s="348"/>
      <c r="C3" s="351"/>
      <c r="D3" s="348"/>
      <c r="E3" s="354"/>
    </row>
    <row r="4" spans="1:5" ht="15" customHeight="1">
      <c r="A4" s="355" t="s">
        <v>471</v>
      </c>
      <c r="B4" s="348"/>
      <c r="C4" s="356"/>
      <c r="D4" s="356" t="s">
        <v>583</v>
      </c>
      <c r="E4" s="389" t="str">
        <f>SO01b!G4</f>
        <v>Ing arch Hana Patočková Lančová</v>
      </c>
    </row>
    <row r="5" spans="1:5" ht="15" customHeight="1">
      <c r="A5" s="347"/>
      <c r="B5" s="348"/>
      <c r="C5" s="348"/>
      <c r="D5" s="348"/>
      <c r="E5" s="354"/>
    </row>
    <row r="6" spans="1:5" ht="15" customHeight="1">
      <c r="A6" s="355" t="s">
        <v>86</v>
      </c>
      <c r="B6" s="348"/>
      <c r="C6" s="356" t="str">
        <f>SO01b!C6</f>
        <v>Slatinice na Hané, p.č. 68/2,68/3, st. 83</v>
      </c>
      <c r="D6" s="356" t="s">
        <v>744</v>
      </c>
      <c r="E6" s="389" t="str">
        <f>SO01b!G6</f>
        <v> </v>
      </c>
    </row>
    <row r="7" spans="1:5" ht="15" customHeight="1">
      <c r="A7" s="347"/>
      <c r="B7" s="348"/>
      <c r="C7" s="348"/>
      <c r="D7" s="348"/>
      <c r="E7" s="354"/>
    </row>
    <row r="8" spans="1:5" ht="15" customHeight="1">
      <c r="A8" s="355" t="s">
        <v>561</v>
      </c>
      <c r="B8" s="348"/>
      <c r="C8" s="356" t="str">
        <f>SO01b!G8</f>
        <v>Pejchalová</v>
      </c>
      <c r="D8" s="348" t="s">
        <v>484</v>
      </c>
      <c r="E8" s="357">
        <v>44986</v>
      </c>
    </row>
    <row r="9" spans="1:5" ht="15" customHeight="1" thickBot="1">
      <c r="A9" s="347"/>
      <c r="B9" s="348"/>
      <c r="C9" s="348"/>
      <c r="D9" s="348"/>
      <c r="E9" s="354"/>
    </row>
    <row r="10" spans="1:5" ht="15" customHeight="1" thickBot="1">
      <c r="A10" s="30" t="s">
        <v>624</v>
      </c>
      <c r="B10" s="4" t="s">
        <v>295</v>
      </c>
      <c r="C10" s="23" t="s">
        <v>925</v>
      </c>
      <c r="D10" s="56"/>
      <c r="E10" s="56" t="s">
        <v>57</v>
      </c>
    </row>
    <row r="12" spans="1:5" ht="30" customHeight="1">
      <c r="A12" t="s">
        <v>974</v>
      </c>
      <c r="C12" t="s">
        <v>975</v>
      </c>
      <c r="E12" s="61">
        <f>SO01b!L590</f>
        <v>0</v>
      </c>
    </row>
    <row r="13" spans="1:5" ht="30" customHeight="1">
      <c r="A13" s="62" t="s">
        <v>1045</v>
      </c>
      <c r="C13" s="62" t="s">
        <v>984</v>
      </c>
      <c r="E13" s="61">
        <f>SO02b!L68</f>
        <v>0</v>
      </c>
    </row>
    <row r="14" spans="1:5" ht="30" customHeight="1">
      <c r="A14" s="62" t="s">
        <v>1046</v>
      </c>
      <c r="C14" s="62" t="s">
        <v>1059</v>
      </c>
      <c r="E14" s="61">
        <f>SO03b!L123</f>
        <v>0</v>
      </c>
    </row>
    <row r="15" spans="1:5" ht="30" customHeight="1">
      <c r="A15" s="62" t="s">
        <v>1047</v>
      </c>
      <c r="C15" s="62" t="s">
        <v>1380</v>
      </c>
      <c r="E15" s="61">
        <f>SO04b!L169</f>
        <v>0</v>
      </c>
    </row>
    <row r="16" spans="1:5" ht="30" customHeight="1">
      <c r="A16" s="62" t="s">
        <v>1048</v>
      </c>
      <c r="C16" s="62" t="s">
        <v>1381</v>
      </c>
      <c r="E16" s="61">
        <f>'SO05'!K32</f>
        <v>0</v>
      </c>
    </row>
    <row r="17" spans="1:5" ht="30" customHeight="1">
      <c r="A17" s="62" t="s">
        <v>1049</v>
      </c>
      <c r="C17" s="62" t="s">
        <v>1382</v>
      </c>
      <c r="E17" s="61">
        <f>SO06a!G66</f>
        <v>0</v>
      </c>
    </row>
    <row r="18" spans="1:5" ht="30" customHeight="1">
      <c r="C18" s="62" t="s">
        <v>1934</v>
      </c>
      <c r="E18" s="61">
        <f>SUM(E12:E17)</f>
        <v>0</v>
      </c>
    </row>
    <row r="19" spans="1:5" ht="30" customHeight="1"/>
    <row r="20" spans="1:5" ht="30" customHeight="1"/>
    <row r="21" spans="1:5" ht="30" customHeight="1"/>
    <row r="22" spans="1:5" ht="30" customHeight="1"/>
    <row r="23" spans="1:5" ht="30" customHeight="1"/>
    <row r="24" spans="1:5" ht="30" customHeight="1"/>
    <row r="25" spans="1:5" ht="30" customHeight="1"/>
    <row r="26" spans="1:5" ht="30" customHeight="1"/>
    <row r="27" spans="1:5" ht="30" customHeight="1"/>
    <row r="28" spans="1:5" ht="30" customHeight="1"/>
    <row r="29" spans="1:5" ht="30" customHeight="1"/>
    <row r="30" spans="1:5" ht="30" customHeight="1"/>
  </sheetData>
  <sheetProtection algorithmName="SHA-512" hashValue="tqzUE1vROc6To4clOJ5/hO4futIYhI+zsEtDXR2IJFzmecCBY1EAOiNMXXvOaH1RoYNTNqmi97ezLalZopOYow==" saltValue="3Njm+YqmqBbD7I7okTZpCQ==" spinCount="100000" sheet="1" objects="1" scenarios="1"/>
  <mergeCells count="17">
    <mergeCell ref="A8:B9"/>
    <mergeCell ref="C8:C9"/>
    <mergeCell ref="D8:D9"/>
    <mergeCell ref="E8:E9"/>
    <mergeCell ref="A6:B7"/>
    <mergeCell ref="C6:C7"/>
    <mergeCell ref="D6:D7"/>
    <mergeCell ref="E6:E7"/>
    <mergeCell ref="A4:B5"/>
    <mergeCell ref="C4:C5"/>
    <mergeCell ref="D4:D5"/>
    <mergeCell ref="E4:E5"/>
    <mergeCell ref="A1:E1"/>
    <mergeCell ref="A2:B3"/>
    <mergeCell ref="C2:C3"/>
    <mergeCell ref="D2:D3"/>
    <mergeCell ref="E2:E3"/>
  </mergeCells>
  <pageMargins left="0.39400000000000002" right="0.39400000000000002" top="0.59099999999999997" bottom="0.59099999999999997" header="0" footer="0"/>
  <pageSetup paperSize="0" firstPageNumber="0" fitToHeight="0" orientation="portrait" useFirstPageNumber="1" horizontalDpi="0" verticalDpi="0" copies="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autoPageBreaks="0" fitToPage="1"/>
  </sheetPr>
  <dimension ref="A1:BV592"/>
  <sheetViews>
    <sheetView tabSelected="1" showOutlineSymbols="0" zoomScaleNormal="100" workbookViewId="0">
      <pane ySplit="11" topLeftCell="A391" activePane="bottomLeft" state="frozenSplit"/>
      <selection activeCell="A37" sqref="A37:I37"/>
      <selection pane="bottomLeft" activeCell="I403" sqref="I403"/>
    </sheetView>
  </sheetViews>
  <sheetFormatPr baseColWidth="10" defaultColWidth="14.25" defaultRowHeight="15" customHeight="1"/>
  <cols>
    <col min="1" max="1" width="4.75" customWidth="1"/>
    <col min="2" max="2" width="20.75" customWidth="1"/>
    <col min="3" max="3" width="102.25" customWidth="1"/>
    <col min="4" max="4" width="86.5" customWidth="1"/>
    <col min="7" max="7" width="5" customWidth="1"/>
    <col min="8" max="8" width="15" customWidth="1"/>
    <col min="9" max="9" width="14" customWidth="1"/>
    <col min="10" max="12" width="18.25" customWidth="1"/>
    <col min="13" max="13" width="13.75" customWidth="1"/>
    <col min="25" max="74" width="14.25" hidden="1" customWidth="1"/>
  </cols>
  <sheetData>
    <row r="1" spans="1:64" ht="54.75" customHeight="1">
      <c r="A1" s="402" t="s">
        <v>770</v>
      </c>
      <c r="B1" s="402"/>
      <c r="C1" s="402"/>
      <c r="D1" s="402"/>
      <c r="E1" s="402"/>
      <c r="F1" s="402"/>
      <c r="G1" s="402"/>
      <c r="H1" s="402"/>
      <c r="I1" s="402"/>
      <c r="J1" s="402"/>
      <c r="K1" s="402"/>
      <c r="L1" s="402"/>
      <c r="M1" s="402"/>
    </row>
    <row r="2" spans="1:64" ht="15" customHeight="1">
      <c r="A2" s="345" t="s">
        <v>66</v>
      </c>
      <c r="B2" s="352"/>
      <c r="C2" s="349" t="s">
        <v>852</v>
      </c>
      <c r="D2" s="346" t="s">
        <v>7</v>
      </c>
      <c r="E2" s="346" t="s">
        <v>785</v>
      </c>
      <c r="F2" s="352" t="s">
        <v>723</v>
      </c>
      <c r="G2" s="352" t="s">
        <v>344</v>
      </c>
      <c r="H2" s="352"/>
      <c r="I2" s="352"/>
      <c r="J2" s="352"/>
      <c r="K2" s="352"/>
      <c r="L2" s="352"/>
      <c r="M2" s="390"/>
    </row>
    <row r="3" spans="1:64" ht="15" customHeight="1">
      <c r="A3" s="355"/>
      <c r="B3" s="356"/>
      <c r="C3" s="401"/>
      <c r="D3" s="348"/>
      <c r="E3" s="348"/>
      <c r="F3" s="356"/>
      <c r="G3" s="356"/>
      <c r="H3" s="356"/>
      <c r="I3" s="356"/>
      <c r="J3" s="356"/>
      <c r="K3" s="356"/>
      <c r="L3" s="356"/>
      <c r="M3" s="389"/>
    </row>
    <row r="4" spans="1:64" ht="15" customHeight="1">
      <c r="A4" s="355" t="s">
        <v>471</v>
      </c>
      <c r="B4" s="356"/>
      <c r="C4" s="356" t="s">
        <v>672</v>
      </c>
      <c r="D4" s="348" t="s">
        <v>751</v>
      </c>
      <c r="E4" s="348"/>
      <c r="F4" s="356" t="s">
        <v>583</v>
      </c>
      <c r="G4" s="356" t="s">
        <v>155</v>
      </c>
      <c r="H4" s="356"/>
      <c r="I4" s="356"/>
      <c r="J4" s="356"/>
      <c r="K4" s="356"/>
      <c r="L4" s="356"/>
      <c r="M4" s="389"/>
    </row>
    <row r="5" spans="1:64" ht="15" customHeight="1">
      <c r="A5" s="355"/>
      <c r="B5" s="356"/>
      <c r="C5" s="356"/>
      <c r="D5" s="348"/>
      <c r="E5" s="348"/>
      <c r="F5" s="356"/>
      <c r="G5" s="356"/>
      <c r="H5" s="356"/>
      <c r="I5" s="356"/>
      <c r="J5" s="356"/>
      <c r="K5" s="356"/>
      <c r="L5" s="356"/>
      <c r="M5" s="389"/>
    </row>
    <row r="6" spans="1:64" ht="15" customHeight="1">
      <c r="A6" s="355" t="s">
        <v>86</v>
      </c>
      <c r="B6" s="356"/>
      <c r="C6" s="356" t="s">
        <v>287</v>
      </c>
      <c r="D6" s="348" t="s">
        <v>289</v>
      </c>
      <c r="E6" s="348" t="s">
        <v>785</v>
      </c>
      <c r="F6" s="356" t="s">
        <v>744</v>
      </c>
      <c r="G6" s="348" t="s">
        <v>419</v>
      </c>
      <c r="H6" s="348"/>
      <c r="I6" s="348"/>
      <c r="J6" s="348"/>
      <c r="K6" s="348"/>
      <c r="L6" s="348"/>
      <c r="M6" s="354"/>
    </row>
    <row r="7" spans="1:64" ht="15" customHeight="1">
      <c r="A7" s="355"/>
      <c r="B7" s="356"/>
      <c r="C7" s="356"/>
      <c r="D7" s="348"/>
      <c r="E7" s="348"/>
      <c r="F7" s="356"/>
      <c r="G7" s="348"/>
      <c r="H7" s="348"/>
      <c r="I7" s="348"/>
      <c r="J7" s="348"/>
      <c r="K7" s="348"/>
      <c r="L7" s="348"/>
      <c r="M7" s="354"/>
    </row>
    <row r="8" spans="1:64" ht="15" customHeight="1">
      <c r="A8" s="355" t="s">
        <v>434</v>
      </c>
      <c r="B8" s="356"/>
      <c r="C8" s="356" t="s">
        <v>785</v>
      </c>
      <c r="D8" s="348" t="s">
        <v>484</v>
      </c>
      <c r="E8" s="405">
        <v>44986</v>
      </c>
      <c r="F8" s="356" t="s">
        <v>561</v>
      </c>
      <c r="G8" s="356" t="s">
        <v>899</v>
      </c>
      <c r="H8" s="356"/>
      <c r="I8" s="356"/>
      <c r="J8" s="356"/>
      <c r="K8" s="356"/>
      <c r="L8" s="356"/>
      <c r="M8" s="389"/>
    </row>
    <row r="9" spans="1:64" ht="15" customHeight="1" thickBot="1">
      <c r="A9" s="403"/>
      <c r="B9" s="400"/>
      <c r="C9" s="400"/>
      <c r="D9" s="404"/>
      <c r="E9" s="406"/>
      <c r="F9" s="400"/>
      <c r="G9" s="400"/>
      <c r="H9" s="400"/>
      <c r="I9" s="400"/>
      <c r="J9" s="400"/>
      <c r="K9" s="400"/>
      <c r="L9" s="400"/>
      <c r="M9" s="407"/>
    </row>
    <row r="10" spans="1:64" ht="15" customHeight="1">
      <c r="A10" s="10" t="s">
        <v>73</v>
      </c>
      <c r="B10" s="23" t="s">
        <v>295</v>
      </c>
      <c r="C10" s="397" t="s">
        <v>585</v>
      </c>
      <c r="D10" s="398"/>
      <c r="E10" s="398"/>
      <c r="F10" s="399"/>
      <c r="G10" s="23" t="s">
        <v>319</v>
      </c>
      <c r="H10" s="60" t="s">
        <v>511</v>
      </c>
      <c r="I10" s="2" t="s">
        <v>286</v>
      </c>
      <c r="J10" s="394" t="s">
        <v>542</v>
      </c>
      <c r="K10" s="395"/>
      <c r="L10" s="396"/>
      <c r="M10" s="57" t="s">
        <v>235</v>
      </c>
      <c r="BK10" s="50" t="s">
        <v>361</v>
      </c>
      <c r="BL10" s="39" t="s">
        <v>457</v>
      </c>
    </row>
    <row r="11" spans="1:64" ht="15" customHeight="1" thickBot="1">
      <c r="A11" s="46" t="s">
        <v>785</v>
      </c>
      <c r="B11" s="35" t="s">
        <v>785</v>
      </c>
      <c r="C11" s="391" t="s">
        <v>848</v>
      </c>
      <c r="D11" s="392"/>
      <c r="E11" s="392"/>
      <c r="F11" s="393"/>
      <c r="G11" s="35" t="s">
        <v>785</v>
      </c>
      <c r="H11" s="35" t="s">
        <v>785</v>
      </c>
      <c r="I11" s="47" t="s">
        <v>815</v>
      </c>
      <c r="J11" s="51" t="s">
        <v>49</v>
      </c>
      <c r="K11" s="49" t="s">
        <v>168</v>
      </c>
      <c r="L11" s="5" t="s">
        <v>96</v>
      </c>
      <c r="M11" s="5" t="s">
        <v>223</v>
      </c>
      <c r="Z11" s="50" t="s">
        <v>657</v>
      </c>
      <c r="AA11" s="50" t="s">
        <v>525</v>
      </c>
      <c r="AB11" s="50" t="s">
        <v>886</v>
      </c>
      <c r="AC11" s="50" t="s">
        <v>249</v>
      </c>
      <c r="AD11" s="50" t="s">
        <v>732</v>
      </c>
      <c r="AE11" s="50" t="s">
        <v>336</v>
      </c>
      <c r="AF11" s="50" t="s">
        <v>765</v>
      </c>
      <c r="AG11" s="50" t="s">
        <v>386</v>
      </c>
      <c r="AH11" s="50" t="s">
        <v>230</v>
      </c>
      <c r="BH11" s="50" t="s">
        <v>658</v>
      </c>
      <c r="BI11" s="50" t="s">
        <v>862</v>
      </c>
      <c r="BJ11" s="50" t="s">
        <v>936</v>
      </c>
    </row>
    <row r="12" spans="1:64" ht="15" customHeight="1">
      <c r="A12" s="28" t="s">
        <v>586</v>
      </c>
      <c r="B12" s="9" t="s">
        <v>600</v>
      </c>
      <c r="C12" s="286" t="s">
        <v>448</v>
      </c>
      <c r="D12" s="286"/>
      <c r="E12" s="286"/>
      <c r="F12" s="286"/>
      <c r="G12" s="3" t="s">
        <v>785</v>
      </c>
      <c r="H12" s="3" t="s">
        <v>785</v>
      </c>
      <c r="I12" s="3" t="s">
        <v>785</v>
      </c>
      <c r="J12" s="29">
        <f>SUM(J13:J17)</f>
        <v>0</v>
      </c>
      <c r="K12" s="29">
        <f>SUM(K13:K17)</f>
        <v>0</v>
      </c>
      <c r="L12" s="29">
        <f>SUM(L13:L17)</f>
        <v>0</v>
      </c>
      <c r="M12" s="17" t="s">
        <v>586</v>
      </c>
      <c r="AI12" s="50" t="s">
        <v>586</v>
      </c>
      <c r="AS12" s="29">
        <f>SUM(AJ13:AJ17)</f>
        <v>0</v>
      </c>
      <c r="AT12" s="29">
        <f>SUM(AK13:AK17)</f>
        <v>0</v>
      </c>
      <c r="AU12" s="29">
        <f>SUM(AL13:AL17)</f>
        <v>0</v>
      </c>
    </row>
    <row r="13" spans="1:64" ht="15" customHeight="1">
      <c r="A13" s="6" t="s">
        <v>844</v>
      </c>
      <c r="B13" s="26" t="s">
        <v>844</v>
      </c>
      <c r="C13" s="281" t="s">
        <v>759</v>
      </c>
      <c r="D13" s="281"/>
      <c r="E13" s="281"/>
      <c r="F13" s="281"/>
      <c r="G13" s="26" t="s">
        <v>586</v>
      </c>
      <c r="H13" s="16">
        <v>0</v>
      </c>
      <c r="I13" s="16"/>
      <c r="J13" s="16">
        <f>H13*AO13</f>
        <v>0</v>
      </c>
      <c r="K13" s="16">
        <f>H13*AP13</f>
        <v>0</v>
      </c>
      <c r="L13" s="16">
        <f>H13*I13</f>
        <v>0</v>
      </c>
      <c r="M13" s="31" t="s">
        <v>486</v>
      </c>
      <c r="Z13" s="16">
        <f>IF(AQ13="5",BJ13,0)</f>
        <v>0</v>
      </c>
      <c r="AB13" s="16">
        <f>IF(AQ13="1",BH13,0)</f>
        <v>0</v>
      </c>
      <c r="AC13" s="16">
        <f>IF(AQ13="1",BI13,0)</f>
        <v>0</v>
      </c>
      <c r="AD13" s="16">
        <f>IF(AQ13="7",BH13,0)</f>
        <v>0</v>
      </c>
      <c r="AE13" s="16">
        <f>IF(AQ13="7",BI13,0)</f>
        <v>0</v>
      </c>
      <c r="AF13" s="16">
        <f>IF(AQ13="2",BH13,0)</f>
        <v>0</v>
      </c>
      <c r="AG13" s="16">
        <f>IF(AQ13="2",BI13,0)</f>
        <v>0</v>
      </c>
      <c r="AH13" s="16">
        <f>IF(AQ13="0",BJ13,0)</f>
        <v>0</v>
      </c>
      <c r="AI13" s="50" t="s">
        <v>586</v>
      </c>
      <c r="AJ13" s="16">
        <f>IF(AN13=0,L13,0)</f>
        <v>0</v>
      </c>
      <c r="AK13" s="16">
        <f>IF(AN13=15,L13,0)</f>
        <v>0</v>
      </c>
      <c r="AL13" s="16">
        <f>IF(AN13=21,L13,0)</f>
        <v>0</v>
      </c>
      <c r="AN13" s="16">
        <v>21</v>
      </c>
      <c r="AO13" s="16">
        <f>I13*0</f>
        <v>0</v>
      </c>
      <c r="AP13" s="16">
        <f>I13*(1-0)</f>
        <v>0</v>
      </c>
      <c r="AQ13" s="44" t="s">
        <v>844</v>
      </c>
      <c r="AV13" s="16">
        <f>AW13+AX13</f>
        <v>0</v>
      </c>
      <c r="AW13" s="16">
        <f>H13*AO13</f>
        <v>0</v>
      </c>
      <c r="AX13" s="16">
        <f>H13*AP13</f>
        <v>0</v>
      </c>
      <c r="AY13" s="44" t="s">
        <v>836</v>
      </c>
      <c r="AZ13" s="44" t="s">
        <v>748</v>
      </c>
      <c r="BA13" s="50" t="s">
        <v>641</v>
      </c>
      <c r="BC13" s="16">
        <f>AW13+AX13</f>
        <v>0</v>
      </c>
      <c r="BD13" s="16">
        <f>I13/(100-BE13)*100</f>
        <v>0</v>
      </c>
      <c r="BE13" s="16">
        <v>0</v>
      </c>
      <c r="BF13" s="16">
        <f>13</f>
        <v>13</v>
      </c>
      <c r="BH13" s="16">
        <f>H13*AO13</f>
        <v>0</v>
      </c>
      <c r="BI13" s="16">
        <f>H13*AP13</f>
        <v>0</v>
      </c>
      <c r="BJ13" s="16">
        <f>H13*I13</f>
        <v>0</v>
      </c>
      <c r="BK13" s="16"/>
      <c r="BL13" s="16">
        <v>0</v>
      </c>
    </row>
    <row r="14" spans="1:64" ht="27" customHeight="1">
      <c r="A14" s="22"/>
      <c r="B14" s="54" t="s">
        <v>452</v>
      </c>
      <c r="C14" s="282" t="s">
        <v>796</v>
      </c>
      <c r="D14" s="282"/>
      <c r="E14" s="282"/>
      <c r="F14" s="282"/>
      <c r="G14" s="282"/>
      <c r="H14" s="282"/>
      <c r="I14" s="282"/>
      <c r="J14" s="282"/>
      <c r="K14" s="282"/>
      <c r="L14" s="282"/>
      <c r="M14" s="285"/>
    </row>
    <row r="15" spans="1:64" ht="15" customHeight="1">
      <c r="A15" s="6" t="s">
        <v>582</v>
      </c>
      <c r="B15" s="26" t="s">
        <v>844</v>
      </c>
      <c r="C15" s="281" t="s">
        <v>523</v>
      </c>
      <c r="D15" s="281"/>
      <c r="E15" s="281"/>
      <c r="F15" s="281"/>
      <c r="G15" s="26" t="s">
        <v>586</v>
      </c>
      <c r="H15" s="16">
        <v>0</v>
      </c>
      <c r="I15" s="16"/>
      <c r="J15" s="16">
        <f>H15*AO15</f>
        <v>0</v>
      </c>
      <c r="K15" s="16">
        <f>H15*AP15</f>
        <v>0</v>
      </c>
      <c r="L15" s="16">
        <f>H15*I15</f>
        <v>0</v>
      </c>
      <c r="M15" s="31" t="s">
        <v>486</v>
      </c>
      <c r="Z15" s="16">
        <f>IF(AQ15="5",BJ15,0)</f>
        <v>0</v>
      </c>
      <c r="AB15" s="16">
        <f>IF(AQ15="1",BH15,0)</f>
        <v>0</v>
      </c>
      <c r="AC15" s="16">
        <f>IF(AQ15="1",BI15,0)</f>
        <v>0</v>
      </c>
      <c r="AD15" s="16">
        <f>IF(AQ15="7",BH15,0)</f>
        <v>0</v>
      </c>
      <c r="AE15" s="16">
        <f>IF(AQ15="7",BI15,0)</f>
        <v>0</v>
      </c>
      <c r="AF15" s="16">
        <f>IF(AQ15="2",BH15,0)</f>
        <v>0</v>
      </c>
      <c r="AG15" s="16">
        <f>IF(AQ15="2",BI15,0)</f>
        <v>0</v>
      </c>
      <c r="AH15" s="16">
        <f>IF(AQ15="0",BJ15,0)</f>
        <v>0</v>
      </c>
      <c r="AI15" s="50" t="s">
        <v>586</v>
      </c>
      <c r="AJ15" s="16">
        <f>IF(AN15=0,L15,0)</f>
        <v>0</v>
      </c>
      <c r="AK15" s="16">
        <f>IF(AN15=15,L15,0)</f>
        <v>0</v>
      </c>
      <c r="AL15" s="16">
        <f>IF(AN15=21,L15,0)</f>
        <v>0</v>
      </c>
      <c r="AN15" s="16">
        <v>21</v>
      </c>
      <c r="AO15" s="16">
        <f>I15*0</f>
        <v>0</v>
      </c>
      <c r="AP15" s="16">
        <f>I15*(1-0)</f>
        <v>0</v>
      </c>
      <c r="AQ15" s="44" t="s">
        <v>844</v>
      </c>
      <c r="AV15" s="16">
        <f>AW15+AX15</f>
        <v>0</v>
      </c>
      <c r="AW15" s="16">
        <f>H15*AO15</f>
        <v>0</v>
      </c>
      <c r="AX15" s="16">
        <f>H15*AP15</f>
        <v>0</v>
      </c>
      <c r="AY15" s="44" t="s">
        <v>836</v>
      </c>
      <c r="AZ15" s="44" t="s">
        <v>748</v>
      </c>
      <c r="BA15" s="50" t="s">
        <v>641</v>
      </c>
      <c r="BC15" s="16">
        <f>AW15+AX15</f>
        <v>0</v>
      </c>
      <c r="BD15" s="16">
        <f>I15/(100-BE15)*100</f>
        <v>0</v>
      </c>
      <c r="BE15" s="16">
        <v>0</v>
      </c>
      <c r="BF15" s="16">
        <f>15</f>
        <v>15</v>
      </c>
      <c r="BH15" s="16">
        <f>H15*AO15</f>
        <v>0</v>
      </c>
      <c r="BI15" s="16">
        <f>H15*AP15</f>
        <v>0</v>
      </c>
      <c r="BJ15" s="16">
        <f>H15*I15</f>
        <v>0</v>
      </c>
      <c r="BK15" s="16"/>
      <c r="BL15" s="16">
        <v>0</v>
      </c>
    </row>
    <row r="16" spans="1:64" ht="13.5" customHeight="1">
      <c r="A16" s="22"/>
      <c r="B16" s="54" t="s">
        <v>452</v>
      </c>
      <c r="C16" s="282" t="s">
        <v>632</v>
      </c>
      <c r="D16" s="282"/>
      <c r="E16" s="282"/>
      <c r="F16" s="282"/>
      <c r="G16" s="282"/>
      <c r="H16" s="282"/>
      <c r="I16" s="282"/>
      <c r="J16" s="282"/>
      <c r="K16" s="282"/>
      <c r="L16" s="282"/>
      <c r="M16" s="285"/>
    </row>
    <row r="17" spans="1:64" ht="15" customHeight="1">
      <c r="A17" s="6" t="s">
        <v>736</v>
      </c>
      <c r="B17" s="26" t="s">
        <v>844</v>
      </c>
      <c r="C17" s="281" t="s">
        <v>678</v>
      </c>
      <c r="D17" s="281"/>
      <c r="E17" s="281"/>
      <c r="F17" s="281"/>
      <c r="G17" s="26" t="s">
        <v>586</v>
      </c>
      <c r="H17" s="16">
        <v>0</v>
      </c>
      <c r="I17" s="16"/>
      <c r="J17" s="16">
        <f>H17*AO17</f>
        <v>0</v>
      </c>
      <c r="K17" s="16">
        <f>H17*AP17</f>
        <v>0</v>
      </c>
      <c r="L17" s="16">
        <f>H17*I17</f>
        <v>0</v>
      </c>
      <c r="M17" s="31" t="s">
        <v>486</v>
      </c>
      <c r="Z17" s="16">
        <f>IF(AQ17="5",BJ17,0)</f>
        <v>0</v>
      </c>
      <c r="AB17" s="16">
        <f>IF(AQ17="1",BH17,0)</f>
        <v>0</v>
      </c>
      <c r="AC17" s="16">
        <f>IF(AQ17="1",BI17,0)</f>
        <v>0</v>
      </c>
      <c r="AD17" s="16">
        <f>IF(AQ17="7",BH17,0)</f>
        <v>0</v>
      </c>
      <c r="AE17" s="16">
        <f>IF(AQ17="7",BI17,0)</f>
        <v>0</v>
      </c>
      <c r="AF17" s="16">
        <f>IF(AQ17="2",BH17,0)</f>
        <v>0</v>
      </c>
      <c r="AG17" s="16">
        <f>IF(AQ17="2",BI17,0)</f>
        <v>0</v>
      </c>
      <c r="AH17" s="16">
        <f>IF(AQ17="0",BJ17,0)</f>
        <v>0</v>
      </c>
      <c r="AI17" s="50" t="s">
        <v>586</v>
      </c>
      <c r="AJ17" s="16">
        <f>IF(AN17=0,L17,0)</f>
        <v>0</v>
      </c>
      <c r="AK17" s="16">
        <f>IF(AN17=15,L17,0)</f>
        <v>0</v>
      </c>
      <c r="AL17" s="16">
        <f>IF(AN17=21,L17,0)</f>
        <v>0</v>
      </c>
      <c r="AN17" s="16">
        <v>21</v>
      </c>
      <c r="AO17" s="16">
        <f>I17*0</f>
        <v>0</v>
      </c>
      <c r="AP17" s="16">
        <f>I17*(1-0)</f>
        <v>0</v>
      </c>
      <c r="AQ17" s="44" t="s">
        <v>844</v>
      </c>
      <c r="AV17" s="16">
        <f>AW17+AX17</f>
        <v>0</v>
      </c>
      <c r="AW17" s="16">
        <f>H17*AO17</f>
        <v>0</v>
      </c>
      <c r="AX17" s="16">
        <f>H17*AP17</f>
        <v>0</v>
      </c>
      <c r="AY17" s="44" t="s">
        <v>836</v>
      </c>
      <c r="AZ17" s="44" t="s">
        <v>748</v>
      </c>
      <c r="BA17" s="50" t="s">
        <v>641</v>
      </c>
      <c r="BC17" s="16">
        <f>AW17+AX17</f>
        <v>0</v>
      </c>
      <c r="BD17" s="16">
        <f>I17/(100-BE17)*100</f>
        <v>0</v>
      </c>
      <c r="BE17" s="16">
        <v>0</v>
      </c>
      <c r="BF17" s="16">
        <f>17</f>
        <v>17</v>
      </c>
      <c r="BH17" s="16">
        <f>H17*AO17</f>
        <v>0</v>
      </c>
      <c r="BI17" s="16">
        <f>H17*AP17</f>
        <v>0</v>
      </c>
      <c r="BJ17" s="16">
        <f>H17*I17</f>
        <v>0</v>
      </c>
      <c r="BK17" s="16"/>
      <c r="BL17" s="16">
        <v>0</v>
      </c>
    </row>
    <row r="18" spans="1:64" ht="40.5" customHeight="1">
      <c r="A18" s="22"/>
      <c r="B18" s="54" t="s">
        <v>452</v>
      </c>
      <c r="C18" s="282" t="s">
        <v>741</v>
      </c>
      <c r="D18" s="282"/>
      <c r="E18" s="282"/>
      <c r="F18" s="282"/>
      <c r="G18" s="282"/>
      <c r="H18" s="282"/>
      <c r="I18" s="282"/>
      <c r="J18" s="282"/>
      <c r="K18" s="282"/>
      <c r="L18" s="282"/>
      <c r="M18" s="285"/>
    </row>
    <row r="19" spans="1:64" ht="15" customHeight="1">
      <c r="A19" s="28" t="s">
        <v>586</v>
      </c>
      <c r="B19" s="9" t="s">
        <v>833</v>
      </c>
      <c r="C19" s="283" t="s">
        <v>704</v>
      </c>
      <c r="D19" s="283"/>
      <c r="E19" s="283"/>
      <c r="F19" s="283"/>
      <c r="G19" s="3" t="s">
        <v>785</v>
      </c>
      <c r="H19" s="3" t="s">
        <v>785</v>
      </c>
      <c r="I19" s="3" t="s">
        <v>785</v>
      </c>
      <c r="J19" s="29">
        <f>SUM(J20:J40)</f>
        <v>0</v>
      </c>
      <c r="K19" s="29">
        <f>SUM(K20:K40)</f>
        <v>0</v>
      </c>
      <c r="L19" s="29">
        <f>SUM(L20:L40)</f>
        <v>0</v>
      </c>
      <c r="M19" s="17" t="s">
        <v>586</v>
      </c>
      <c r="AI19" s="50" t="s">
        <v>586</v>
      </c>
      <c r="AS19" s="29">
        <f>SUM(AJ20:AJ40)</f>
        <v>0</v>
      </c>
      <c r="AT19" s="29">
        <f>SUM(AK20:AK40)</f>
        <v>0</v>
      </c>
      <c r="AU19" s="29">
        <f>SUM(AL20:AL40)</f>
        <v>0</v>
      </c>
    </row>
    <row r="20" spans="1:64" ht="15" customHeight="1">
      <c r="A20" s="6" t="s">
        <v>109</v>
      </c>
      <c r="B20" s="26" t="s">
        <v>566</v>
      </c>
      <c r="C20" s="281" t="s">
        <v>726</v>
      </c>
      <c r="D20" s="281"/>
      <c r="E20" s="281"/>
      <c r="F20" s="281"/>
      <c r="G20" s="26" t="s">
        <v>827</v>
      </c>
      <c r="H20" s="16">
        <v>2.4449999999999998</v>
      </c>
      <c r="I20" s="16"/>
      <c r="J20" s="16">
        <f>H20*AO20</f>
        <v>0</v>
      </c>
      <c r="K20" s="16">
        <f>H20*AP20</f>
        <v>0</v>
      </c>
      <c r="L20" s="16">
        <f>H20*I20</f>
        <v>0</v>
      </c>
      <c r="M20" s="31" t="s">
        <v>717</v>
      </c>
      <c r="Z20" s="16">
        <f>IF(AQ20="5",BJ20,0)</f>
        <v>0</v>
      </c>
      <c r="AB20" s="16">
        <f>IF(AQ20="1",BH20,0)</f>
        <v>0</v>
      </c>
      <c r="AC20" s="16">
        <f>IF(AQ20="1",BI20,0)</f>
        <v>0</v>
      </c>
      <c r="AD20" s="16">
        <f>IF(AQ20="7",BH20,0)</f>
        <v>0</v>
      </c>
      <c r="AE20" s="16">
        <f>IF(AQ20="7",BI20,0)</f>
        <v>0</v>
      </c>
      <c r="AF20" s="16">
        <f>IF(AQ20="2",BH20,0)</f>
        <v>0</v>
      </c>
      <c r="AG20" s="16">
        <f>IF(AQ20="2",BI20,0)</f>
        <v>0</v>
      </c>
      <c r="AH20" s="16">
        <f>IF(AQ20="0",BJ20,0)</f>
        <v>0</v>
      </c>
      <c r="AI20" s="50" t="s">
        <v>586</v>
      </c>
      <c r="AJ20" s="16">
        <f>IF(AN20=0,L20,0)</f>
        <v>0</v>
      </c>
      <c r="AK20" s="16">
        <f>IF(AN20=15,L20,0)</f>
        <v>0</v>
      </c>
      <c r="AL20" s="16">
        <f>IF(AN20=21,L20,0)</f>
        <v>0</v>
      </c>
      <c r="AN20" s="16">
        <v>21</v>
      </c>
      <c r="AO20" s="16">
        <f>I20*0.904079819046826</f>
        <v>0</v>
      </c>
      <c r="AP20" s="16">
        <f>I20*(1-0.904079819046826)</f>
        <v>0</v>
      </c>
      <c r="AQ20" s="44" t="s">
        <v>844</v>
      </c>
      <c r="AV20" s="16">
        <f>AW20+AX20</f>
        <v>0</v>
      </c>
      <c r="AW20" s="16">
        <f>H20*AO20</f>
        <v>0</v>
      </c>
      <c r="AX20" s="16">
        <f>H20*AP20</f>
        <v>0</v>
      </c>
      <c r="AY20" s="44" t="s">
        <v>581</v>
      </c>
      <c r="AZ20" s="44" t="s">
        <v>137</v>
      </c>
      <c r="BA20" s="50" t="s">
        <v>641</v>
      </c>
      <c r="BC20" s="16">
        <f>AW20+AX20</f>
        <v>0</v>
      </c>
      <c r="BD20" s="16">
        <f>I20/(100-BE20)*100</f>
        <v>0</v>
      </c>
      <c r="BE20" s="16">
        <v>0</v>
      </c>
      <c r="BF20" s="16">
        <f>20</f>
        <v>20</v>
      </c>
      <c r="BH20" s="16">
        <f>H20*AO20</f>
        <v>0</v>
      </c>
      <c r="BI20" s="16">
        <f>H20*AP20</f>
        <v>0</v>
      </c>
      <c r="BJ20" s="16">
        <f>H20*I20</f>
        <v>0</v>
      </c>
      <c r="BK20" s="16"/>
      <c r="BL20" s="16">
        <v>27</v>
      </c>
    </row>
    <row r="21" spans="1:64" ht="13.5" customHeight="1">
      <c r="A21" s="22"/>
      <c r="B21" s="54" t="s">
        <v>452</v>
      </c>
      <c r="C21" s="282" t="s">
        <v>714</v>
      </c>
      <c r="D21" s="282"/>
      <c r="E21" s="282"/>
      <c r="F21" s="282"/>
      <c r="G21" s="282"/>
      <c r="H21" s="282"/>
      <c r="I21" s="282"/>
      <c r="J21" s="282"/>
      <c r="K21" s="282"/>
      <c r="L21" s="282"/>
      <c r="M21" s="285"/>
    </row>
    <row r="22" spans="1:64" ht="15" customHeight="1">
      <c r="A22" s="22"/>
      <c r="C22" s="24" t="s">
        <v>350</v>
      </c>
      <c r="F22" s="24" t="s">
        <v>586</v>
      </c>
      <c r="H22" s="11">
        <v>2.4450000000000003</v>
      </c>
      <c r="M22" s="21"/>
    </row>
    <row r="23" spans="1:64" ht="15" customHeight="1">
      <c r="A23" s="6" t="s">
        <v>463</v>
      </c>
      <c r="B23" s="26" t="s">
        <v>493</v>
      </c>
      <c r="C23" s="281" t="s">
        <v>549</v>
      </c>
      <c r="D23" s="281"/>
      <c r="E23" s="281"/>
      <c r="F23" s="281"/>
      <c r="G23" s="26" t="s">
        <v>827</v>
      </c>
      <c r="H23" s="16">
        <v>93.955269999999999</v>
      </c>
      <c r="I23" s="287">
        <v>0</v>
      </c>
      <c r="J23" s="16">
        <f>H23*AO23</f>
        <v>0</v>
      </c>
      <c r="K23" s="16">
        <f>H23*AP23</f>
        <v>0</v>
      </c>
      <c r="L23" s="16">
        <f>H23*I23</f>
        <v>0</v>
      </c>
      <c r="M23" s="31" t="s">
        <v>717</v>
      </c>
      <c r="Z23" s="16">
        <f>IF(AQ23="5",BJ23,0)</f>
        <v>0</v>
      </c>
      <c r="AB23" s="16">
        <f>IF(AQ23="1",BH23,0)</f>
        <v>0</v>
      </c>
      <c r="AC23" s="16">
        <f>IF(AQ23="1",BI23,0)</f>
        <v>0</v>
      </c>
      <c r="AD23" s="16">
        <f>IF(AQ23="7",BH23,0)</f>
        <v>0</v>
      </c>
      <c r="AE23" s="16">
        <f>IF(AQ23="7",BI23,0)</f>
        <v>0</v>
      </c>
      <c r="AF23" s="16">
        <f>IF(AQ23="2",BH23,0)</f>
        <v>0</v>
      </c>
      <c r="AG23" s="16">
        <f>IF(AQ23="2",BI23,0)</f>
        <v>0</v>
      </c>
      <c r="AH23" s="16">
        <f>IF(AQ23="0",BJ23,0)</f>
        <v>0</v>
      </c>
      <c r="AI23" s="50" t="s">
        <v>586</v>
      </c>
      <c r="AJ23" s="16">
        <f>IF(AN23=0,L23,0)</f>
        <v>0</v>
      </c>
      <c r="AK23" s="16">
        <f>IF(AN23=15,L23,0)</f>
        <v>0</v>
      </c>
      <c r="AL23" s="16">
        <f>IF(AN23=21,L23,0)</f>
        <v>0</v>
      </c>
      <c r="AN23" s="16">
        <v>21</v>
      </c>
      <c r="AO23" s="16">
        <f>I23*0.903753794421804</f>
        <v>0</v>
      </c>
      <c r="AP23" s="16">
        <f>I23*(1-0.903753794421804)</f>
        <v>0</v>
      </c>
      <c r="AQ23" s="44" t="s">
        <v>844</v>
      </c>
      <c r="AV23" s="16">
        <f>AW23+AX23</f>
        <v>0</v>
      </c>
      <c r="AW23" s="16">
        <f>H23*AO23</f>
        <v>0</v>
      </c>
      <c r="AX23" s="16">
        <f>H23*AP23</f>
        <v>0</v>
      </c>
      <c r="AY23" s="44" t="s">
        <v>581</v>
      </c>
      <c r="AZ23" s="44" t="s">
        <v>137</v>
      </c>
      <c r="BA23" s="50" t="s">
        <v>641</v>
      </c>
      <c r="BC23" s="16">
        <f>AW23+AX23</f>
        <v>0</v>
      </c>
      <c r="BD23" s="16">
        <f>I23/(100-BE23)*100</f>
        <v>0</v>
      </c>
      <c r="BE23" s="16">
        <v>0</v>
      </c>
      <c r="BF23" s="16">
        <f>23</f>
        <v>23</v>
      </c>
      <c r="BH23" s="16">
        <f>H23*AO23</f>
        <v>0</v>
      </c>
      <c r="BI23" s="16">
        <f>H23*AP23</f>
        <v>0</v>
      </c>
      <c r="BJ23" s="16">
        <f>H23*I23</f>
        <v>0</v>
      </c>
      <c r="BK23" s="16"/>
      <c r="BL23" s="16">
        <v>27</v>
      </c>
    </row>
    <row r="24" spans="1:64" ht="13.5" customHeight="1">
      <c r="A24" s="22"/>
      <c r="B24" s="54" t="s">
        <v>452</v>
      </c>
      <c r="C24" s="282" t="s">
        <v>880</v>
      </c>
      <c r="D24" s="282"/>
      <c r="E24" s="282"/>
      <c r="F24" s="282"/>
      <c r="G24" s="282"/>
      <c r="H24" s="282"/>
      <c r="I24" s="282"/>
      <c r="J24" s="282"/>
      <c r="K24" s="282"/>
      <c r="L24" s="282"/>
      <c r="M24" s="285"/>
    </row>
    <row r="25" spans="1:64" ht="15" customHeight="1">
      <c r="A25" s="22"/>
      <c r="C25" s="24" t="s">
        <v>811</v>
      </c>
      <c r="F25" s="24" t="s">
        <v>586</v>
      </c>
      <c r="H25" s="11">
        <v>27.032550000000001</v>
      </c>
      <c r="M25" s="21"/>
    </row>
    <row r="26" spans="1:64" ht="15" customHeight="1">
      <c r="A26" s="22"/>
      <c r="C26" s="24" t="s">
        <v>328</v>
      </c>
      <c r="F26" s="24" t="s">
        <v>586</v>
      </c>
      <c r="H26" s="11">
        <v>12.693710000000001</v>
      </c>
      <c r="M26" s="21"/>
    </row>
    <row r="27" spans="1:64" ht="15" customHeight="1">
      <c r="A27" s="22"/>
      <c r="C27" s="24" t="s">
        <v>440</v>
      </c>
      <c r="F27" s="24" t="s">
        <v>586</v>
      </c>
      <c r="H27" s="11">
        <v>54.229010000000002</v>
      </c>
      <c r="M27" s="21"/>
    </row>
    <row r="28" spans="1:64" ht="15" customHeight="1">
      <c r="A28" s="6" t="s">
        <v>150</v>
      </c>
      <c r="B28" s="26" t="s">
        <v>691</v>
      </c>
      <c r="C28" s="281" t="s">
        <v>379</v>
      </c>
      <c r="D28" s="281"/>
      <c r="E28" s="281"/>
      <c r="F28" s="281"/>
      <c r="G28" s="26" t="s">
        <v>415</v>
      </c>
      <c r="H28" s="16">
        <v>4.41683</v>
      </c>
      <c r="I28" s="287">
        <v>0</v>
      </c>
      <c r="J28" s="16">
        <f>H28*AO28</f>
        <v>0</v>
      </c>
      <c r="K28" s="16">
        <f>H28*AP28</f>
        <v>0</v>
      </c>
      <c r="L28" s="16">
        <f>H28*I28</f>
        <v>0</v>
      </c>
      <c r="M28" s="31" t="s">
        <v>717</v>
      </c>
      <c r="Z28" s="16">
        <f>IF(AQ28="5",BJ28,0)</f>
        <v>0</v>
      </c>
      <c r="AB28" s="16">
        <f>IF(AQ28="1",BH28,0)</f>
        <v>0</v>
      </c>
      <c r="AC28" s="16">
        <f>IF(AQ28="1",BI28,0)</f>
        <v>0</v>
      </c>
      <c r="AD28" s="16">
        <f>IF(AQ28="7",BH28,0)</f>
        <v>0</v>
      </c>
      <c r="AE28" s="16">
        <f>IF(AQ28="7",BI28,0)</f>
        <v>0</v>
      </c>
      <c r="AF28" s="16">
        <f>IF(AQ28="2",BH28,0)</f>
        <v>0</v>
      </c>
      <c r="AG28" s="16">
        <f>IF(AQ28="2",BI28,0)</f>
        <v>0</v>
      </c>
      <c r="AH28" s="16">
        <f>IF(AQ28="0",BJ28,0)</f>
        <v>0</v>
      </c>
      <c r="AI28" s="50" t="s">
        <v>586</v>
      </c>
      <c r="AJ28" s="16">
        <f>IF(AN28=0,L28,0)</f>
        <v>0</v>
      </c>
      <c r="AK28" s="16">
        <f>IF(AN28=15,L28,0)</f>
        <v>0</v>
      </c>
      <c r="AL28" s="16">
        <f>IF(AN28=21,L28,0)</f>
        <v>0</v>
      </c>
      <c r="AN28" s="16">
        <v>21</v>
      </c>
      <c r="AO28" s="16">
        <f>I28*0.888108507235554</f>
        <v>0</v>
      </c>
      <c r="AP28" s="16">
        <f>I28*(1-0.888108507235554)</f>
        <v>0</v>
      </c>
      <c r="AQ28" s="44" t="s">
        <v>844</v>
      </c>
      <c r="AV28" s="16">
        <f>AW28+AX28</f>
        <v>0</v>
      </c>
      <c r="AW28" s="16">
        <f>H28*AO28</f>
        <v>0</v>
      </c>
      <c r="AX28" s="16">
        <f>H28*AP28</f>
        <v>0</v>
      </c>
      <c r="AY28" s="44" t="s">
        <v>581</v>
      </c>
      <c r="AZ28" s="44" t="s">
        <v>137</v>
      </c>
      <c r="BA28" s="50" t="s">
        <v>641</v>
      </c>
      <c r="BC28" s="16">
        <f>AW28+AX28</f>
        <v>0</v>
      </c>
      <c r="BD28" s="16">
        <f>I28/(100-BE28)*100</f>
        <v>0</v>
      </c>
      <c r="BE28" s="16">
        <v>0</v>
      </c>
      <c r="BF28" s="16">
        <f>28</f>
        <v>28</v>
      </c>
      <c r="BH28" s="16">
        <f>H28*AO28</f>
        <v>0</v>
      </c>
      <c r="BI28" s="16">
        <f>H28*AP28</f>
        <v>0</v>
      </c>
      <c r="BJ28" s="16">
        <f>H28*I28</f>
        <v>0</v>
      </c>
      <c r="BK28" s="16"/>
      <c r="BL28" s="16">
        <v>27</v>
      </c>
    </row>
    <row r="29" spans="1:64" ht="13.5" customHeight="1">
      <c r="A29" s="22"/>
      <c r="B29" s="54" t="s">
        <v>452</v>
      </c>
      <c r="C29" s="282" t="s">
        <v>148</v>
      </c>
      <c r="D29" s="282"/>
      <c r="E29" s="282"/>
      <c r="F29" s="282"/>
      <c r="G29" s="282"/>
      <c r="H29" s="282"/>
      <c r="I29" s="282"/>
      <c r="J29" s="282"/>
      <c r="K29" s="282"/>
      <c r="L29" s="282"/>
      <c r="M29" s="285"/>
    </row>
    <row r="30" spans="1:64" ht="15" customHeight="1">
      <c r="A30" s="22"/>
      <c r="C30" s="24" t="s">
        <v>261</v>
      </c>
      <c r="F30" s="24" t="s">
        <v>586</v>
      </c>
      <c r="H30" s="11">
        <v>4.41683</v>
      </c>
      <c r="M30" s="21"/>
    </row>
    <row r="31" spans="1:64" ht="15" customHeight="1">
      <c r="A31" s="6" t="s">
        <v>847</v>
      </c>
      <c r="B31" s="26" t="s">
        <v>352</v>
      </c>
      <c r="C31" s="281" t="s">
        <v>522</v>
      </c>
      <c r="D31" s="281"/>
      <c r="E31" s="281"/>
      <c r="F31" s="281"/>
      <c r="G31" s="26" t="s">
        <v>827</v>
      </c>
      <c r="H31" s="16">
        <v>35.975999999999999</v>
      </c>
      <c r="I31" s="287">
        <v>0</v>
      </c>
      <c r="J31" s="16">
        <f>H31*AO31</f>
        <v>0</v>
      </c>
      <c r="K31" s="16">
        <f>H31*AP31</f>
        <v>0</v>
      </c>
      <c r="L31" s="16">
        <f>H31*I31</f>
        <v>0</v>
      </c>
      <c r="M31" s="31" t="s">
        <v>717</v>
      </c>
      <c r="Z31" s="16">
        <f>IF(AQ31="5",BJ31,0)</f>
        <v>0</v>
      </c>
      <c r="AB31" s="16">
        <f>IF(AQ31="1",BH31,0)</f>
        <v>0</v>
      </c>
      <c r="AC31" s="16">
        <f>IF(AQ31="1",BI31,0)</f>
        <v>0</v>
      </c>
      <c r="AD31" s="16">
        <f>IF(AQ31="7",BH31,0)</f>
        <v>0</v>
      </c>
      <c r="AE31" s="16">
        <f>IF(AQ31="7",BI31,0)</f>
        <v>0</v>
      </c>
      <c r="AF31" s="16">
        <f>IF(AQ31="2",BH31,0)</f>
        <v>0</v>
      </c>
      <c r="AG31" s="16">
        <f>IF(AQ31="2",BI31,0)</f>
        <v>0</v>
      </c>
      <c r="AH31" s="16">
        <f>IF(AQ31="0",BJ31,0)</f>
        <v>0</v>
      </c>
      <c r="AI31" s="50" t="s">
        <v>586</v>
      </c>
      <c r="AJ31" s="16">
        <f>IF(AN31=0,L31,0)</f>
        <v>0</v>
      </c>
      <c r="AK31" s="16">
        <f>IF(AN31=15,L31,0)</f>
        <v>0</v>
      </c>
      <c r="AL31" s="16">
        <f>IF(AN31=21,L31,0)</f>
        <v>0</v>
      </c>
      <c r="AN31" s="16">
        <v>21</v>
      </c>
      <c r="AO31" s="16">
        <f>I31*0.897689822294022</f>
        <v>0</v>
      </c>
      <c r="AP31" s="16">
        <f>I31*(1-0.897689822294022)</f>
        <v>0</v>
      </c>
      <c r="AQ31" s="44" t="s">
        <v>844</v>
      </c>
      <c r="AV31" s="16">
        <f>AW31+AX31</f>
        <v>0</v>
      </c>
      <c r="AW31" s="16">
        <f>H31*AO31</f>
        <v>0</v>
      </c>
      <c r="AX31" s="16">
        <f>H31*AP31</f>
        <v>0</v>
      </c>
      <c r="AY31" s="44" t="s">
        <v>581</v>
      </c>
      <c r="AZ31" s="44" t="s">
        <v>137</v>
      </c>
      <c r="BA31" s="50" t="s">
        <v>641</v>
      </c>
      <c r="BC31" s="16">
        <f>AW31+AX31</f>
        <v>0</v>
      </c>
      <c r="BD31" s="16">
        <f>I31/(100-BE31)*100</f>
        <v>0</v>
      </c>
      <c r="BE31" s="16">
        <v>0</v>
      </c>
      <c r="BF31" s="16">
        <f>31</f>
        <v>31</v>
      </c>
      <c r="BH31" s="16">
        <f>H31*AO31</f>
        <v>0</v>
      </c>
      <c r="BI31" s="16">
        <f>H31*AP31</f>
        <v>0</v>
      </c>
      <c r="BJ31" s="16">
        <f>H31*I31</f>
        <v>0</v>
      </c>
      <c r="BK31" s="16"/>
      <c r="BL31" s="16">
        <v>27</v>
      </c>
    </row>
    <row r="32" spans="1:64" ht="13.5" customHeight="1">
      <c r="A32" s="22"/>
      <c r="B32" s="54" t="s">
        <v>452</v>
      </c>
      <c r="C32" s="282" t="s">
        <v>880</v>
      </c>
      <c r="D32" s="282"/>
      <c r="E32" s="282"/>
      <c r="F32" s="282"/>
      <c r="G32" s="282"/>
      <c r="H32" s="282"/>
      <c r="I32" s="282"/>
      <c r="J32" s="282"/>
      <c r="K32" s="282"/>
      <c r="L32" s="282"/>
      <c r="M32" s="285"/>
    </row>
    <row r="33" spans="1:64" ht="15" customHeight="1">
      <c r="A33" s="22"/>
      <c r="C33" s="24" t="s">
        <v>24</v>
      </c>
      <c r="F33" s="24" t="s">
        <v>586</v>
      </c>
      <c r="H33" s="11">
        <v>16.632000000000001</v>
      </c>
      <c r="M33" s="21"/>
    </row>
    <row r="34" spans="1:64" ht="15" customHeight="1">
      <c r="A34" s="22"/>
      <c r="C34" s="24" t="s">
        <v>685</v>
      </c>
      <c r="F34" s="24" t="s">
        <v>586</v>
      </c>
      <c r="H34" s="11">
        <v>19.344000000000001</v>
      </c>
      <c r="M34" s="21"/>
    </row>
    <row r="35" spans="1:64" ht="15" customHeight="1">
      <c r="A35" s="6" t="s">
        <v>667</v>
      </c>
      <c r="B35" s="26" t="s">
        <v>497</v>
      </c>
      <c r="C35" s="281" t="s">
        <v>379</v>
      </c>
      <c r="D35" s="281"/>
      <c r="E35" s="281"/>
      <c r="F35" s="281"/>
      <c r="G35" s="26" t="s">
        <v>415</v>
      </c>
      <c r="H35" s="16">
        <v>1.24047</v>
      </c>
      <c r="I35" s="287">
        <v>0</v>
      </c>
      <c r="J35" s="16">
        <f>H35*AO35</f>
        <v>0</v>
      </c>
      <c r="K35" s="16">
        <f>H35*AP35</f>
        <v>0</v>
      </c>
      <c r="L35" s="16">
        <f>H35*I35</f>
        <v>0</v>
      </c>
      <c r="M35" s="31" t="s">
        <v>717</v>
      </c>
      <c r="Z35" s="16">
        <f>IF(AQ35="5",BJ35,0)</f>
        <v>0</v>
      </c>
      <c r="AB35" s="16">
        <f>IF(AQ35="1",BH35,0)</f>
        <v>0</v>
      </c>
      <c r="AC35" s="16">
        <f>IF(AQ35="1",BI35,0)</f>
        <v>0</v>
      </c>
      <c r="AD35" s="16">
        <f>IF(AQ35="7",BH35,0)</f>
        <v>0</v>
      </c>
      <c r="AE35" s="16">
        <f>IF(AQ35="7",BI35,0)</f>
        <v>0</v>
      </c>
      <c r="AF35" s="16">
        <f>IF(AQ35="2",BH35,0)</f>
        <v>0</v>
      </c>
      <c r="AG35" s="16">
        <f>IF(AQ35="2",BI35,0)</f>
        <v>0</v>
      </c>
      <c r="AH35" s="16">
        <f>IF(AQ35="0",BJ35,0)</f>
        <v>0</v>
      </c>
      <c r="AI35" s="50" t="s">
        <v>586</v>
      </c>
      <c r="AJ35" s="16">
        <f>IF(AN35=0,L35,0)</f>
        <v>0</v>
      </c>
      <c r="AK35" s="16">
        <f>IF(AN35=15,L35,0)</f>
        <v>0</v>
      </c>
      <c r="AL35" s="16">
        <f>IF(AN35=21,L35,0)</f>
        <v>0</v>
      </c>
      <c r="AN35" s="16">
        <v>21</v>
      </c>
      <c r="AO35" s="16">
        <f>I35*0.900776023480009</f>
        <v>0</v>
      </c>
      <c r="AP35" s="16">
        <f>I35*(1-0.900776023480009)</f>
        <v>0</v>
      </c>
      <c r="AQ35" s="44" t="s">
        <v>844</v>
      </c>
      <c r="AV35" s="16">
        <f>AW35+AX35</f>
        <v>0</v>
      </c>
      <c r="AW35" s="16">
        <f>H35*AO35</f>
        <v>0</v>
      </c>
      <c r="AX35" s="16">
        <f>H35*AP35</f>
        <v>0</v>
      </c>
      <c r="AY35" s="44" t="s">
        <v>581</v>
      </c>
      <c r="AZ35" s="44" t="s">
        <v>137</v>
      </c>
      <c r="BA35" s="50" t="s">
        <v>641</v>
      </c>
      <c r="BC35" s="16">
        <f>AW35+AX35</f>
        <v>0</v>
      </c>
      <c r="BD35" s="16">
        <f>I35/(100-BE35)*100</f>
        <v>0</v>
      </c>
      <c r="BE35" s="16">
        <v>0</v>
      </c>
      <c r="BF35" s="16">
        <f>35</f>
        <v>35</v>
      </c>
      <c r="BH35" s="16">
        <f>H35*AO35</f>
        <v>0</v>
      </c>
      <c r="BI35" s="16">
        <f>H35*AP35</f>
        <v>0</v>
      </c>
      <c r="BJ35" s="16">
        <f>H35*I35</f>
        <v>0</v>
      </c>
      <c r="BK35" s="16"/>
      <c r="BL35" s="16">
        <v>27</v>
      </c>
    </row>
    <row r="36" spans="1:64" ht="13.5" customHeight="1">
      <c r="A36" s="22"/>
      <c r="B36" s="54" t="s">
        <v>452</v>
      </c>
      <c r="C36" s="282" t="s">
        <v>953</v>
      </c>
      <c r="D36" s="282"/>
      <c r="E36" s="282"/>
      <c r="F36" s="282"/>
      <c r="G36" s="282"/>
      <c r="H36" s="282"/>
      <c r="I36" s="282"/>
      <c r="J36" s="282"/>
      <c r="K36" s="282"/>
      <c r="L36" s="282"/>
      <c r="M36" s="285"/>
    </row>
    <row r="37" spans="1:64" ht="15" customHeight="1">
      <c r="A37" s="22"/>
      <c r="C37" s="24" t="s">
        <v>74</v>
      </c>
      <c r="F37" s="24" t="s">
        <v>586</v>
      </c>
      <c r="H37" s="11">
        <v>1.2404700000000002</v>
      </c>
      <c r="M37" s="21"/>
    </row>
    <row r="38" spans="1:64" ht="15" customHeight="1">
      <c r="A38" s="6" t="s">
        <v>342</v>
      </c>
      <c r="B38" s="26" t="s">
        <v>435</v>
      </c>
      <c r="C38" s="281" t="s">
        <v>347</v>
      </c>
      <c r="D38" s="281"/>
      <c r="E38" s="281"/>
      <c r="F38" s="281"/>
      <c r="G38" s="26" t="s">
        <v>709</v>
      </c>
      <c r="H38" s="16">
        <v>68.8</v>
      </c>
      <c r="I38" s="287">
        <v>0</v>
      </c>
      <c r="J38" s="16">
        <f>H38*AO38</f>
        <v>0</v>
      </c>
      <c r="K38" s="16">
        <f>H38*AP38</f>
        <v>0</v>
      </c>
      <c r="L38" s="16">
        <f>H38*I38</f>
        <v>0</v>
      </c>
      <c r="M38" s="31" t="s">
        <v>717</v>
      </c>
      <c r="Z38" s="16">
        <f>IF(AQ38="5",BJ38,0)</f>
        <v>0</v>
      </c>
      <c r="AB38" s="16">
        <f>IF(AQ38="1",BH38,0)</f>
        <v>0</v>
      </c>
      <c r="AC38" s="16">
        <f>IF(AQ38="1",BI38,0)</f>
        <v>0</v>
      </c>
      <c r="AD38" s="16">
        <f>IF(AQ38="7",BH38,0)</f>
        <v>0</v>
      </c>
      <c r="AE38" s="16">
        <f>IF(AQ38="7",BI38,0)</f>
        <v>0</v>
      </c>
      <c r="AF38" s="16">
        <f>IF(AQ38="2",BH38,0)</f>
        <v>0</v>
      </c>
      <c r="AG38" s="16">
        <f>IF(AQ38="2",BI38,0)</f>
        <v>0</v>
      </c>
      <c r="AH38" s="16">
        <f>IF(AQ38="0",BJ38,0)</f>
        <v>0</v>
      </c>
      <c r="AI38" s="50" t="s">
        <v>586</v>
      </c>
      <c r="AJ38" s="16">
        <f>IF(AN38=0,L38,0)</f>
        <v>0</v>
      </c>
      <c r="AK38" s="16">
        <f>IF(AN38=15,L38,0)</f>
        <v>0</v>
      </c>
      <c r="AL38" s="16">
        <f>IF(AN38=21,L38,0)</f>
        <v>0</v>
      </c>
      <c r="AN38" s="16">
        <v>21</v>
      </c>
      <c r="AO38" s="16">
        <f>I38*0.571982378854626</f>
        <v>0</v>
      </c>
      <c r="AP38" s="16">
        <f>I38*(1-0.571982378854626)</f>
        <v>0</v>
      </c>
      <c r="AQ38" s="44" t="s">
        <v>844</v>
      </c>
      <c r="AV38" s="16">
        <f>AW38+AX38</f>
        <v>0</v>
      </c>
      <c r="AW38" s="16">
        <f>H38*AO38</f>
        <v>0</v>
      </c>
      <c r="AX38" s="16">
        <f>H38*AP38</f>
        <v>0</v>
      </c>
      <c r="AY38" s="44" t="s">
        <v>581</v>
      </c>
      <c r="AZ38" s="44" t="s">
        <v>137</v>
      </c>
      <c r="BA38" s="50" t="s">
        <v>641</v>
      </c>
      <c r="BC38" s="16">
        <f>AW38+AX38</f>
        <v>0</v>
      </c>
      <c r="BD38" s="16">
        <f>I38/(100-BE38)*100</f>
        <v>0</v>
      </c>
      <c r="BE38" s="16">
        <v>0</v>
      </c>
      <c r="BF38" s="16">
        <f>38</f>
        <v>38</v>
      </c>
      <c r="BH38" s="16">
        <f>H38*AO38</f>
        <v>0</v>
      </c>
      <c r="BI38" s="16">
        <f>H38*AP38</f>
        <v>0</v>
      </c>
      <c r="BJ38" s="16">
        <f>H38*I38</f>
        <v>0</v>
      </c>
      <c r="BK38" s="16"/>
      <c r="BL38" s="16">
        <v>27</v>
      </c>
    </row>
    <row r="39" spans="1:64" ht="15" customHeight="1">
      <c r="A39" s="22"/>
      <c r="C39" s="24" t="s">
        <v>312</v>
      </c>
      <c r="F39" s="24" t="s">
        <v>586</v>
      </c>
      <c r="H39" s="11">
        <v>68.800000000000011</v>
      </c>
      <c r="M39" s="21"/>
    </row>
    <row r="40" spans="1:64" ht="15" customHeight="1">
      <c r="A40" s="6" t="s">
        <v>496</v>
      </c>
      <c r="B40" s="26" t="s">
        <v>537</v>
      </c>
      <c r="C40" s="281" t="s">
        <v>617</v>
      </c>
      <c r="D40" s="281"/>
      <c r="E40" s="281"/>
      <c r="F40" s="281"/>
      <c r="G40" s="26" t="s">
        <v>837</v>
      </c>
      <c r="H40" s="16">
        <v>4.1280000000000001</v>
      </c>
      <c r="I40" s="287">
        <v>0</v>
      </c>
      <c r="J40" s="16">
        <f>H40*AO40</f>
        <v>0</v>
      </c>
      <c r="K40" s="16">
        <f>H40*AP40</f>
        <v>0</v>
      </c>
      <c r="L40" s="16">
        <f>H40*I40</f>
        <v>0</v>
      </c>
      <c r="M40" s="31" t="s">
        <v>717</v>
      </c>
      <c r="Z40" s="16">
        <f>IF(AQ40="5",BJ40,0)</f>
        <v>0</v>
      </c>
      <c r="AB40" s="16">
        <f>IF(AQ40="1",BH40,0)</f>
        <v>0</v>
      </c>
      <c r="AC40" s="16">
        <f>IF(AQ40="1",BI40,0)</f>
        <v>0</v>
      </c>
      <c r="AD40" s="16">
        <f>IF(AQ40="7",BH40,0)</f>
        <v>0</v>
      </c>
      <c r="AE40" s="16">
        <f>IF(AQ40="7",BI40,0)</f>
        <v>0</v>
      </c>
      <c r="AF40" s="16">
        <f>IF(AQ40="2",BH40,0)</f>
        <v>0</v>
      </c>
      <c r="AG40" s="16">
        <f>IF(AQ40="2",BI40,0)</f>
        <v>0</v>
      </c>
      <c r="AH40" s="16">
        <f>IF(AQ40="0",BJ40,0)</f>
        <v>0</v>
      </c>
      <c r="AI40" s="50" t="s">
        <v>586</v>
      </c>
      <c r="AJ40" s="16">
        <f>IF(AN40=0,L40,0)</f>
        <v>0</v>
      </c>
      <c r="AK40" s="16">
        <f>IF(AN40=15,L40,0)</f>
        <v>0</v>
      </c>
      <c r="AL40" s="16">
        <f>IF(AN40=21,L40,0)</f>
        <v>0</v>
      </c>
      <c r="AN40" s="16">
        <v>21</v>
      </c>
      <c r="AO40" s="16">
        <f>I40*0.640513670048957</f>
        <v>0</v>
      </c>
      <c r="AP40" s="16">
        <f>I40*(1-0.640513670048957)</f>
        <v>0</v>
      </c>
      <c r="AQ40" s="44" t="s">
        <v>844</v>
      </c>
      <c r="AV40" s="16">
        <f>AW40+AX40</f>
        <v>0</v>
      </c>
      <c r="AW40" s="16">
        <f>H40*AO40</f>
        <v>0</v>
      </c>
      <c r="AX40" s="16">
        <f>H40*AP40</f>
        <v>0</v>
      </c>
      <c r="AY40" s="44" t="s">
        <v>581</v>
      </c>
      <c r="AZ40" s="44" t="s">
        <v>137</v>
      </c>
      <c r="BA40" s="50" t="s">
        <v>641</v>
      </c>
      <c r="BC40" s="16">
        <f>AW40+AX40</f>
        <v>0</v>
      </c>
      <c r="BD40" s="16">
        <f>I40/(100-BE40)*100</f>
        <v>0</v>
      </c>
      <c r="BE40" s="16">
        <v>0</v>
      </c>
      <c r="BF40" s="16">
        <f>40</f>
        <v>40</v>
      </c>
      <c r="BH40" s="16">
        <f>H40*AO40</f>
        <v>0</v>
      </c>
      <c r="BI40" s="16">
        <f>H40*AP40</f>
        <v>0</v>
      </c>
      <c r="BJ40" s="16">
        <f>H40*I40</f>
        <v>0</v>
      </c>
      <c r="BK40" s="16"/>
      <c r="BL40" s="16">
        <v>27</v>
      </c>
    </row>
    <row r="41" spans="1:64" ht="13.5" customHeight="1">
      <c r="A41" s="22"/>
      <c r="B41" s="54" t="s">
        <v>452</v>
      </c>
      <c r="C41" s="282" t="s">
        <v>816</v>
      </c>
      <c r="D41" s="282"/>
      <c r="E41" s="282"/>
      <c r="F41" s="282"/>
      <c r="G41" s="282"/>
      <c r="H41" s="282"/>
      <c r="I41" s="282"/>
      <c r="J41" s="282"/>
      <c r="K41" s="282"/>
      <c r="L41" s="282"/>
      <c r="M41" s="285"/>
    </row>
    <row r="42" spans="1:64" ht="15" customHeight="1">
      <c r="A42" s="22"/>
      <c r="C42" s="24" t="s">
        <v>99</v>
      </c>
      <c r="F42" s="24" t="s">
        <v>586</v>
      </c>
      <c r="H42" s="11">
        <v>4.1280000000000001</v>
      </c>
      <c r="M42" s="21"/>
    </row>
    <row r="43" spans="1:64" ht="15" customHeight="1">
      <c r="A43" s="28" t="s">
        <v>586</v>
      </c>
      <c r="B43" s="9" t="s">
        <v>507</v>
      </c>
      <c r="C43" s="283" t="s">
        <v>825</v>
      </c>
      <c r="D43" s="283"/>
      <c r="E43" s="283"/>
      <c r="F43" s="283"/>
      <c r="G43" s="3" t="s">
        <v>785</v>
      </c>
      <c r="H43" s="3" t="s">
        <v>785</v>
      </c>
      <c r="I43" s="3" t="s">
        <v>785</v>
      </c>
      <c r="J43" s="29">
        <f>SUM(J44:J63)</f>
        <v>0</v>
      </c>
      <c r="K43" s="29">
        <f>SUM(K44:K63)</f>
        <v>0</v>
      </c>
      <c r="L43" s="29">
        <f>SUM(L44:L63)</f>
        <v>0</v>
      </c>
      <c r="M43" s="17" t="s">
        <v>586</v>
      </c>
      <c r="AI43" s="50" t="s">
        <v>586</v>
      </c>
      <c r="AS43" s="29">
        <f>SUM(AJ44:AJ63)</f>
        <v>0</v>
      </c>
      <c r="AT43" s="29">
        <f>SUM(AK44:AK63)</f>
        <v>0</v>
      </c>
      <c r="AU43" s="29">
        <f>SUM(AL44:AL63)</f>
        <v>0</v>
      </c>
    </row>
    <row r="44" spans="1:64" ht="15" customHeight="1">
      <c r="A44" s="6" t="s">
        <v>716</v>
      </c>
      <c r="B44" s="26" t="s">
        <v>433</v>
      </c>
      <c r="C44" s="281" t="s">
        <v>260</v>
      </c>
      <c r="D44" s="281"/>
      <c r="E44" s="281"/>
      <c r="F44" s="281"/>
      <c r="G44" s="26" t="s">
        <v>837</v>
      </c>
      <c r="H44" s="16">
        <v>0.84</v>
      </c>
      <c r="I44" s="287">
        <v>0</v>
      </c>
      <c r="J44" s="16">
        <f>H44*AO44</f>
        <v>0</v>
      </c>
      <c r="K44" s="16">
        <f>H44*AP44</f>
        <v>0</v>
      </c>
      <c r="L44" s="16">
        <f>H44*I44</f>
        <v>0</v>
      </c>
      <c r="M44" s="31" t="s">
        <v>717</v>
      </c>
      <c r="Z44" s="16">
        <f>IF(AQ44="5",BJ44,0)</f>
        <v>0</v>
      </c>
      <c r="AB44" s="16">
        <f>IF(AQ44="1",BH44,0)</f>
        <v>0</v>
      </c>
      <c r="AC44" s="16">
        <f>IF(AQ44="1",BI44,0)</f>
        <v>0</v>
      </c>
      <c r="AD44" s="16">
        <f>IF(AQ44="7",BH44,0)</f>
        <v>0</v>
      </c>
      <c r="AE44" s="16">
        <f>IF(AQ44="7",BI44,0)</f>
        <v>0</v>
      </c>
      <c r="AF44" s="16">
        <f>IF(AQ44="2",BH44,0)</f>
        <v>0</v>
      </c>
      <c r="AG44" s="16">
        <f>IF(AQ44="2",BI44,0)</f>
        <v>0</v>
      </c>
      <c r="AH44" s="16">
        <f>IF(AQ44="0",BJ44,0)</f>
        <v>0</v>
      </c>
      <c r="AI44" s="50" t="s">
        <v>586</v>
      </c>
      <c r="AJ44" s="16">
        <f>IF(AN44=0,L44,0)</f>
        <v>0</v>
      </c>
      <c r="AK44" s="16">
        <f>IF(AN44=15,L44,0)</f>
        <v>0</v>
      </c>
      <c r="AL44" s="16">
        <f>IF(AN44=21,L44,0)</f>
        <v>0</v>
      </c>
      <c r="AN44" s="16">
        <v>21</v>
      </c>
      <c r="AO44" s="16">
        <f>I44*0.472643607164917</f>
        <v>0</v>
      </c>
      <c r="AP44" s="16">
        <f>I44*(1-0.472643607164917)</f>
        <v>0</v>
      </c>
      <c r="AQ44" s="44" t="s">
        <v>844</v>
      </c>
      <c r="AV44" s="16">
        <f>AW44+AX44</f>
        <v>0</v>
      </c>
      <c r="AW44" s="16">
        <f>H44*AO44</f>
        <v>0</v>
      </c>
      <c r="AX44" s="16">
        <f>H44*AP44</f>
        <v>0</v>
      </c>
      <c r="AY44" s="44" t="s">
        <v>605</v>
      </c>
      <c r="AZ44" s="44" t="s">
        <v>53</v>
      </c>
      <c r="BA44" s="50" t="s">
        <v>641</v>
      </c>
      <c r="BC44" s="16">
        <f>AW44+AX44</f>
        <v>0</v>
      </c>
      <c r="BD44" s="16">
        <f>I44/(100-BE44)*100</f>
        <v>0</v>
      </c>
      <c r="BE44" s="16">
        <v>0</v>
      </c>
      <c r="BF44" s="16">
        <f>44</f>
        <v>44</v>
      </c>
      <c r="BH44" s="16">
        <f>H44*AO44</f>
        <v>0</v>
      </c>
      <c r="BI44" s="16">
        <f>H44*AP44</f>
        <v>0</v>
      </c>
      <c r="BJ44" s="16">
        <f>H44*I44</f>
        <v>0</v>
      </c>
      <c r="BK44" s="16"/>
      <c r="BL44" s="16">
        <v>31</v>
      </c>
    </row>
    <row r="45" spans="1:64" ht="13.5" customHeight="1">
      <c r="A45" s="22"/>
      <c r="B45" s="54" t="s">
        <v>452</v>
      </c>
      <c r="C45" s="282" t="s">
        <v>931</v>
      </c>
      <c r="D45" s="282"/>
      <c r="E45" s="282"/>
      <c r="F45" s="282"/>
      <c r="G45" s="282"/>
      <c r="H45" s="282"/>
      <c r="I45" s="282"/>
      <c r="J45" s="282"/>
      <c r="K45" s="282"/>
      <c r="L45" s="282"/>
      <c r="M45" s="285"/>
    </row>
    <row r="46" spans="1:64" ht="15" customHeight="1">
      <c r="A46" s="22"/>
      <c r="C46" s="24" t="s">
        <v>153</v>
      </c>
      <c r="F46" s="24" t="s">
        <v>222</v>
      </c>
      <c r="H46" s="11">
        <v>0.84000000000000008</v>
      </c>
      <c r="M46" s="21"/>
    </row>
    <row r="47" spans="1:64" ht="15" customHeight="1">
      <c r="A47" s="6" t="s">
        <v>615</v>
      </c>
      <c r="B47" s="26" t="s">
        <v>278</v>
      </c>
      <c r="C47" s="281" t="s">
        <v>510</v>
      </c>
      <c r="D47" s="281"/>
      <c r="E47" s="281"/>
      <c r="F47" s="281"/>
      <c r="G47" s="26" t="s">
        <v>415</v>
      </c>
      <c r="H47" s="16">
        <v>1.29</v>
      </c>
      <c r="I47" s="287">
        <v>0</v>
      </c>
      <c r="J47" s="16">
        <f>H47*AO47</f>
        <v>0</v>
      </c>
      <c r="K47" s="16">
        <f>H47*AP47</f>
        <v>0</v>
      </c>
      <c r="L47" s="16">
        <f>H47*I47</f>
        <v>0</v>
      </c>
      <c r="M47" s="31" t="s">
        <v>717</v>
      </c>
      <c r="Z47" s="16">
        <f>IF(AQ47="5",BJ47,0)</f>
        <v>0</v>
      </c>
      <c r="AB47" s="16">
        <f>IF(AQ47="1",BH47,0)</f>
        <v>0</v>
      </c>
      <c r="AC47" s="16">
        <f>IF(AQ47="1",BI47,0)</f>
        <v>0</v>
      </c>
      <c r="AD47" s="16">
        <f>IF(AQ47="7",BH47,0)</f>
        <v>0</v>
      </c>
      <c r="AE47" s="16">
        <f>IF(AQ47="7",BI47,0)</f>
        <v>0</v>
      </c>
      <c r="AF47" s="16">
        <f>IF(AQ47="2",BH47,0)</f>
        <v>0</v>
      </c>
      <c r="AG47" s="16">
        <f>IF(AQ47="2",BI47,0)</f>
        <v>0</v>
      </c>
      <c r="AH47" s="16">
        <f>IF(AQ47="0",BJ47,0)</f>
        <v>0</v>
      </c>
      <c r="AI47" s="50" t="s">
        <v>586</v>
      </c>
      <c r="AJ47" s="16">
        <f>IF(AN47=0,L47,0)</f>
        <v>0</v>
      </c>
      <c r="AK47" s="16">
        <f>IF(AN47=15,L47,0)</f>
        <v>0</v>
      </c>
      <c r="AL47" s="16">
        <f>IF(AN47=21,L47,0)</f>
        <v>0</v>
      </c>
      <c r="AN47" s="16">
        <v>21</v>
      </c>
      <c r="AO47" s="16">
        <f>I47*0.652672931450456</f>
        <v>0</v>
      </c>
      <c r="AP47" s="16">
        <f>I47*(1-0.652672931450456)</f>
        <v>0</v>
      </c>
      <c r="AQ47" s="44" t="s">
        <v>844</v>
      </c>
      <c r="AV47" s="16">
        <f>AW47+AX47</f>
        <v>0</v>
      </c>
      <c r="AW47" s="16">
        <f>H47*AO47</f>
        <v>0</v>
      </c>
      <c r="AX47" s="16">
        <f>H47*AP47</f>
        <v>0</v>
      </c>
      <c r="AY47" s="44" t="s">
        <v>605</v>
      </c>
      <c r="AZ47" s="44" t="s">
        <v>53</v>
      </c>
      <c r="BA47" s="50" t="s">
        <v>641</v>
      </c>
      <c r="BC47" s="16">
        <f>AW47+AX47</f>
        <v>0</v>
      </c>
      <c r="BD47" s="16">
        <f>I47/(100-BE47)*100</f>
        <v>0</v>
      </c>
      <c r="BE47" s="16">
        <v>0</v>
      </c>
      <c r="BF47" s="16">
        <f>47</f>
        <v>47</v>
      </c>
      <c r="BH47" s="16">
        <f>H47*AO47</f>
        <v>0</v>
      </c>
      <c r="BI47" s="16">
        <f>H47*AP47</f>
        <v>0</v>
      </c>
      <c r="BJ47" s="16">
        <f>H47*I47</f>
        <v>0</v>
      </c>
      <c r="BK47" s="16"/>
      <c r="BL47" s="16">
        <v>31</v>
      </c>
    </row>
    <row r="48" spans="1:64" ht="13.5" customHeight="1">
      <c r="A48" s="22"/>
      <c r="B48" s="54" t="s">
        <v>452</v>
      </c>
      <c r="C48" s="282" t="s">
        <v>387</v>
      </c>
      <c r="D48" s="282"/>
      <c r="E48" s="282"/>
      <c r="F48" s="282"/>
      <c r="G48" s="282"/>
      <c r="H48" s="282"/>
      <c r="I48" s="282"/>
      <c r="J48" s="282"/>
      <c r="K48" s="282"/>
      <c r="L48" s="282"/>
      <c r="M48" s="285"/>
    </row>
    <row r="49" spans="1:64" ht="15" customHeight="1">
      <c r="A49" s="22"/>
      <c r="C49" s="24" t="s">
        <v>166</v>
      </c>
      <c r="F49" s="24" t="s">
        <v>586</v>
      </c>
      <c r="H49" s="11">
        <v>0.23415000000000002</v>
      </c>
      <c r="M49" s="21"/>
    </row>
    <row r="50" spans="1:64" ht="15" customHeight="1">
      <c r="A50" s="22"/>
      <c r="C50" s="24" t="s">
        <v>207</v>
      </c>
      <c r="F50" s="24" t="s">
        <v>586</v>
      </c>
      <c r="H50" s="11">
        <v>0.18012</v>
      </c>
      <c r="M50" s="21"/>
    </row>
    <row r="51" spans="1:64" ht="15" customHeight="1">
      <c r="A51" s="22"/>
      <c r="C51" s="24" t="s">
        <v>283</v>
      </c>
      <c r="F51" s="24" t="s">
        <v>586</v>
      </c>
      <c r="H51" s="11">
        <v>5.0310000000000007E-2</v>
      </c>
      <c r="M51" s="21"/>
    </row>
    <row r="52" spans="1:64" ht="15" customHeight="1">
      <c r="A52" s="22"/>
      <c r="C52" s="24" t="s">
        <v>692</v>
      </c>
      <c r="F52" s="24" t="s">
        <v>586</v>
      </c>
      <c r="H52" s="11">
        <v>0.48732000000000003</v>
      </c>
      <c r="M52" s="21"/>
    </row>
    <row r="53" spans="1:64" ht="15" customHeight="1">
      <c r="A53" s="22"/>
      <c r="C53" s="24" t="s">
        <v>367</v>
      </c>
      <c r="F53" s="24" t="s">
        <v>586</v>
      </c>
      <c r="H53" s="11">
        <v>0.10800000000000001</v>
      </c>
      <c r="M53" s="21"/>
    </row>
    <row r="54" spans="1:64" ht="15" customHeight="1">
      <c r="A54" s="22"/>
      <c r="C54" s="24" t="s">
        <v>297</v>
      </c>
      <c r="F54" s="24" t="s">
        <v>586</v>
      </c>
      <c r="H54" s="11">
        <v>0.23010000000000003</v>
      </c>
      <c r="M54" s="21"/>
    </row>
    <row r="55" spans="1:64" ht="15" customHeight="1">
      <c r="A55" s="6" t="s">
        <v>262</v>
      </c>
      <c r="B55" s="26" t="s">
        <v>859</v>
      </c>
      <c r="C55" s="281" t="s">
        <v>157</v>
      </c>
      <c r="D55" s="281"/>
      <c r="E55" s="281"/>
      <c r="F55" s="281"/>
      <c r="G55" s="26" t="s">
        <v>211</v>
      </c>
      <c r="H55" s="16">
        <v>24</v>
      </c>
      <c r="I55" s="287">
        <v>0</v>
      </c>
      <c r="J55" s="16">
        <f>H55*AO55</f>
        <v>0</v>
      </c>
      <c r="K55" s="16">
        <f>H55*AP55</f>
        <v>0</v>
      </c>
      <c r="L55" s="16">
        <f>H55*I55</f>
        <v>0</v>
      </c>
      <c r="M55" s="31" t="s">
        <v>717</v>
      </c>
      <c r="Z55" s="16">
        <f>IF(AQ55="5",BJ55,0)</f>
        <v>0</v>
      </c>
      <c r="AB55" s="16">
        <f>IF(AQ55="1",BH55,0)</f>
        <v>0</v>
      </c>
      <c r="AC55" s="16">
        <f>IF(AQ55="1",BI55,0)</f>
        <v>0</v>
      </c>
      <c r="AD55" s="16">
        <f>IF(AQ55="7",BH55,0)</f>
        <v>0</v>
      </c>
      <c r="AE55" s="16">
        <f>IF(AQ55="7",BI55,0)</f>
        <v>0</v>
      </c>
      <c r="AF55" s="16">
        <f>IF(AQ55="2",BH55,0)</f>
        <v>0</v>
      </c>
      <c r="AG55" s="16">
        <f>IF(AQ55="2",BI55,0)</f>
        <v>0</v>
      </c>
      <c r="AH55" s="16">
        <f>IF(AQ55="0",BJ55,0)</f>
        <v>0</v>
      </c>
      <c r="AI55" s="50" t="s">
        <v>586</v>
      </c>
      <c r="AJ55" s="16">
        <f>IF(AN55=0,L55,0)</f>
        <v>0</v>
      </c>
      <c r="AK55" s="16">
        <f>IF(AN55=15,L55,0)</f>
        <v>0</v>
      </c>
      <c r="AL55" s="16">
        <f>IF(AN55=21,L55,0)</f>
        <v>0</v>
      </c>
      <c r="AN55" s="16">
        <v>21</v>
      </c>
      <c r="AO55" s="16">
        <f>I55*0.358651685393258</f>
        <v>0</v>
      </c>
      <c r="AP55" s="16">
        <f>I55*(1-0.358651685393258)</f>
        <v>0</v>
      </c>
      <c r="AQ55" s="44" t="s">
        <v>844</v>
      </c>
      <c r="AV55" s="16">
        <f>AW55+AX55</f>
        <v>0</v>
      </c>
      <c r="AW55" s="16">
        <f>H55*AO55</f>
        <v>0</v>
      </c>
      <c r="AX55" s="16">
        <f>H55*AP55</f>
        <v>0</v>
      </c>
      <c r="AY55" s="44" t="s">
        <v>605</v>
      </c>
      <c r="AZ55" s="44" t="s">
        <v>53</v>
      </c>
      <c r="BA55" s="50" t="s">
        <v>641</v>
      </c>
      <c r="BC55" s="16">
        <f>AW55+AX55</f>
        <v>0</v>
      </c>
      <c r="BD55" s="16">
        <f>I55/(100-BE55)*100</f>
        <v>0</v>
      </c>
      <c r="BE55" s="16">
        <v>0</v>
      </c>
      <c r="BF55" s="16">
        <f>55</f>
        <v>55</v>
      </c>
      <c r="BH55" s="16">
        <f>H55*AO55</f>
        <v>0</v>
      </c>
      <c r="BI55" s="16">
        <f>H55*AP55</f>
        <v>0</v>
      </c>
      <c r="BJ55" s="16">
        <f>H55*I55</f>
        <v>0</v>
      </c>
      <c r="BK55" s="16"/>
      <c r="BL55" s="16">
        <v>31</v>
      </c>
    </row>
    <row r="56" spans="1:64" ht="15" customHeight="1">
      <c r="A56" s="22"/>
      <c r="C56" s="24" t="s">
        <v>94</v>
      </c>
      <c r="F56" s="24" t="s">
        <v>586</v>
      </c>
      <c r="H56" s="11">
        <v>24.000000000000004</v>
      </c>
      <c r="M56" s="21"/>
    </row>
    <row r="57" spans="1:64" ht="15" customHeight="1">
      <c r="A57" s="6" t="s">
        <v>505</v>
      </c>
      <c r="B57" s="26" t="s">
        <v>225</v>
      </c>
      <c r="C57" s="281" t="s">
        <v>879</v>
      </c>
      <c r="D57" s="281"/>
      <c r="E57" s="281"/>
      <c r="F57" s="281"/>
      <c r="G57" s="26" t="s">
        <v>211</v>
      </c>
      <c r="H57" s="16">
        <v>2</v>
      </c>
      <c r="I57" s="287">
        <v>0</v>
      </c>
      <c r="J57" s="16">
        <f>H57*AO57</f>
        <v>0</v>
      </c>
      <c r="K57" s="16">
        <f>H57*AP57</f>
        <v>0</v>
      </c>
      <c r="L57" s="16">
        <f>H57*I57</f>
        <v>0</v>
      </c>
      <c r="M57" s="31" t="s">
        <v>486</v>
      </c>
      <c r="Z57" s="16">
        <f>IF(AQ57="5",BJ57,0)</f>
        <v>0</v>
      </c>
      <c r="AB57" s="16">
        <f>IF(AQ57="1",BH57,0)</f>
        <v>0</v>
      </c>
      <c r="AC57" s="16">
        <f>IF(AQ57="1",BI57,0)</f>
        <v>0</v>
      </c>
      <c r="AD57" s="16">
        <f>IF(AQ57="7",BH57,0)</f>
        <v>0</v>
      </c>
      <c r="AE57" s="16">
        <f>IF(AQ57="7",BI57,0)</f>
        <v>0</v>
      </c>
      <c r="AF57" s="16">
        <f>IF(AQ57="2",BH57,0)</f>
        <v>0</v>
      </c>
      <c r="AG57" s="16">
        <f>IF(AQ57="2",BI57,0)</f>
        <v>0</v>
      </c>
      <c r="AH57" s="16">
        <f>IF(AQ57="0",BJ57,0)</f>
        <v>0</v>
      </c>
      <c r="AI57" s="50" t="s">
        <v>586</v>
      </c>
      <c r="AJ57" s="16">
        <f>IF(AN57=0,L57,0)</f>
        <v>0</v>
      </c>
      <c r="AK57" s="16">
        <f>IF(AN57=15,L57,0)</f>
        <v>0</v>
      </c>
      <c r="AL57" s="16">
        <f>IF(AN57=21,L57,0)</f>
        <v>0</v>
      </c>
      <c r="AN57" s="16">
        <v>21</v>
      </c>
      <c r="AO57" s="16">
        <f>I57*0</f>
        <v>0</v>
      </c>
      <c r="AP57" s="16">
        <f>I57*(1-0)</f>
        <v>0</v>
      </c>
      <c r="AQ57" s="44" t="s">
        <v>844</v>
      </c>
      <c r="AV57" s="16">
        <f>AW57+AX57</f>
        <v>0</v>
      </c>
      <c r="AW57" s="16">
        <f>H57*AO57</f>
        <v>0</v>
      </c>
      <c r="AX57" s="16">
        <f>H57*AP57</f>
        <v>0</v>
      </c>
      <c r="AY57" s="44" t="s">
        <v>605</v>
      </c>
      <c r="AZ57" s="44" t="s">
        <v>53</v>
      </c>
      <c r="BA57" s="50" t="s">
        <v>641</v>
      </c>
      <c r="BC57" s="16">
        <f>AW57+AX57</f>
        <v>0</v>
      </c>
      <c r="BD57" s="16">
        <f>I57/(100-BE57)*100</f>
        <v>0</v>
      </c>
      <c r="BE57" s="16">
        <v>0</v>
      </c>
      <c r="BF57" s="16">
        <f>57</f>
        <v>57</v>
      </c>
      <c r="BH57" s="16">
        <f>H57*AO57</f>
        <v>0</v>
      </c>
      <c r="BI57" s="16">
        <f>H57*AP57</f>
        <v>0</v>
      </c>
      <c r="BJ57" s="16">
        <f>H57*I57</f>
        <v>0</v>
      </c>
      <c r="BK57" s="16"/>
      <c r="BL57" s="16">
        <v>31</v>
      </c>
    </row>
    <row r="58" spans="1:64" ht="27" customHeight="1">
      <c r="A58" s="22"/>
      <c r="B58" s="54" t="s">
        <v>452</v>
      </c>
      <c r="C58" s="282" t="s">
        <v>941</v>
      </c>
      <c r="D58" s="282"/>
      <c r="E58" s="282"/>
      <c r="F58" s="282"/>
      <c r="G58" s="282"/>
      <c r="H58" s="282"/>
      <c r="I58" s="282"/>
      <c r="J58" s="282"/>
      <c r="K58" s="282"/>
      <c r="L58" s="282"/>
      <c r="M58" s="285"/>
    </row>
    <row r="59" spans="1:64" ht="15" customHeight="1">
      <c r="A59" s="22"/>
      <c r="C59" s="24" t="s">
        <v>582</v>
      </c>
      <c r="F59" s="24" t="s">
        <v>586</v>
      </c>
      <c r="H59" s="11">
        <v>2</v>
      </c>
      <c r="M59" s="21"/>
    </row>
    <row r="60" spans="1:64" ht="15" customHeight="1">
      <c r="A60" s="6" t="s">
        <v>356</v>
      </c>
      <c r="B60" s="26" t="s">
        <v>225</v>
      </c>
      <c r="C60" s="281" t="s">
        <v>739</v>
      </c>
      <c r="D60" s="281"/>
      <c r="E60" s="281"/>
      <c r="F60" s="281"/>
      <c r="G60" s="26" t="s">
        <v>211</v>
      </c>
      <c r="H60" s="16">
        <v>1</v>
      </c>
      <c r="I60" s="287">
        <v>0</v>
      </c>
      <c r="J60" s="16">
        <f>H60*AO60</f>
        <v>0</v>
      </c>
      <c r="K60" s="16">
        <f>H60*AP60</f>
        <v>0</v>
      </c>
      <c r="L60" s="16">
        <f>H60*I60</f>
        <v>0</v>
      </c>
      <c r="M60" s="31" t="s">
        <v>486</v>
      </c>
      <c r="Z60" s="16">
        <f>IF(AQ60="5",BJ60,0)</f>
        <v>0</v>
      </c>
      <c r="AB60" s="16">
        <f>IF(AQ60="1",BH60,0)</f>
        <v>0</v>
      </c>
      <c r="AC60" s="16">
        <f>IF(AQ60="1",BI60,0)</f>
        <v>0</v>
      </c>
      <c r="AD60" s="16">
        <f>IF(AQ60="7",BH60,0)</f>
        <v>0</v>
      </c>
      <c r="AE60" s="16">
        <f>IF(AQ60="7",BI60,0)</f>
        <v>0</v>
      </c>
      <c r="AF60" s="16">
        <f>IF(AQ60="2",BH60,0)</f>
        <v>0</v>
      </c>
      <c r="AG60" s="16">
        <f>IF(AQ60="2",BI60,0)</f>
        <v>0</v>
      </c>
      <c r="AH60" s="16">
        <f>IF(AQ60="0",BJ60,0)</f>
        <v>0</v>
      </c>
      <c r="AI60" s="50" t="s">
        <v>586</v>
      </c>
      <c r="AJ60" s="16">
        <f>IF(AN60=0,L60,0)</f>
        <v>0</v>
      </c>
      <c r="AK60" s="16">
        <f>IF(AN60=15,L60,0)</f>
        <v>0</v>
      </c>
      <c r="AL60" s="16">
        <f>IF(AN60=21,L60,0)</f>
        <v>0</v>
      </c>
      <c r="AN60" s="16">
        <v>21</v>
      </c>
      <c r="AO60" s="16">
        <f>I60*0</f>
        <v>0</v>
      </c>
      <c r="AP60" s="16">
        <f>I60*(1-0)</f>
        <v>0</v>
      </c>
      <c r="AQ60" s="44" t="s">
        <v>844</v>
      </c>
      <c r="AV60" s="16">
        <f>AW60+AX60</f>
        <v>0</v>
      </c>
      <c r="AW60" s="16">
        <f>H60*AO60</f>
        <v>0</v>
      </c>
      <c r="AX60" s="16">
        <f>H60*AP60</f>
        <v>0</v>
      </c>
      <c r="AY60" s="44" t="s">
        <v>605</v>
      </c>
      <c r="AZ60" s="44" t="s">
        <v>53</v>
      </c>
      <c r="BA60" s="50" t="s">
        <v>641</v>
      </c>
      <c r="BC60" s="16">
        <f>AW60+AX60</f>
        <v>0</v>
      </c>
      <c r="BD60" s="16">
        <f>I60/(100-BE60)*100</f>
        <v>0</v>
      </c>
      <c r="BE60" s="16">
        <v>0</v>
      </c>
      <c r="BF60" s="16">
        <f>60</f>
        <v>60</v>
      </c>
      <c r="BH60" s="16">
        <f>H60*AO60</f>
        <v>0</v>
      </c>
      <c r="BI60" s="16">
        <f>H60*AP60</f>
        <v>0</v>
      </c>
      <c r="BJ60" s="16">
        <f>H60*I60</f>
        <v>0</v>
      </c>
      <c r="BK60" s="16"/>
      <c r="BL60" s="16">
        <v>31</v>
      </c>
    </row>
    <row r="61" spans="1:64" ht="27" customHeight="1">
      <c r="A61" s="22"/>
      <c r="B61" s="54" t="s">
        <v>452</v>
      </c>
      <c r="C61" s="282" t="s">
        <v>941</v>
      </c>
      <c r="D61" s="282"/>
      <c r="E61" s="282"/>
      <c r="F61" s="282"/>
      <c r="G61" s="282"/>
      <c r="H61" s="282"/>
      <c r="I61" s="282"/>
      <c r="J61" s="282"/>
      <c r="K61" s="282"/>
      <c r="L61" s="282"/>
      <c r="M61" s="285"/>
    </row>
    <row r="62" spans="1:64" ht="15" customHeight="1">
      <c r="A62" s="22"/>
      <c r="C62" s="24" t="s">
        <v>844</v>
      </c>
      <c r="F62" s="24" t="s">
        <v>586</v>
      </c>
      <c r="H62" s="11">
        <v>1</v>
      </c>
      <c r="M62" s="21"/>
    </row>
    <row r="63" spans="1:64" ht="15" customHeight="1">
      <c r="A63" s="6" t="s">
        <v>91</v>
      </c>
      <c r="B63" s="26" t="s">
        <v>324</v>
      </c>
      <c r="C63" s="281" t="s">
        <v>17</v>
      </c>
      <c r="D63" s="281"/>
      <c r="E63" s="281"/>
      <c r="F63" s="281"/>
      <c r="G63" s="26" t="s">
        <v>827</v>
      </c>
      <c r="H63" s="16">
        <v>17.171250000000001</v>
      </c>
      <c r="I63" s="287">
        <v>0</v>
      </c>
      <c r="J63" s="16">
        <f>H63*AO63</f>
        <v>0</v>
      </c>
      <c r="K63" s="16">
        <f>H63*AP63</f>
        <v>0</v>
      </c>
      <c r="L63" s="16">
        <f>H63*I63</f>
        <v>0</v>
      </c>
      <c r="M63" s="31" t="s">
        <v>717</v>
      </c>
      <c r="Z63" s="16">
        <f>IF(AQ63="5",BJ63,0)</f>
        <v>0</v>
      </c>
      <c r="AB63" s="16">
        <f>IF(AQ63="1",BH63,0)</f>
        <v>0</v>
      </c>
      <c r="AC63" s="16">
        <f>IF(AQ63="1",BI63,0)</f>
        <v>0</v>
      </c>
      <c r="AD63" s="16">
        <f>IF(AQ63="7",BH63,0)</f>
        <v>0</v>
      </c>
      <c r="AE63" s="16">
        <f>IF(AQ63="7",BI63,0)</f>
        <v>0</v>
      </c>
      <c r="AF63" s="16">
        <f>IF(AQ63="2",BH63,0)</f>
        <v>0</v>
      </c>
      <c r="AG63" s="16">
        <f>IF(AQ63="2",BI63,0)</f>
        <v>0</v>
      </c>
      <c r="AH63" s="16">
        <f>IF(AQ63="0",BJ63,0)</f>
        <v>0</v>
      </c>
      <c r="AI63" s="50" t="s">
        <v>586</v>
      </c>
      <c r="AJ63" s="16">
        <f>IF(AN63=0,L63,0)</f>
        <v>0</v>
      </c>
      <c r="AK63" s="16">
        <f>IF(AN63=15,L63,0)</f>
        <v>0</v>
      </c>
      <c r="AL63" s="16">
        <f>IF(AN63=21,L63,0)</f>
        <v>0</v>
      </c>
      <c r="AN63" s="16">
        <v>21</v>
      </c>
      <c r="AO63" s="16">
        <f>I63*0.778393109294839</f>
        <v>0</v>
      </c>
      <c r="AP63" s="16">
        <f>I63*(1-0.778393109294839)</f>
        <v>0</v>
      </c>
      <c r="AQ63" s="44" t="s">
        <v>844</v>
      </c>
      <c r="AV63" s="16">
        <f>AW63+AX63</f>
        <v>0</v>
      </c>
      <c r="AW63" s="16">
        <f>H63*AO63</f>
        <v>0</v>
      </c>
      <c r="AX63" s="16">
        <f>H63*AP63</f>
        <v>0</v>
      </c>
      <c r="AY63" s="44" t="s">
        <v>605</v>
      </c>
      <c r="AZ63" s="44" t="s">
        <v>53</v>
      </c>
      <c r="BA63" s="50" t="s">
        <v>641</v>
      </c>
      <c r="BC63" s="16">
        <f>AW63+AX63</f>
        <v>0</v>
      </c>
      <c r="BD63" s="16">
        <f>I63/(100-BE63)*100</f>
        <v>0</v>
      </c>
      <c r="BE63" s="16">
        <v>0</v>
      </c>
      <c r="BF63" s="16">
        <f>63</f>
        <v>63</v>
      </c>
      <c r="BH63" s="16">
        <f>H63*AO63</f>
        <v>0</v>
      </c>
      <c r="BI63" s="16">
        <f>H63*AP63</f>
        <v>0</v>
      </c>
      <c r="BJ63" s="16">
        <f>H63*I63</f>
        <v>0</v>
      </c>
      <c r="BK63" s="16"/>
      <c r="BL63" s="16">
        <v>31</v>
      </c>
    </row>
    <row r="64" spans="1:64" ht="15" customHeight="1">
      <c r="A64" s="22"/>
      <c r="C64" s="24" t="s">
        <v>12</v>
      </c>
      <c r="F64" s="24" t="s">
        <v>586</v>
      </c>
      <c r="H64" s="11">
        <v>19.03125</v>
      </c>
      <c r="M64" s="21"/>
    </row>
    <row r="65" spans="1:64" ht="15" customHeight="1">
      <c r="A65" s="22"/>
      <c r="C65" s="24" t="s">
        <v>620</v>
      </c>
      <c r="F65" s="24" t="s">
        <v>450</v>
      </c>
      <c r="H65" s="11">
        <v>-1.86</v>
      </c>
      <c r="M65" s="21"/>
    </row>
    <row r="66" spans="1:64" ht="15" customHeight="1">
      <c r="A66" s="28" t="s">
        <v>586</v>
      </c>
      <c r="B66" s="9" t="s">
        <v>950</v>
      </c>
      <c r="C66" s="283" t="s">
        <v>201</v>
      </c>
      <c r="D66" s="283"/>
      <c r="E66" s="283"/>
      <c r="F66" s="283"/>
      <c r="G66" s="3" t="s">
        <v>785</v>
      </c>
      <c r="H66" s="3" t="s">
        <v>785</v>
      </c>
      <c r="I66" s="3" t="s">
        <v>785</v>
      </c>
      <c r="J66" s="29">
        <f>SUM(J67:J98)</f>
        <v>0</v>
      </c>
      <c r="K66" s="29">
        <f>SUM(K67:K98)</f>
        <v>0</v>
      </c>
      <c r="L66" s="29">
        <f>SUM(L67:L98)</f>
        <v>0</v>
      </c>
      <c r="M66" s="17" t="s">
        <v>586</v>
      </c>
      <c r="AI66" s="50" t="s">
        <v>586</v>
      </c>
      <c r="AS66" s="29">
        <f>SUM(AJ67:AJ98)</f>
        <v>0</v>
      </c>
      <c r="AT66" s="29">
        <f>SUM(AK67:AK98)</f>
        <v>0</v>
      </c>
      <c r="AU66" s="29">
        <f>SUM(AL67:AL98)</f>
        <v>0</v>
      </c>
    </row>
    <row r="67" spans="1:64" ht="15" customHeight="1">
      <c r="A67" s="6" t="s">
        <v>589</v>
      </c>
      <c r="B67" s="26" t="s">
        <v>354</v>
      </c>
      <c r="C67" s="281" t="s">
        <v>198</v>
      </c>
      <c r="D67" s="281"/>
      <c r="E67" s="281"/>
      <c r="F67" s="281"/>
      <c r="G67" s="26" t="s">
        <v>837</v>
      </c>
      <c r="H67" s="16">
        <v>0.8</v>
      </c>
      <c r="I67" s="287">
        <v>0</v>
      </c>
      <c r="J67" s="16">
        <f>H67*AO67</f>
        <v>0</v>
      </c>
      <c r="K67" s="16">
        <f>H67*AP67</f>
        <v>0</v>
      </c>
      <c r="L67" s="16">
        <f>H67*I67</f>
        <v>0</v>
      </c>
      <c r="M67" s="31" t="s">
        <v>717</v>
      </c>
      <c r="Z67" s="16">
        <f>IF(AQ67="5",BJ67,0)</f>
        <v>0</v>
      </c>
      <c r="AB67" s="16">
        <f>IF(AQ67="1",BH67,0)</f>
        <v>0</v>
      </c>
      <c r="AC67" s="16">
        <f>IF(AQ67="1",BI67,0)</f>
        <v>0</v>
      </c>
      <c r="AD67" s="16">
        <f>IF(AQ67="7",BH67,0)</f>
        <v>0</v>
      </c>
      <c r="AE67" s="16">
        <f>IF(AQ67="7",BI67,0)</f>
        <v>0</v>
      </c>
      <c r="AF67" s="16">
        <f>IF(AQ67="2",BH67,0)</f>
        <v>0</v>
      </c>
      <c r="AG67" s="16">
        <f>IF(AQ67="2",BI67,0)</f>
        <v>0</v>
      </c>
      <c r="AH67" s="16">
        <f>IF(AQ67="0",BJ67,0)</f>
        <v>0</v>
      </c>
      <c r="AI67" s="50" t="s">
        <v>586</v>
      </c>
      <c r="AJ67" s="16">
        <f>IF(AN67=0,L67,0)</f>
        <v>0</v>
      </c>
      <c r="AK67" s="16">
        <f>IF(AN67=15,L67,0)</f>
        <v>0</v>
      </c>
      <c r="AL67" s="16">
        <f>IF(AN67=21,L67,0)</f>
        <v>0</v>
      </c>
      <c r="AN67" s="16">
        <v>21</v>
      </c>
      <c r="AO67" s="16">
        <f>I67*0.550317808219178</f>
        <v>0</v>
      </c>
      <c r="AP67" s="16">
        <f>I67*(1-0.550317808219178)</f>
        <v>0</v>
      </c>
      <c r="AQ67" s="44" t="s">
        <v>844</v>
      </c>
      <c r="AV67" s="16">
        <f>AW67+AX67</f>
        <v>0</v>
      </c>
      <c r="AW67" s="16">
        <f>H67*AO67</f>
        <v>0</v>
      </c>
      <c r="AX67" s="16">
        <f>H67*AP67</f>
        <v>0</v>
      </c>
      <c r="AY67" s="44" t="s">
        <v>598</v>
      </c>
      <c r="AZ67" s="44" t="s">
        <v>53</v>
      </c>
      <c r="BA67" s="50" t="s">
        <v>641</v>
      </c>
      <c r="BC67" s="16">
        <f>AW67+AX67</f>
        <v>0</v>
      </c>
      <c r="BD67" s="16">
        <f>I67/(100-BE67)*100</f>
        <v>0</v>
      </c>
      <c r="BE67" s="16">
        <v>0</v>
      </c>
      <c r="BF67" s="16">
        <f>67</f>
        <v>67</v>
      </c>
      <c r="BH67" s="16">
        <f>H67*AO67</f>
        <v>0</v>
      </c>
      <c r="BI67" s="16">
        <f>H67*AP67</f>
        <v>0</v>
      </c>
      <c r="BJ67" s="16">
        <f>H67*I67</f>
        <v>0</v>
      </c>
      <c r="BK67" s="16"/>
      <c r="BL67" s="16">
        <v>34</v>
      </c>
    </row>
    <row r="68" spans="1:64" ht="13.5" customHeight="1">
      <c r="A68" s="22"/>
      <c r="B68" s="54" t="s">
        <v>452</v>
      </c>
      <c r="C68" s="282" t="s">
        <v>78</v>
      </c>
      <c r="D68" s="282"/>
      <c r="E68" s="282"/>
      <c r="F68" s="282"/>
      <c r="G68" s="282"/>
      <c r="H68" s="282"/>
      <c r="I68" s="282"/>
      <c r="J68" s="282"/>
      <c r="K68" s="282"/>
      <c r="L68" s="282"/>
      <c r="M68" s="285"/>
    </row>
    <row r="69" spans="1:64" ht="15" customHeight="1">
      <c r="A69" s="22"/>
      <c r="C69" s="24" t="s">
        <v>232</v>
      </c>
      <c r="F69" s="24" t="s">
        <v>586</v>
      </c>
      <c r="H69" s="11">
        <v>0.8</v>
      </c>
      <c r="M69" s="21"/>
    </row>
    <row r="70" spans="1:64" ht="15" customHeight="1">
      <c r="A70" s="6" t="s">
        <v>675</v>
      </c>
      <c r="B70" s="26" t="s">
        <v>103</v>
      </c>
      <c r="C70" s="281" t="s">
        <v>417</v>
      </c>
      <c r="D70" s="281"/>
      <c r="E70" s="281"/>
      <c r="F70" s="281"/>
      <c r="G70" s="26" t="s">
        <v>837</v>
      </c>
      <c r="H70" s="16">
        <v>8.3000000000000007</v>
      </c>
      <c r="I70" s="287">
        <v>0</v>
      </c>
      <c r="J70" s="16">
        <f>H70*AO70</f>
        <v>0</v>
      </c>
      <c r="K70" s="16">
        <f>H70*AP70</f>
        <v>0</v>
      </c>
      <c r="L70" s="16">
        <f>H70*I70</f>
        <v>0</v>
      </c>
      <c r="M70" s="31" t="s">
        <v>717</v>
      </c>
      <c r="Z70" s="16">
        <f>IF(AQ70="5",BJ70,0)</f>
        <v>0</v>
      </c>
      <c r="AB70" s="16">
        <f>IF(AQ70="1",BH70,0)</f>
        <v>0</v>
      </c>
      <c r="AC70" s="16">
        <f>IF(AQ70="1",BI70,0)</f>
        <v>0</v>
      </c>
      <c r="AD70" s="16">
        <f>IF(AQ70="7",BH70,0)</f>
        <v>0</v>
      </c>
      <c r="AE70" s="16">
        <f>IF(AQ70="7",BI70,0)</f>
        <v>0</v>
      </c>
      <c r="AF70" s="16">
        <f>IF(AQ70="2",BH70,0)</f>
        <v>0</v>
      </c>
      <c r="AG70" s="16">
        <f>IF(AQ70="2",BI70,0)</f>
        <v>0</v>
      </c>
      <c r="AH70" s="16">
        <f>IF(AQ70="0",BJ70,0)</f>
        <v>0</v>
      </c>
      <c r="AI70" s="50" t="s">
        <v>586</v>
      </c>
      <c r="AJ70" s="16">
        <f>IF(AN70=0,L70,0)</f>
        <v>0</v>
      </c>
      <c r="AK70" s="16">
        <f>IF(AN70=15,L70,0)</f>
        <v>0</v>
      </c>
      <c r="AL70" s="16">
        <f>IF(AN70=21,L70,0)</f>
        <v>0</v>
      </c>
      <c r="AN70" s="16">
        <v>21</v>
      </c>
      <c r="AO70" s="16">
        <f>I70*0.497676274944568</f>
        <v>0</v>
      </c>
      <c r="AP70" s="16">
        <f>I70*(1-0.497676274944568)</f>
        <v>0</v>
      </c>
      <c r="AQ70" s="44" t="s">
        <v>844</v>
      </c>
      <c r="AV70" s="16">
        <f>AW70+AX70</f>
        <v>0</v>
      </c>
      <c r="AW70" s="16">
        <f>H70*AO70</f>
        <v>0</v>
      </c>
      <c r="AX70" s="16">
        <f>H70*AP70</f>
        <v>0</v>
      </c>
      <c r="AY70" s="44" t="s">
        <v>598</v>
      </c>
      <c r="AZ70" s="44" t="s">
        <v>53</v>
      </c>
      <c r="BA70" s="50" t="s">
        <v>641</v>
      </c>
      <c r="BC70" s="16">
        <f>AW70+AX70</f>
        <v>0</v>
      </c>
      <c r="BD70" s="16">
        <f>I70/(100-BE70)*100</f>
        <v>0</v>
      </c>
      <c r="BE70" s="16">
        <v>0</v>
      </c>
      <c r="BF70" s="16">
        <f>70</f>
        <v>70</v>
      </c>
      <c r="BH70" s="16">
        <f>H70*AO70</f>
        <v>0</v>
      </c>
      <c r="BI70" s="16">
        <f>H70*AP70</f>
        <v>0</v>
      </c>
      <c r="BJ70" s="16">
        <f>H70*I70</f>
        <v>0</v>
      </c>
      <c r="BK70" s="16"/>
      <c r="BL70" s="16">
        <v>34</v>
      </c>
    </row>
    <row r="71" spans="1:64" ht="15" customHeight="1">
      <c r="A71" s="22"/>
      <c r="C71" s="24" t="s">
        <v>203</v>
      </c>
      <c r="F71" s="24" t="s">
        <v>586</v>
      </c>
      <c r="H71" s="11">
        <v>8.3000000000000007</v>
      </c>
      <c r="M71" s="21"/>
    </row>
    <row r="72" spans="1:64" ht="15" customHeight="1">
      <c r="A72" s="6" t="s">
        <v>539</v>
      </c>
      <c r="B72" s="26" t="s">
        <v>532</v>
      </c>
      <c r="C72" s="281" t="s">
        <v>969</v>
      </c>
      <c r="D72" s="281"/>
      <c r="E72" s="281"/>
      <c r="F72" s="281"/>
      <c r="G72" s="26" t="s">
        <v>837</v>
      </c>
      <c r="H72" s="16">
        <v>14.59</v>
      </c>
      <c r="I72" s="287">
        <v>0</v>
      </c>
      <c r="J72" s="16">
        <f>H72*AO72</f>
        <v>0</v>
      </c>
      <c r="K72" s="16">
        <f>H72*AP72</f>
        <v>0</v>
      </c>
      <c r="L72" s="16">
        <f>H72*I72</f>
        <v>0</v>
      </c>
      <c r="M72" s="31" t="s">
        <v>717</v>
      </c>
      <c r="Z72" s="16">
        <f>IF(AQ72="5",BJ72,0)</f>
        <v>0</v>
      </c>
      <c r="AB72" s="16">
        <f>IF(AQ72="1",BH72,0)</f>
        <v>0</v>
      </c>
      <c r="AC72" s="16">
        <f>IF(AQ72="1",BI72,0)</f>
        <v>0</v>
      </c>
      <c r="AD72" s="16">
        <f>IF(AQ72="7",BH72,0)</f>
        <v>0</v>
      </c>
      <c r="AE72" s="16">
        <f>IF(AQ72="7",BI72,0)</f>
        <v>0</v>
      </c>
      <c r="AF72" s="16">
        <f>IF(AQ72="2",BH72,0)</f>
        <v>0</v>
      </c>
      <c r="AG72" s="16">
        <f>IF(AQ72="2",BI72,0)</f>
        <v>0</v>
      </c>
      <c r="AH72" s="16">
        <f>IF(AQ72="0",BJ72,0)</f>
        <v>0</v>
      </c>
      <c r="AI72" s="50" t="s">
        <v>586</v>
      </c>
      <c r="AJ72" s="16">
        <f>IF(AN72=0,L72,0)</f>
        <v>0</v>
      </c>
      <c r="AK72" s="16">
        <f>IF(AN72=15,L72,0)</f>
        <v>0</v>
      </c>
      <c r="AL72" s="16">
        <f>IF(AN72=21,L72,0)</f>
        <v>0</v>
      </c>
      <c r="AN72" s="16">
        <v>21</v>
      </c>
      <c r="AO72" s="16">
        <f>I72*0.502666132906325</f>
        <v>0</v>
      </c>
      <c r="AP72" s="16">
        <f>I72*(1-0.502666132906325)</f>
        <v>0</v>
      </c>
      <c r="AQ72" s="44" t="s">
        <v>844</v>
      </c>
      <c r="AV72" s="16">
        <f>AW72+AX72</f>
        <v>0</v>
      </c>
      <c r="AW72" s="16">
        <f>H72*AO72</f>
        <v>0</v>
      </c>
      <c r="AX72" s="16">
        <f>H72*AP72</f>
        <v>0</v>
      </c>
      <c r="AY72" s="44" t="s">
        <v>598</v>
      </c>
      <c r="AZ72" s="44" t="s">
        <v>53</v>
      </c>
      <c r="BA72" s="50" t="s">
        <v>641</v>
      </c>
      <c r="BC72" s="16">
        <f>AW72+AX72</f>
        <v>0</v>
      </c>
      <c r="BD72" s="16">
        <f>I72/(100-BE72)*100</f>
        <v>0</v>
      </c>
      <c r="BE72" s="16">
        <v>0</v>
      </c>
      <c r="BF72" s="16">
        <f>72</f>
        <v>72</v>
      </c>
      <c r="BH72" s="16">
        <f>H72*AO72</f>
        <v>0</v>
      </c>
      <c r="BI72" s="16">
        <f>H72*AP72</f>
        <v>0</v>
      </c>
      <c r="BJ72" s="16">
        <f>H72*I72</f>
        <v>0</v>
      </c>
      <c r="BK72" s="16"/>
      <c r="BL72" s="16">
        <v>34</v>
      </c>
    </row>
    <row r="73" spans="1:64" ht="13.5" customHeight="1">
      <c r="A73" s="22"/>
      <c r="B73" s="54" t="s">
        <v>452</v>
      </c>
      <c r="C73" s="282" t="s">
        <v>78</v>
      </c>
      <c r="D73" s="282"/>
      <c r="E73" s="282"/>
      <c r="F73" s="282"/>
      <c r="G73" s="282"/>
      <c r="H73" s="282"/>
      <c r="I73" s="282"/>
      <c r="J73" s="282"/>
      <c r="K73" s="282"/>
      <c r="L73" s="282"/>
      <c r="M73" s="285"/>
    </row>
    <row r="74" spans="1:64" ht="15" customHeight="1">
      <c r="A74" s="22"/>
      <c r="C74" s="24" t="s">
        <v>606</v>
      </c>
      <c r="F74" s="24" t="s">
        <v>586</v>
      </c>
      <c r="H74" s="11">
        <v>2.0150000000000001</v>
      </c>
      <c r="M74" s="21"/>
    </row>
    <row r="75" spans="1:64" ht="15" customHeight="1">
      <c r="A75" s="22"/>
      <c r="C75" s="24" t="s">
        <v>426</v>
      </c>
      <c r="F75" s="24" t="s">
        <v>586</v>
      </c>
      <c r="H75" s="11">
        <v>5.5650000000000004</v>
      </c>
      <c r="M75" s="21"/>
    </row>
    <row r="76" spans="1:64" ht="15" customHeight="1">
      <c r="A76" s="22"/>
      <c r="C76" s="24" t="s">
        <v>290</v>
      </c>
      <c r="F76" s="24" t="s">
        <v>586</v>
      </c>
      <c r="H76" s="11">
        <v>1</v>
      </c>
      <c r="M76" s="21"/>
    </row>
    <row r="77" spans="1:64" ht="15" customHeight="1">
      <c r="A77" s="22"/>
      <c r="C77" s="24" t="s">
        <v>188</v>
      </c>
      <c r="F77" s="24" t="s">
        <v>586</v>
      </c>
      <c r="H77" s="11">
        <v>6.0100000000000007</v>
      </c>
      <c r="M77" s="21"/>
    </row>
    <row r="78" spans="1:64" ht="15" customHeight="1">
      <c r="A78" s="6" t="s">
        <v>45</v>
      </c>
      <c r="B78" s="26" t="s">
        <v>76</v>
      </c>
      <c r="C78" s="281" t="s">
        <v>16</v>
      </c>
      <c r="D78" s="281"/>
      <c r="E78" s="281"/>
      <c r="F78" s="281"/>
      <c r="G78" s="26" t="s">
        <v>827</v>
      </c>
      <c r="H78" s="16">
        <v>0.9</v>
      </c>
      <c r="I78" s="287">
        <v>0</v>
      </c>
      <c r="J78" s="16">
        <f>H78*AO78</f>
        <v>0</v>
      </c>
      <c r="K78" s="16">
        <f>H78*AP78</f>
        <v>0</v>
      </c>
      <c r="L78" s="16">
        <f>H78*I78</f>
        <v>0</v>
      </c>
      <c r="M78" s="31" t="s">
        <v>717</v>
      </c>
      <c r="Z78" s="16">
        <f>IF(AQ78="5",BJ78,0)</f>
        <v>0</v>
      </c>
      <c r="AB78" s="16">
        <f>IF(AQ78="1",BH78,0)</f>
        <v>0</v>
      </c>
      <c r="AC78" s="16">
        <f>IF(AQ78="1",BI78,0)</f>
        <v>0</v>
      </c>
      <c r="AD78" s="16">
        <f>IF(AQ78="7",BH78,0)</f>
        <v>0</v>
      </c>
      <c r="AE78" s="16">
        <f>IF(AQ78="7",BI78,0)</f>
        <v>0</v>
      </c>
      <c r="AF78" s="16">
        <f>IF(AQ78="2",BH78,0)</f>
        <v>0</v>
      </c>
      <c r="AG78" s="16">
        <f>IF(AQ78="2",BI78,0)</f>
        <v>0</v>
      </c>
      <c r="AH78" s="16">
        <f>IF(AQ78="0",BJ78,0)</f>
        <v>0</v>
      </c>
      <c r="AI78" s="50" t="s">
        <v>586</v>
      </c>
      <c r="AJ78" s="16">
        <f>IF(AN78=0,L78,0)</f>
        <v>0</v>
      </c>
      <c r="AK78" s="16">
        <f>IF(AN78=15,L78,0)</f>
        <v>0</v>
      </c>
      <c r="AL78" s="16">
        <f>IF(AN78=21,L78,0)</f>
        <v>0</v>
      </c>
      <c r="AN78" s="16">
        <v>21</v>
      </c>
      <c r="AO78" s="16">
        <f>I78*0.771047949965253</f>
        <v>0</v>
      </c>
      <c r="AP78" s="16">
        <f>I78*(1-0.771047949965253)</f>
        <v>0</v>
      </c>
      <c r="AQ78" s="44" t="s">
        <v>844</v>
      </c>
      <c r="AV78" s="16">
        <f>AW78+AX78</f>
        <v>0</v>
      </c>
      <c r="AW78" s="16">
        <f>H78*AO78</f>
        <v>0</v>
      </c>
      <c r="AX78" s="16">
        <f>H78*AP78</f>
        <v>0</v>
      </c>
      <c r="AY78" s="44" t="s">
        <v>598</v>
      </c>
      <c r="AZ78" s="44" t="s">
        <v>53</v>
      </c>
      <c r="BA78" s="50" t="s">
        <v>641</v>
      </c>
      <c r="BC78" s="16">
        <f>AW78+AX78</f>
        <v>0</v>
      </c>
      <c r="BD78" s="16">
        <f>I78/(100-BE78)*100</f>
        <v>0</v>
      </c>
      <c r="BE78" s="16">
        <v>0</v>
      </c>
      <c r="BF78" s="16">
        <f>78</f>
        <v>78</v>
      </c>
      <c r="BH78" s="16">
        <f>H78*AO78</f>
        <v>0</v>
      </c>
      <c r="BI78" s="16">
        <f>H78*AP78</f>
        <v>0</v>
      </c>
      <c r="BJ78" s="16">
        <f>H78*I78</f>
        <v>0</v>
      </c>
      <c r="BK78" s="16"/>
      <c r="BL78" s="16">
        <v>34</v>
      </c>
    </row>
    <row r="79" spans="1:64" ht="15" customHeight="1">
      <c r="A79" s="22"/>
      <c r="C79" s="24" t="s">
        <v>30</v>
      </c>
      <c r="F79" s="24" t="s">
        <v>586</v>
      </c>
      <c r="H79" s="11">
        <v>0.9</v>
      </c>
      <c r="M79" s="21"/>
    </row>
    <row r="80" spans="1:64" ht="15" customHeight="1">
      <c r="A80" s="6" t="s">
        <v>596</v>
      </c>
      <c r="B80" s="26" t="s">
        <v>407</v>
      </c>
      <c r="C80" s="281" t="s">
        <v>238</v>
      </c>
      <c r="D80" s="281"/>
      <c r="E80" s="281"/>
      <c r="F80" s="281"/>
      <c r="G80" s="26" t="s">
        <v>837</v>
      </c>
      <c r="H80" s="16">
        <v>7.07</v>
      </c>
      <c r="I80" s="287">
        <v>0</v>
      </c>
      <c r="J80" s="16">
        <f>H80*AO80</f>
        <v>0</v>
      </c>
      <c r="K80" s="16">
        <f>H80*AP80</f>
        <v>0</v>
      </c>
      <c r="L80" s="16">
        <f>H80*I80</f>
        <v>0</v>
      </c>
      <c r="M80" s="31" t="s">
        <v>717</v>
      </c>
      <c r="Z80" s="16">
        <f>IF(AQ80="5",BJ80,0)</f>
        <v>0</v>
      </c>
      <c r="AB80" s="16">
        <f>IF(AQ80="1",BH80,0)</f>
        <v>0</v>
      </c>
      <c r="AC80" s="16">
        <f>IF(AQ80="1",BI80,0)</f>
        <v>0</v>
      </c>
      <c r="AD80" s="16">
        <f>IF(AQ80="7",BH80,0)</f>
        <v>0</v>
      </c>
      <c r="AE80" s="16">
        <f>IF(AQ80="7",BI80,0)</f>
        <v>0</v>
      </c>
      <c r="AF80" s="16">
        <f>IF(AQ80="2",BH80,0)</f>
        <v>0</v>
      </c>
      <c r="AG80" s="16">
        <f>IF(AQ80="2",BI80,0)</f>
        <v>0</v>
      </c>
      <c r="AH80" s="16">
        <f>IF(AQ80="0",BJ80,0)</f>
        <v>0</v>
      </c>
      <c r="AI80" s="50" t="s">
        <v>586</v>
      </c>
      <c r="AJ80" s="16">
        <f>IF(AN80=0,L80,0)</f>
        <v>0</v>
      </c>
      <c r="AK80" s="16">
        <f>IF(AN80=15,L80,0)</f>
        <v>0</v>
      </c>
      <c r="AL80" s="16">
        <f>IF(AN80=21,L80,0)</f>
        <v>0</v>
      </c>
      <c r="AN80" s="16">
        <v>21</v>
      </c>
      <c r="AO80" s="16">
        <f>I80*0.678846153846154</f>
        <v>0</v>
      </c>
      <c r="AP80" s="16">
        <f>I80*(1-0.678846153846154)</f>
        <v>0</v>
      </c>
      <c r="AQ80" s="44" t="s">
        <v>844</v>
      </c>
      <c r="AV80" s="16">
        <f>AW80+AX80</f>
        <v>0</v>
      </c>
      <c r="AW80" s="16">
        <f>H80*AO80</f>
        <v>0</v>
      </c>
      <c r="AX80" s="16">
        <f>H80*AP80</f>
        <v>0</v>
      </c>
      <c r="AY80" s="44" t="s">
        <v>598</v>
      </c>
      <c r="AZ80" s="44" t="s">
        <v>53</v>
      </c>
      <c r="BA80" s="50" t="s">
        <v>641</v>
      </c>
      <c r="BC80" s="16">
        <f>AW80+AX80</f>
        <v>0</v>
      </c>
      <c r="BD80" s="16">
        <f>I80/(100-BE80)*100</f>
        <v>0</v>
      </c>
      <c r="BE80" s="16">
        <v>0</v>
      </c>
      <c r="BF80" s="16">
        <f>80</f>
        <v>80</v>
      </c>
      <c r="BH80" s="16">
        <f>H80*AO80</f>
        <v>0</v>
      </c>
      <c r="BI80" s="16">
        <f>H80*AP80</f>
        <v>0</v>
      </c>
      <c r="BJ80" s="16">
        <f>H80*I80</f>
        <v>0</v>
      </c>
      <c r="BK80" s="16"/>
      <c r="BL80" s="16">
        <v>34</v>
      </c>
    </row>
    <row r="81" spans="1:64" ht="15" customHeight="1">
      <c r="A81" s="22"/>
      <c r="C81" s="24" t="s">
        <v>706</v>
      </c>
      <c r="F81" s="24" t="s">
        <v>586</v>
      </c>
      <c r="H81" s="11">
        <v>8.75</v>
      </c>
      <c r="M81" s="21"/>
    </row>
    <row r="82" spans="1:64" ht="15" customHeight="1">
      <c r="A82" s="22"/>
      <c r="C82" s="24" t="s">
        <v>863</v>
      </c>
      <c r="F82" s="24" t="s">
        <v>586</v>
      </c>
      <c r="H82" s="11">
        <v>-1.6800000000000002</v>
      </c>
      <c r="M82" s="21"/>
    </row>
    <row r="83" spans="1:64" ht="15" customHeight="1">
      <c r="A83" s="6" t="s">
        <v>819</v>
      </c>
      <c r="B83" s="26" t="s">
        <v>170</v>
      </c>
      <c r="C83" s="281" t="s">
        <v>280</v>
      </c>
      <c r="D83" s="281"/>
      <c r="E83" s="281"/>
      <c r="F83" s="281"/>
      <c r="G83" s="26" t="s">
        <v>709</v>
      </c>
      <c r="H83" s="16">
        <v>14</v>
      </c>
      <c r="I83" s="287">
        <v>0</v>
      </c>
      <c r="J83" s="16">
        <f>H83*AO83</f>
        <v>0</v>
      </c>
      <c r="K83" s="16">
        <f>H83*AP83</f>
        <v>0</v>
      </c>
      <c r="L83" s="16">
        <f>H83*I83</f>
        <v>0</v>
      </c>
      <c r="M83" s="31" t="s">
        <v>717</v>
      </c>
      <c r="Z83" s="16">
        <f>IF(AQ83="5",BJ83,0)</f>
        <v>0</v>
      </c>
      <c r="AB83" s="16">
        <f>IF(AQ83="1",BH83,0)</f>
        <v>0</v>
      </c>
      <c r="AC83" s="16">
        <f>IF(AQ83="1",BI83,0)</f>
        <v>0</v>
      </c>
      <c r="AD83" s="16">
        <f>IF(AQ83="7",BH83,0)</f>
        <v>0</v>
      </c>
      <c r="AE83" s="16">
        <f>IF(AQ83="7",BI83,0)</f>
        <v>0</v>
      </c>
      <c r="AF83" s="16">
        <f>IF(AQ83="2",BH83,0)</f>
        <v>0</v>
      </c>
      <c r="AG83" s="16">
        <f>IF(AQ83="2",BI83,0)</f>
        <v>0</v>
      </c>
      <c r="AH83" s="16">
        <f>IF(AQ83="0",BJ83,0)</f>
        <v>0</v>
      </c>
      <c r="AI83" s="50" t="s">
        <v>586</v>
      </c>
      <c r="AJ83" s="16">
        <f>IF(AN83=0,L83,0)</f>
        <v>0</v>
      </c>
      <c r="AK83" s="16">
        <f>IF(AN83=15,L83,0)</f>
        <v>0</v>
      </c>
      <c r="AL83" s="16">
        <f>IF(AN83=21,L83,0)</f>
        <v>0</v>
      </c>
      <c r="AN83" s="16">
        <v>21</v>
      </c>
      <c r="AO83" s="16">
        <f>I83*0.210103092783505</f>
        <v>0</v>
      </c>
      <c r="AP83" s="16">
        <f>I83*(1-0.210103092783505)</f>
        <v>0</v>
      </c>
      <c r="AQ83" s="44" t="s">
        <v>844</v>
      </c>
      <c r="AV83" s="16">
        <f>AW83+AX83</f>
        <v>0</v>
      </c>
      <c r="AW83" s="16">
        <f>H83*AO83</f>
        <v>0</v>
      </c>
      <c r="AX83" s="16">
        <f>H83*AP83</f>
        <v>0</v>
      </c>
      <c r="AY83" s="44" t="s">
        <v>598</v>
      </c>
      <c r="AZ83" s="44" t="s">
        <v>53</v>
      </c>
      <c r="BA83" s="50" t="s">
        <v>641</v>
      </c>
      <c r="BC83" s="16">
        <f>AW83+AX83</f>
        <v>0</v>
      </c>
      <c r="BD83" s="16">
        <f>I83/(100-BE83)*100</f>
        <v>0</v>
      </c>
      <c r="BE83" s="16">
        <v>0</v>
      </c>
      <c r="BF83" s="16">
        <f>83</f>
        <v>83</v>
      </c>
      <c r="BH83" s="16">
        <f>H83*AO83</f>
        <v>0</v>
      </c>
      <c r="BI83" s="16">
        <f>H83*AP83</f>
        <v>0</v>
      </c>
      <c r="BJ83" s="16">
        <f>H83*I83</f>
        <v>0</v>
      </c>
      <c r="BK83" s="16"/>
      <c r="BL83" s="16">
        <v>34</v>
      </c>
    </row>
    <row r="84" spans="1:64" ht="15" customHeight="1">
      <c r="A84" s="22"/>
      <c r="C84" s="24" t="s">
        <v>487</v>
      </c>
      <c r="F84" s="24" t="s">
        <v>586</v>
      </c>
      <c r="H84" s="11">
        <v>14.000000000000002</v>
      </c>
      <c r="M84" s="21"/>
    </row>
    <row r="85" spans="1:64" ht="15" customHeight="1">
      <c r="A85" s="6" t="s">
        <v>398</v>
      </c>
      <c r="B85" s="26" t="s">
        <v>576</v>
      </c>
      <c r="C85" s="281" t="s">
        <v>616</v>
      </c>
      <c r="D85" s="281"/>
      <c r="E85" s="281"/>
      <c r="F85" s="281"/>
      <c r="G85" s="26" t="s">
        <v>837</v>
      </c>
      <c r="H85" s="16">
        <v>49.043199999999999</v>
      </c>
      <c r="I85" s="287">
        <v>0</v>
      </c>
      <c r="J85" s="16">
        <f>H85*AO85</f>
        <v>0</v>
      </c>
      <c r="K85" s="16">
        <f>H85*AP85</f>
        <v>0</v>
      </c>
      <c r="L85" s="16">
        <f>H85*I85</f>
        <v>0</v>
      </c>
      <c r="M85" s="31" t="s">
        <v>717</v>
      </c>
      <c r="Z85" s="16">
        <f>IF(AQ85="5",BJ85,0)</f>
        <v>0</v>
      </c>
      <c r="AB85" s="16">
        <f>IF(AQ85="1",BH85,0)</f>
        <v>0</v>
      </c>
      <c r="AC85" s="16">
        <f>IF(AQ85="1",BI85,0)</f>
        <v>0</v>
      </c>
      <c r="AD85" s="16">
        <f>IF(AQ85="7",BH85,0)</f>
        <v>0</v>
      </c>
      <c r="AE85" s="16">
        <f>IF(AQ85="7",BI85,0)</f>
        <v>0</v>
      </c>
      <c r="AF85" s="16">
        <f>IF(AQ85="2",BH85,0)</f>
        <v>0</v>
      </c>
      <c r="AG85" s="16">
        <f>IF(AQ85="2",BI85,0)</f>
        <v>0</v>
      </c>
      <c r="AH85" s="16">
        <f>IF(AQ85="0",BJ85,0)</f>
        <v>0</v>
      </c>
      <c r="AI85" s="50" t="s">
        <v>586</v>
      </c>
      <c r="AJ85" s="16">
        <f>IF(AN85=0,L85,0)</f>
        <v>0</v>
      </c>
      <c r="AK85" s="16">
        <f>IF(AN85=15,L85,0)</f>
        <v>0</v>
      </c>
      <c r="AL85" s="16">
        <f>IF(AN85=21,L85,0)</f>
        <v>0</v>
      </c>
      <c r="AN85" s="16">
        <v>21</v>
      </c>
      <c r="AO85" s="16">
        <f>I85*0.541808304772746</f>
        <v>0</v>
      </c>
      <c r="AP85" s="16">
        <f>I85*(1-0.541808304772746)</f>
        <v>0</v>
      </c>
      <c r="AQ85" s="44" t="s">
        <v>844</v>
      </c>
      <c r="AV85" s="16">
        <f>AW85+AX85</f>
        <v>0</v>
      </c>
      <c r="AW85" s="16">
        <f>H85*AO85</f>
        <v>0</v>
      </c>
      <c r="AX85" s="16">
        <f>H85*AP85</f>
        <v>0</v>
      </c>
      <c r="AY85" s="44" t="s">
        <v>598</v>
      </c>
      <c r="AZ85" s="44" t="s">
        <v>53</v>
      </c>
      <c r="BA85" s="50" t="s">
        <v>641</v>
      </c>
      <c r="BC85" s="16">
        <f>AW85+AX85</f>
        <v>0</v>
      </c>
      <c r="BD85" s="16">
        <f>I85/(100-BE85)*100</f>
        <v>0</v>
      </c>
      <c r="BE85" s="16">
        <v>0</v>
      </c>
      <c r="BF85" s="16">
        <f>85</f>
        <v>85</v>
      </c>
      <c r="BH85" s="16">
        <f>H85*AO85</f>
        <v>0</v>
      </c>
      <c r="BI85" s="16">
        <f>H85*AP85</f>
        <v>0</v>
      </c>
      <c r="BJ85" s="16">
        <f>H85*I85</f>
        <v>0</v>
      </c>
      <c r="BK85" s="16"/>
      <c r="BL85" s="16">
        <v>34</v>
      </c>
    </row>
    <row r="86" spans="1:64" ht="13.5" customHeight="1">
      <c r="A86" s="22"/>
      <c r="B86" s="54" t="s">
        <v>452</v>
      </c>
      <c r="C86" s="282" t="s">
        <v>552</v>
      </c>
      <c r="D86" s="282"/>
      <c r="E86" s="282"/>
      <c r="F86" s="282"/>
      <c r="G86" s="282"/>
      <c r="H86" s="282"/>
      <c r="I86" s="282"/>
      <c r="J86" s="282"/>
      <c r="K86" s="282"/>
      <c r="L86" s="282"/>
      <c r="M86" s="285"/>
    </row>
    <row r="87" spans="1:64" ht="15" customHeight="1">
      <c r="A87" s="22"/>
      <c r="C87" s="24" t="s">
        <v>467</v>
      </c>
      <c r="F87" s="24" t="s">
        <v>586</v>
      </c>
      <c r="H87" s="11">
        <v>8.8740000000000006</v>
      </c>
      <c r="M87" s="21"/>
    </row>
    <row r="88" spans="1:64" ht="15" customHeight="1">
      <c r="A88" s="22"/>
      <c r="C88" s="24" t="s">
        <v>750</v>
      </c>
      <c r="F88" s="24" t="s">
        <v>586</v>
      </c>
      <c r="H88" s="11">
        <v>22.644000000000002</v>
      </c>
      <c r="M88" s="21"/>
    </row>
    <row r="89" spans="1:64" ht="15" customHeight="1">
      <c r="A89" s="22"/>
      <c r="C89" s="24" t="s">
        <v>309</v>
      </c>
      <c r="F89" s="24" t="s">
        <v>586</v>
      </c>
      <c r="H89" s="11">
        <v>7.4052000000000007</v>
      </c>
      <c r="M89" s="21"/>
    </row>
    <row r="90" spans="1:64" ht="15" customHeight="1">
      <c r="A90" s="22"/>
      <c r="C90" s="24" t="s">
        <v>569</v>
      </c>
      <c r="F90" s="24" t="s">
        <v>586</v>
      </c>
      <c r="H90" s="11">
        <v>7.9200000000000008</v>
      </c>
      <c r="M90" s="21"/>
    </row>
    <row r="91" spans="1:64" ht="15" customHeight="1">
      <c r="A91" s="22"/>
      <c r="C91" s="24" t="s">
        <v>772</v>
      </c>
      <c r="F91" s="24" t="s">
        <v>586</v>
      </c>
      <c r="H91" s="11">
        <v>2.2000000000000002</v>
      </c>
      <c r="M91" s="21"/>
    </row>
    <row r="92" spans="1:64" ht="15" customHeight="1">
      <c r="A92" s="6" t="s">
        <v>94</v>
      </c>
      <c r="B92" s="26" t="s">
        <v>518</v>
      </c>
      <c r="C92" s="281" t="s">
        <v>120</v>
      </c>
      <c r="D92" s="281"/>
      <c r="E92" s="281"/>
      <c r="F92" s="281"/>
      <c r="G92" s="26" t="s">
        <v>211</v>
      </c>
      <c r="H92" s="16">
        <v>16</v>
      </c>
      <c r="I92" s="287">
        <v>0</v>
      </c>
      <c r="J92" s="16">
        <f>H92*AO92</f>
        <v>0</v>
      </c>
      <c r="K92" s="16">
        <f>H92*AP92</f>
        <v>0</v>
      </c>
      <c r="L92" s="16">
        <f>H92*I92</f>
        <v>0</v>
      </c>
      <c r="M92" s="31" t="s">
        <v>717</v>
      </c>
      <c r="Z92" s="16">
        <f>IF(AQ92="5",BJ92,0)</f>
        <v>0</v>
      </c>
      <c r="AB92" s="16">
        <f>IF(AQ92="1",BH92,0)</f>
        <v>0</v>
      </c>
      <c r="AC92" s="16">
        <f>IF(AQ92="1",BI92,0)</f>
        <v>0</v>
      </c>
      <c r="AD92" s="16">
        <f>IF(AQ92="7",BH92,0)</f>
        <v>0</v>
      </c>
      <c r="AE92" s="16">
        <f>IF(AQ92="7",BI92,0)</f>
        <v>0</v>
      </c>
      <c r="AF92" s="16">
        <f>IF(AQ92="2",BH92,0)</f>
        <v>0</v>
      </c>
      <c r="AG92" s="16">
        <f>IF(AQ92="2",BI92,0)</f>
        <v>0</v>
      </c>
      <c r="AH92" s="16">
        <f>IF(AQ92="0",BJ92,0)</f>
        <v>0</v>
      </c>
      <c r="AI92" s="50" t="s">
        <v>586</v>
      </c>
      <c r="AJ92" s="16">
        <f>IF(AN92=0,L92,0)</f>
        <v>0</v>
      </c>
      <c r="AK92" s="16">
        <f>IF(AN92=15,L92,0)</f>
        <v>0</v>
      </c>
      <c r="AL92" s="16">
        <f>IF(AN92=21,L92,0)</f>
        <v>0</v>
      </c>
      <c r="AN92" s="16">
        <v>21</v>
      </c>
      <c r="AO92" s="16">
        <f>I92*0.639065917936383</f>
        <v>0</v>
      </c>
      <c r="AP92" s="16">
        <f>I92*(1-0.639065917936383)</f>
        <v>0</v>
      </c>
      <c r="AQ92" s="44" t="s">
        <v>844</v>
      </c>
      <c r="AV92" s="16">
        <f>AW92+AX92</f>
        <v>0</v>
      </c>
      <c r="AW92" s="16">
        <f>H92*AO92</f>
        <v>0</v>
      </c>
      <c r="AX92" s="16">
        <f>H92*AP92</f>
        <v>0</v>
      </c>
      <c r="AY92" s="44" t="s">
        <v>598</v>
      </c>
      <c r="AZ92" s="44" t="s">
        <v>53</v>
      </c>
      <c r="BA92" s="50" t="s">
        <v>641</v>
      </c>
      <c r="BC92" s="16">
        <f>AW92+AX92</f>
        <v>0</v>
      </c>
      <c r="BD92" s="16">
        <f>I92/(100-BE92)*100</f>
        <v>0</v>
      </c>
      <c r="BE92" s="16">
        <v>0</v>
      </c>
      <c r="BF92" s="16">
        <f>92</f>
        <v>92</v>
      </c>
      <c r="BH92" s="16">
        <f>H92*AO92</f>
        <v>0</v>
      </c>
      <c r="BI92" s="16">
        <f>H92*AP92</f>
        <v>0</v>
      </c>
      <c r="BJ92" s="16">
        <f>H92*I92</f>
        <v>0</v>
      </c>
      <c r="BK92" s="16"/>
      <c r="BL92" s="16">
        <v>34</v>
      </c>
    </row>
    <row r="93" spans="1:64" ht="15" customHeight="1">
      <c r="A93" s="22"/>
      <c r="C93" s="24" t="s">
        <v>331</v>
      </c>
      <c r="F93" s="24" t="s">
        <v>586</v>
      </c>
      <c r="H93" s="11">
        <v>16</v>
      </c>
      <c r="M93" s="21"/>
    </row>
    <row r="94" spans="1:64" ht="15" customHeight="1">
      <c r="A94" s="6" t="s">
        <v>210</v>
      </c>
      <c r="B94" s="26" t="s">
        <v>601</v>
      </c>
      <c r="C94" s="281" t="s">
        <v>729</v>
      </c>
      <c r="D94" s="281"/>
      <c r="E94" s="281"/>
      <c r="F94" s="281"/>
      <c r="G94" s="26" t="s">
        <v>837</v>
      </c>
      <c r="H94" s="16">
        <v>38.923200000000001</v>
      </c>
      <c r="I94" s="287">
        <v>0</v>
      </c>
      <c r="J94" s="16">
        <f>H94*AO94</f>
        <v>0</v>
      </c>
      <c r="K94" s="16">
        <f>H94*AP94</f>
        <v>0</v>
      </c>
      <c r="L94" s="16">
        <f>H94*I94</f>
        <v>0</v>
      </c>
      <c r="M94" s="31" t="s">
        <v>486</v>
      </c>
      <c r="Z94" s="16">
        <f>IF(AQ94="5",BJ94,0)</f>
        <v>0</v>
      </c>
      <c r="AB94" s="16">
        <f>IF(AQ94="1",BH94,0)</f>
        <v>0</v>
      </c>
      <c r="AC94" s="16">
        <f>IF(AQ94="1",BI94,0)</f>
        <v>0</v>
      </c>
      <c r="AD94" s="16">
        <f>IF(AQ94="7",BH94,0)</f>
        <v>0</v>
      </c>
      <c r="AE94" s="16">
        <f>IF(AQ94="7",BI94,0)</f>
        <v>0</v>
      </c>
      <c r="AF94" s="16">
        <f>IF(AQ94="2",BH94,0)</f>
        <v>0</v>
      </c>
      <c r="AG94" s="16">
        <f>IF(AQ94="2",BI94,0)</f>
        <v>0</v>
      </c>
      <c r="AH94" s="16">
        <f>IF(AQ94="0",BJ94,0)</f>
        <v>0</v>
      </c>
      <c r="AI94" s="50" t="s">
        <v>586</v>
      </c>
      <c r="AJ94" s="16">
        <f>IF(AN94=0,L94,0)</f>
        <v>0</v>
      </c>
      <c r="AK94" s="16">
        <f>IF(AN94=15,L94,0)</f>
        <v>0</v>
      </c>
      <c r="AL94" s="16">
        <f>IF(AN94=21,L94,0)</f>
        <v>0</v>
      </c>
      <c r="AN94" s="16">
        <v>21</v>
      </c>
      <c r="AO94" s="16">
        <f>I94*0.470673269606784</f>
        <v>0</v>
      </c>
      <c r="AP94" s="16">
        <f>I94*(1-0.470673269606784)</f>
        <v>0</v>
      </c>
      <c r="AQ94" s="44" t="s">
        <v>844</v>
      </c>
      <c r="AV94" s="16">
        <f>AW94+AX94</f>
        <v>0</v>
      </c>
      <c r="AW94" s="16">
        <f>H94*AO94</f>
        <v>0</v>
      </c>
      <c r="AX94" s="16">
        <f>H94*AP94</f>
        <v>0</v>
      </c>
      <c r="AY94" s="44" t="s">
        <v>598</v>
      </c>
      <c r="AZ94" s="44" t="s">
        <v>53</v>
      </c>
      <c r="BA94" s="50" t="s">
        <v>641</v>
      </c>
      <c r="BC94" s="16">
        <f>AW94+AX94</f>
        <v>0</v>
      </c>
      <c r="BD94" s="16">
        <f>I94/(100-BE94)*100</f>
        <v>0</v>
      </c>
      <c r="BE94" s="16">
        <v>0</v>
      </c>
      <c r="BF94" s="16">
        <f>94</f>
        <v>94</v>
      </c>
      <c r="BH94" s="16">
        <f>H94*AO94</f>
        <v>0</v>
      </c>
      <c r="BI94" s="16">
        <f>H94*AP94</f>
        <v>0</v>
      </c>
      <c r="BJ94" s="16">
        <f>H94*I94</f>
        <v>0</v>
      </c>
      <c r="BK94" s="16"/>
      <c r="BL94" s="16">
        <v>34</v>
      </c>
    </row>
    <row r="95" spans="1:64" ht="15" customHeight="1">
      <c r="A95" s="22"/>
      <c r="C95" s="24" t="s">
        <v>467</v>
      </c>
      <c r="F95" s="24" t="s">
        <v>586</v>
      </c>
      <c r="H95" s="11">
        <v>8.8740000000000006</v>
      </c>
      <c r="M95" s="21"/>
    </row>
    <row r="96" spans="1:64" ht="15" customHeight="1">
      <c r="A96" s="22"/>
      <c r="C96" s="24" t="s">
        <v>750</v>
      </c>
      <c r="F96" s="24" t="s">
        <v>586</v>
      </c>
      <c r="H96" s="11">
        <v>22.644000000000002</v>
      </c>
      <c r="M96" s="21"/>
    </row>
    <row r="97" spans="1:64" ht="15" customHeight="1">
      <c r="A97" s="22"/>
      <c r="C97" s="24" t="s">
        <v>309</v>
      </c>
      <c r="F97" s="24" t="s">
        <v>586</v>
      </c>
      <c r="H97" s="11">
        <v>7.4052000000000007</v>
      </c>
      <c r="M97" s="21"/>
    </row>
    <row r="98" spans="1:64" ht="15" customHeight="1">
      <c r="A98" s="6" t="s">
        <v>122</v>
      </c>
      <c r="B98" s="26" t="s">
        <v>8</v>
      </c>
      <c r="C98" s="281" t="s">
        <v>520</v>
      </c>
      <c r="D98" s="281"/>
      <c r="E98" s="281"/>
      <c r="F98" s="281"/>
      <c r="G98" s="26" t="s">
        <v>837</v>
      </c>
      <c r="H98" s="16">
        <v>146.79</v>
      </c>
      <c r="I98" s="287">
        <v>0</v>
      </c>
      <c r="J98" s="16">
        <f>H98*AO98</f>
        <v>0</v>
      </c>
      <c r="K98" s="16">
        <f>H98*AP98</f>
        <v>0</v>
      </c>
      <c r="L98" s="16">
        <f>H98*I98</f>
        <v>0</v>
      </c>
      <c r="M98" s="31" t="s">
        <v>717</v>
      </c>
      <c r="Z98" s="16">
        <f>IF(AQ98="5",BJ98,0)</f>
        <v>0</v>
      </c>
      <c r="AB98" s="16">
        <f>IF(AQ98="1",BH98,0)</f>
        <v>0</v>
      </c>
      <c r="AC98" s="16">
        <f>IF(AQ98="1",BI98,0)</f>
        <v>0</v>
      </c>
      <c r="AD98" s="16">
        <f>IF(AQ98="7",BH98,0)</f>
        <v>0</v>
      </c>
      <c r="AE98" s="16">
        <f>IF(AQ98="7",BI98,0)</f>
        <v>0</v>
      </c>
      <c r="AF98" s="16">
        <f>IF(AQ98="2",BH98,0)</f>
        <v>0</v>
      </c>
      <c r="AG98" s="16">
        <f>IF(AQ98="2",BI98,0)</f>
        <v>0</v>
      </c>
      <c r="AH98" s="16">
        <f>IF(AQ98="0",BJ98,0)</f>
        <v>0</v>
      </c>
      <c r="AI98" s="50" t="s">
        <v>586</v>
      </c>
      <c r="AJ98" s="16">
        <f>IF(AN98=0,L98,0)</f>
        <v>0</v>
      </c>
      <c r="AK98" s="16">
        <f>IF(AN98=15,L98,0)</f>
        <v>0</v>
      </c>
      <c r="AL98" s="16">
        <f>IF(AN98=21,L98,0)</f>
        <v>0</v>
      </c>
      <c r="AN98" s="16">
        <v>21</v>
      </c>
      <c r="AO98" s="16">
        <f>I98*0.603801834134734</f>
        <v>0</v>
      </c>
      <c r="AP98" s="16">
        <f>I98*(1-0.603801834134734)</f>
        <v>0</v>
      </c>
      <c r="AQ98" s="44" t="s">
        <v>844</v>
      </c>
      <c r="AV98" s="16">
        <f>AW98+AX98</f>
        <v>0</v>
      </c>
      <c r="AW98" s="16">
        <f>H98*AO98</f>
        <v>0</v>
      </c>
      <c r="AX98" s="16">
        <f>H98*AP98</f>
        <v>0</v>
      </c>
      <c r="AY98" s="44" t="s">
        <v>598</v>
      </c>
      <c r="AZ98" s="44" t="s">
        <v>53</v>
      </c>
      <c r="BA98" s="50" t="s">
        <v>641</v>
      </c>
      <c r="BC98" s="16">
        <f>AW98+AX98</f>
        <v>0</v>
      </c>
      <c r="BD98" s="16">
        <f>I98/(100-BE98)*100</f>
        <v>0</v>
      </c>
      <c r="BE98" s="16">
        <v>0</v>
      </c>
      <c r="BF98" s="16">
        <f>98</f>
        <v>98</v>
      </c>
      <c r="BH98" s="16">
        <f>H98*AO98</f>
        <v>0</v>
      </c>
      <c r="BI98" s="16">
        <f>H98*AP98</f>
        <v>0</v>
      </c>
      <c r="BJ98" s="16">
        <f>H98*I98</f>
        <v>0</v>
      </c>
      <c r="BK98" s="16"/>
      <c r="BL98" s="16">
        <v>34</v>
      </c>
    </row>
    <row r="99" spans="1:64" ht="15" customHeight="1">
      <c r="A99" s="22"/>
      <c r="C99" s="24" t="s">
        <v>376</v>
      </c>
      <c r="F99" s="24" t="s">
        <v>586</v>
      </c>
      <c r="H99" s="11">
        <v>152.22</v>
      </c>
      <c r="M99" s="21"/>
    </row>
    <row r="100" spans="1:64" ht="15" customHeight="1">
      <c r="A100" s="22"/>
      <c r="C100" s="24" t="s">
        <v>849</v>
      </c>
      <c r="F100" s="24" t="s">
        <v>586</v>
      </c>
      <c r="H100" s="11">
        <v>-16.600000000000001</v>
      </c>
      <c r="M100" s="21"/>
    </row>
    <row r="101" spans="1:64" ht="15" customHeight="1">
      <c r="A101" s="22"/>
      <c r="C101" s="24" t="s">
        <v>710</v>
      </c>
      <c r="F101" s="24" t="s">
        <v>586</v>
      </c>
      <c r="H101" s="11">
        <v>13.97</v>
      </c>
      <c r="M101" s="21"/>
    </row>
    <row r="102" spans="1:64" ht="15" customHeight="1">
      <c r="A102" s="22"/>
      <c r="C102" s="24" t="s">
        <v>612</v>
      </c>
      <c r="F102" s="24" t="s">
        <v>586</v>
      </c>
      <c r="H102" s="11">
        <v>-2.8000000000000003</v>
      </c>
      <c r="M102" s="21"/>
    </row>
    <row r="103" spans="1:64" ht="15" customHeight="1">
      <c r="A103" s="28" t="s">
        <v>586</v>
      </c>
      <c r="B103" s="9" t="s">
        <v>839</v>
      </c>
      <c r="C103" s="283" t="s">
        <v>626</v>
      </c>
      <c r="D103" s="283"/>
      <c r="E103" s="283"/>
      <c r="F103" s="283"/>
      <c r="G103" s="3" t="s">
        <v>785</v>
      </c>
      <c r="H103" s="3" t="s">
        <v>785</v>
      </c>
      <c r="I103" s="3" t="s">
        <v>785</v>
      </c>
      <c r="J103" s="29">
        <f>SUM(J104:J109)</f>
        <v>0</v>
      </c>
      <c r="K103" s="29">
        <f>SUM(K104:K109)</f>
        <v>0</v>
      </c>
      <c r="L103" s="29">
        <f>SUM(L104:L109)</f>
        <v>0</v>
      </c>
      <c r="M103" s="17" t="s">
        <v>586</v>
      </c>
      <c r="AI103" s="50" t="s">
        <v>586</v>
      </c>
      <c r="AS103" s="29">
        <f>SUM(AJ104:AJ109)</f>
        <v>0</v>
      </c>
      <c r="AT103" s="29">
        <f>SUM(AK104:AK109)</f>
        <v>0</v>
      </c>
      <c r="AU103" s="29">
        <f>SUM(AL104:AL109)</f>
        <v>0</v>
      </c>
    </row>
    <row r="104" spans="1:64" ht="15" customHeight="1">
      <c r="A104" s="6" t="s">
        <v>833</v>
      </c>
      <c r="B104" s="26" t="s">
        <v>80</v>
      </c>
      <c r="C104" s="281" t="s">
        <v>808</v>
      </c>
      <c r="D104" s="281"/>
      <c r="E104" s="281"/>
      <c r="F104" s="281"/>
      <c r="G104" s="26" t="s">
        <v>837</v>
      </c>
      <c r="H104" s="16">
        <v>154</v>
      </c>
      <c r="I104" s="287">
        <v>0</v>
      </c>
      <c r="J104" s="16">
        <f>H104*AO104</f>
        <v>0</v>
      </c>
      <c r="K104" s="16">
        <f>H104*AP104</f>
        <v>0</v>
      </c>
      <c r="L104" s="16">
        <f>H104*I104</f>
        <v>0</v>
      </c>
      <c r="M104" s="31" t="s">
        <v>717</v>
      </c>
      <c r="Z104" s="16">
        <f>IF(AQ104="5",BJ104,0)</f>
        <v>0</v>
      </c>
      <c r="AB104" s="16">
        <f>IF(AQ104="1",BH104,0)</f>
        <v>0</v>
      </c>
      <c r="AC104" s="16">
        <f>IF(AQ104="1",BI104,0)</f>
        <v>0</v>
      </c>
      <c r="AD104" s="16">
        <f>IF(AQ104="7",BH104,0)</f>
        <v>0</v>
      </c>
      <c r="AE104" s="16">
        <f>IF(AQ104="7",BI104,0)</f>
        <v>0</v>
      </c>
      <c r="AF104" s="16">
        <f>IF(AQ104="2",BH104,0)</f>
        <v>0</v>
      </c>
      <c r="AG104" s="16">
        <f>IF(AQ104="2",BI104,0)</f>
        <v>0</v>
      </c>
      <c r="AH104" s="16">
        <f>IF(AQ104="0",BJ104,0)</f>
        <v>0</v>
      </c>
      <c r="AI104" s="50" t="s">
        <v>586</v>
      </c>
      <c r="AJ104" s="16">
        <f>IF(AN104=0,L104,0)</f>
        <v>0</v>
      </c>
      <c r="AK104" s="16">
        <f>IF(AN104=15,L104,0)</f>
        <v>0</v>
      </c>
      <c r="AL104" s="16">
        <f>IF(AN104=21,L104,0)</f>
        <v>0</v>
      </c>
      <c r="AN104" s="16">
        <v>21</v>
      </c>
      <c r="AO104" s="16">
        <f>I104*0.436739596915779</f>
        <v>0</v>
      </c>
      <c r="AP104" s="16">
        <f>I104*(1-0.436739596915779)</f>
        <v>0</v>
      </c>
      <c r="AQ104" s="44" t="s">
        <v>844</v>
      </c>
      <c r="AV104" s="16">
        <f>AW104+AX104</f>
        <v>0</v>
      </c>
      <c r="AW104" s="16">
        <f>H104*AO104</f>
        <v>0</v>
      </c>
      <c r="AX104" s="16">
        <f>H104*AP104</f>
        <v>0</v>
      </c>
      <c r="AY104" s="44" t="s">
        <v>607</v>
      </c>
      <c r="AZ104" s="44" t="s">
        <v>708</v>
      </c>
      <c r="BA104" s="50" t="s">
        <v>641</v>
      </c>
      <c r="BC104" s="16">
        <f>AW104+AX104</f>
        <v>0</v>
      </c>
      <c r="BD104" s="16">
        <f>I104/(100-BE104)*100</f>
        <v>0</v>
      </c>
      <c r="BE104" s="16">
        <v>0</v>
      </c>
      <c r="BF104" s="16">
        <f>104</f>
        <v>104</v>
      </c>
      <c r="BH104" s="16">
        <f>H104*AO104</f>
        <v>0</v>
      </c>
      <c r="BI104" s="16">
        <f>H104*AP104</f>
        <v>0</v>
      </c>
      <c r="BJ104" s="16">
        <f>H104*I104</f>
        <v>0</v>
      </c>
      <c r="BK104" s="16"/>
      <c r="BL104" s="16">
        <v>41</v>
      </c>
    </row>
    <row r="105" spans="1:64" ht="13.5" customHeight="1">
      <c r="A105" s="22"/>
      <c r="B105" s="54" t="s">
        <v>452</v>
      </c>
      <c r="C105" s="282" t="s">
        <v>897</v>
      </c>
      <c r="D105" s="282"/>
      <c r="E105" s="282"/>
      <c r="F105" s="282"/>
      <c r="G105" s="282"/>
      <c r="H105" s="282"/>
      <c r="I105" s="282"/>
      <c r="J105" s="282"/>
      <c r="K105" s="282"/>
      <c r="L105" s="282"/>
      <c r="M105" s="285"/>
    </row>
    <row r="106" spans="1:64" ht="15" customHeight="1">
      <c r="A106" s="22"/>
      <c r="C106" s="24" t="s">
        <v>444</v>
      </c>
      <c r="F106" s="24" t="s">
        <v>36</v>
      </c>
      <c r="H106" s="11">
        <v>154</v>
      </c>
      <c r="M106" s="21"/>
    </row>
    <row r="107" spans="1:64" ht="15" customHeight="1">
      <c r="A107" s="6" t="s">
        <v>926</v>
      </c>
      <c r="B107" s="26" t="s">
        <v>768</v>
      </c>
      <c r="C107" s="281" t="s">
        <v>828</v>
      </c>
      <c r="D107" s="281"/>
      <c r="E107" s="281"/>
      <c r="F107" s="281"/>
      <c r="G107" s="26" t="s">
        <v>837</v>
      </c>
      <c r="H107" s="16">
        <v>25.4</v>
      </c>
      <c r="I107" s="287">
        <v>0</v>
      </c>
      <c r="J107" s="16">
        <f>H107*AO107</f>
        <v>0</v>
      </c>
      <c r="K107" s="16">
        <f>H107*AP107</f>
        <v>0</v>
      </c>
      <c r="L107" s="16">
        <f>H107*I107</f>
        <v>0</v>
      </c>
      <c r="M107" s="31" t="s">
        <v>486</v>
      </c>
      <c r="Z107" s="16">
        <f>IF(AQ107="5",BJ107,0)</f>
        <v>0</v>
      </c>
      <c r="AB107" s="16">
        <f>IF(AQ107="1",BH107,0)</f>
        <v>0</v>
      </c>
      <c r="AC107" s="16">
        <f>IF(AQ107="1",BI107,0)</f>
        <v>0</v>
      </c>
      <c r="AD107" s="16">
        <f>IF(AQ107="7",BH107,0)</f>
        <v>0</v>
      </c>
      <c r="AE107" s="16">
        <f>IF(AQ107="7",BI107,0)</f>
        <v>0</v>
      </c>
      <c r="AF107" s="16">
        <f>IF(AQ107="2",BH107,0)</f>
        <v>0</v>
      </c>
      <c r="AG107" s="16">
        <f>IF(AQ107="2",BI107,0)</f>
        <v>0</v>
      </c>
      <c r="AH107" s="16">
        <f>IF(AQ107="0",BJ107,0)</f>
        <v>0</v>
      </c>
      <c r="AI107" s="50" t="s">
        <v>586</v>
      </c>
      <c r="AJ107" s="16">
        <f>IF(AN107=0,L107,0)</f>
        <v>0</v>
      </c>
      <c r="AK107" s="16">
        <f>IF(AN107=15,L107,0)</f>
        <v>0</v>
      </c>
      <c r="AL107" s="16">
        <f>IF(AN107=21,L107,0)</f>
        <v>0</v>
      </c>
      <c r="AN107" s="16">
        <v>21</v>
      </c>
      <c r="AO107" s="16">
        <f>I107*0.321363636363636</f>
        <v>0</v>
      </c>
      <c r="AP107" s="16">
        <f>I107*(1-0.321363636363636)</f>
        <v>0</v>
      </c>
      <c r="AQ107" s="44" t="s">
        <v>844</v>
      </c>
      <c r="AV107" s="16">
        <f>AW107+AX107</f>
        <v>0</v>
      </c>
      <c r="AW107" s="16">
        <f>H107*AO107</f>
        <v>0</v>
      </c>
      <c r="AX107" s="16">
        <f>H107*AP107</f>
        <v>0</v>
      </c>
      <c r="AY107" s="44" t="s">
        <v>607</v>
      </c>
      <c r="AZ107" s="44" t="s">
        <v>708</v>
      </c>
      <c r="BA107" s="50" t="s">
        <v>641</v>
      </c>
      <c r="BC107" s="16">
        <f>AW107+AX107</f>
        <v>0</v>
      </c>
      <c r="BD107" s="16">
        <f>I107/(100-BE107)*100</f>
        <v>0</v>
      </c>
      <c r="BE107" s="16">
        <v>0</v>
      </c>
      <c r="BF107" s="16">
        <f>107</f>
        <v>107</v>
      </c>
      <c r="BH107" s="16">
        <f>H107*AO107</f>
        <v>0</v>
      </c>
      <c r="BI107" s="16">
        <f>H107*AP107</f>
        <v>0</v>
      </c>
      <c r="BJ107" s="16">
        <f>H107*I107</f>
        <v>0</v>
      </c>
      <c r="BK107" s="16"/>
      <c r="BL107" s="16">
        <v>41</v>
      </c>
    </row>
    <row r="108" spans="1:64" ht="15" customHeight="1">
      <c r="A108" s="22"/>
      <c r="C108" s="24" t="s">
        <v>558</v>
      </c>
      <c r="F108" s="24" t="s">
        <v>36</v>
      </c>
      <c r="H108" s="11">
        <v>25.400000000000002</v>
      </c>
      <c r="M108" s="21"/>
    </row>
    <row r="109" spans="1:64" ht="15" customHeight="1">
      <c r="A109" s="6" t="s">
        <v>71</v>
      </c>
      <c r="B109" s="26" t="s">
        <v>442</v>
      </c>
      <c r="C109" s="281" t="s">
        <v>56</v>
      </c>
      <c r="D109" s="281"/>
      <c r="E109" s="281"/>
      <c r="F109" s="281"/>
      <c r="G109" s="26" t="s">
        <v>211</v>
      </c>
      <c r="H109" s="16">
        <v>48</v>
      </c>
      <c r="I109" s="287">
        <v>0</v>
      </c>
      <c r="J109" s="16">
        <f>H109*AO109</f>
        <v>0</v>
      </c>
      <c r="K109" s="16">
        <f>H109*AP109</f>
        <v>0</v>
      </c>
      <c r="L109" s="16">
        <f>H109*I109</f>
        <v>0</v>
      </c>
      <c r="M109" s="31" t="s">
        <v>717</v>
      </c>
      <c r="Z109" s="16">
        <f>IF(AQ109="5",BJ109,0)</f>
        <v>0</v>
      </c>
      <c r="AB109" s="16">
        <f>IF(AQ109="1",BH109,0)</f>
        <v>0</v>
      </c>
      <c r="AC109" s="16">
        <f>IF(AQ109="1",BI109,0)</f>
        <v>0</v>
      </c>
      <c r="AD109" s="16">
        <f>IF(AQ109="7",BH109,0)</f>
        <v>0</v>
      </c>
      <c r="AE109" s="16">
        <f>IF(AQ109="7",BI109,0)</f>
        <v>0</v>
      </c>
      <c r="AF109" s="16">
        <f>IF(AQ109="2",BH109,0)</f>
        <v>0</v>
      </c>
      <c r="AG109" s="16">
        <f>IF(AQ109="2",BI109,0)</f>
        <v>0</v>
      </c>
      <c r="AH109" s="16">
        <f>IF(AQ109="0",BJ109,0)</f>
        <v>0</v>
      </c>
      <c r="AI109" s="50" t="s">
        <v>586</v>
      </c>
      <c r="AJ109" s="16">
        <f>IF(AN109=0,L109,0)</f>
        <v>0</v>
      </c>
      <c r="AK109" s="16">
        <f>IF(AN109=15,L109,0)</f>
        <v>0</v>
      </c>
      <c r="AL109" s="16">
        <f>IF(AN109=21,L109,0)</f>
        <v>0</v>
      </c>
      <c r="AN109" s="16">
        <v>21</v>
      </c>
      <c r="AO109" s="16">
        <f>I109*0.284239798919728</f>
        <v>0</v>
      </c>
      <c r="AP109" s="16">
        <f>I109*(1-0.284239798919728)</f>
        <v>0</v>
      </c>
      <c r="AQ109" s="44" t="s">
        <v>844</v>
      </c>
      <c r="AV109" s="16">
        <f>AW109+AX109</f>
        <v>0</v>
      </c>
      <c r="AW109" s="16">
        <f>H109*AO109</f>
        <v>0</v>
      </c>
      <c r="AX109" s="16">
        <f>H109*AP109</f>
        <v>0</v>
      </c>
      <c r="AY109" s="44" t="s">
        <v>607</v>
      </c>
      <c r="AZ109" s="44" t="s">
        <v>708</v>
      </c>
      <c r="BA109" s="50" t="s">
        <v>641</v>
      </c>
      <c r="BC109" s="16">
        <f>AW109+AX109</f>
        <v>0</v>
      </c>
      <c r="BD109" s="16">
        <f>I109/(100-BE109)*100</f>
        <v>0</v>
      </c>
      <c r="BE109" s="16">
        <v>0</v>
      </c>
      <c r="BF109" s="16">
        <f>109</f>
        <v>109</v>
      </c>
      <c r="BH109" s="16">
        <f>H109*AO109</f>
        <v>0</v>
      </c>
      <c r="BI109" s="16">
        <f>H109*AP109</f>
        <v>0</v>
      </c>
      <c r="BJ109" s="16">
        <f>H109*I109</f>
        <v>0</v>
      </c>
      <c r="BK109" s="16"/>
      <c r="BL109" s="16">
        <v>41</v>
      </c>
    </row>
    <row r="110" spans="1:64" ht="15" customHeight="1">
      <c r="A110" s="22"/>
      <c r="C110" s="24" t="s">
        <v>850</v>
      </c>
      <c r="F110" s="24" t="s">
        <v>586</v>
      </c>
      <c r="H110" s="11">
        <v>48.000000000000007</v>
      </c>
      <c r="M110" s="21"/>
    </row>
    <row r="111" spans="1:64" ht="15" customHeight="1">
      <c r="A111" s="28" t="s">
        <v>586</v>
      </c>
      <c r="B111" s="9" t="s">
        <v>390</v>
      </c>
      <c r="C111" s="283" t="s">
        <v>128</v>
      </c>
      <c r="D111" s="283"/>
      <c r="E111" s="283"/>
      <c r="F111" s="283"/>
      <c r="G111" s="3" t="s">
        <v>785</v>
      </c>
      <c r="H111" s="3" t="s">
        <v>785</v>
      </c>
      <c r="I111" s="3" t="s">
        <v>785</v>
      </c>
      <c r="J111" s="29">
        <f>SUM(J112:J116)</f>
        <v>0</v>
      </c>
      <c r="K111" s="29">
        <f>SUM(K112:K116)</f>
        <v>0</v>
      </c>
      <c r="L111" s="29">
        <f>SUM(L112:L116)</f>
        <v>0</v>
      </c>
      <c r="M111" s="17" t="s">
        <v>586</v>
      </c>
      <c r="AI111" s="50" t="s">
        <v>586</v>
      </c>
      <c r="AS111" s="29">
        <f>SUM(AJ112:AJ116)</f>
        <v>0</v>
      </c>
      <c r="AT111" s="29">
        <f>SUM(AK112:AK116)</f>
        <v>0</v>
      </c>
      <c r="AU111" s="29">
        <f>SUM(AL112:AL116)</f>
        <v>0</v>
      </c>
    </row>
    <row r="112" spans="1:64" ht="15" customHeight="1">
      <c r="A112" s="6" t="s">
        <v>547</v>
      </c>
      <c r="B112" s="26" t="s">
        <v>266</v>
      </c>
      <c r="C112" s="281" t="s">
        <v>41</v>
      </c>
      <c r="D112" s="281"/>
      <c r="E112" s="281"/>
      <c r="F112" s="281"/>
      <c r="G112" s="26" t="s">
        <v>211</v>
      </c>
      <c r="H112" s="16">
        <v>3</v>
      </c>
      <c r="I112" s="287">
        <v>0</v>
      </c>
      <c r="J112" s="16">
        <f>H112*AO112</f>
        <v>0</v>
      </c>
      <c r="K112" s="16">
        <f>H112*AP112</f>
        <v>0</v>
      </c>
      <c r="L112" s="16">
        <f>H112*I112</f>
        <v>0</v>
      </c>
      <c r="M112" s="31" t="s">
        <v>717</v>
      </c>
      <c r="Z112" s="16">
        <f>IF(AQ112="5",BJ112,0)</f>
        <v>0</v>
      </c>
      <c r="AB112" s="16">
        <f>IF(AQ112="1",BH112,0)</f>
        <v>0</v>
      </c>
      <c r="AC112" s="16">
        <f>IF(AQ112="1",BI112,0)</f>
        <v>0</v>
      </c>
      <c r="AD112" s="16">
        <f>IF(AQ112="7",BH112,0)</f>
        <v>0</v>
      </c>
      <c r="AE112" s="16">
        <f>IF(AQ112="7",BI112,0)</f>
        <v>0</v>
      </c>
      <c r="AF112" s="16">
        <f>IF(AQ112="2",BH112,0)</f>
        <v>0</v>
      </c>
      <c r="AG112" s="16">
        <f>IF(AQ112="2",BI112,0)</f>
        <v>0</v>
      </c>
      <c r="AH112" s="16">
        <f>IF(AQ112="0",BJ112,0)</f>
        <v>0</v>
      </c>
      <c r="AI112" s="50" t="s">
        <v>586</v>
      </c>
      <c r="AJ112" s="16">
        <f>IF(AN112=0,L112,0)</f>
        <v>0</v>
      </c>
      <c r="AK112" s="16">
        <f>IF(AN112=15,L112,0)</f>
        <v>0</v>
      </c>
      <c r="AL112" s="16">
        <f>IF(AN112=21,L112,0)</f>
        <v>0</v>
      </c>
      <c r="AN112" s="16">
        <v>21</v>
      </c>
      <c r="AO112" s="16">
        <f>I112*0.0177050562455601</f>
        <v>0</v>
      </c>
      <c r="AP112" s="16">
        <f>I112*(1-0.0177050562455601)</f>
        <v>0</v>
      </c>
      <c r="AQ112" s="44" t="s">
        <v>844</v>
      </c>
      <c r="AV112" s="16">
        <f>AW112+AX112</f>
        <v>0</v>
      </c>
      <c r="AW112" s="16">
        <f>H112*AO112</f>
        <v>0</v>
      </c>
      <c r="AX112" s="16">
        <f>H112*AP112</f>
        <v>0</v>
      </c>
      <c r="AY112" s="44" t="s">
        <v>722</v>
      </c>
      <c r="AZ112" s="44" t="s">
        <v>708</v>
      </c>
      <c r="BA112" s="50" t="s">
        <v>641</v>
      </c>
      <c r="BC112" s="16">
        <f>AW112+AX112</f>
        <v>0</v>
      </c>
      <c r="BD112" s="16">
        <f>I112/(100-BE112)*100</f>
        <v>0</v>
      </c>
      <c r="BE112" s="16">
        <v>0</v>
      </c>
      <c r="BF112" s="16">
        <f>112</f>
        <v>112</v>
      </c>
      <c r="BH112" s="16">
        <f>H112*AO112</f>
        <v>0</v>
      </c>
      <c r="BI112" s="16">
        <f>H112*AP112</f>
        <v>0</v>
      </c>
      <c r="BJ112" s="16">
        <f>H112*I112</f>
        <v>0</v>
      </c>
      <c r="BK112" s="16"/>
      <c r="BL112" s="16">
        <v>44</v>
      </c>
    </row>
    <row r="113" spans="1:64" ht="15" customHeight="1">
      <c r="A113" s="22"/>
      <c r="C113" s="24" t="s">
        <v>736</v>
      </c>
      <c r="F113" s="24" t="s">
        <v>586</v>
      </c>
      <c r="H113" s="11">
        <v>3.0000000000000004</v>
      </c>
      <c r="M113" s="21"/>
    </row>
    <row r="114" spans="1:64" ht="15" customHeight="1">
      <c r="A114" s="6" t="s">
        <v>507</v>
      </c>
      <c r="B114" s="26" t="s">
        <v>677</v>
      </c>
      <c r="C114" s="281" t="s">
        <v>473</v>
      </c>
      <c r="D114" s="281"/>
      <c r="E114" s="281"/>
      <c r="F114" s="281"/>
      <c r="G114" s="26" t="s">
        <v>211</v>
      </c>
      <c r="H114" s="16">
        <v>3</v>
      </c>
      <c r="I114" s="287">
        <v>0</v>
      </c>
      <c r="J114" s="16">
        <f>H114*AO114</f>
        <v>0</v>
      </c>
      <c r="K114" s="16">
        <f>H114*AP114</f>
        <v>0</v>
      </c>
      <c r="L114" s="16">
        <f>H114*I114</f>
        <v>0</v>
      </c>
      <c r="M114" s="31" t="s">
        <v>486</v>
      </c>
      <c r="Z114" s="16">
        <f>IF(AQ114="5",BJ114,0)</f>
        <v>0</v>
      </c>
      <c r="AB114" s="16">
        <f>IF(AQ114="1",BH114,0)</f>
        <v>0</v>
      </c>
      <c r="AC114" s="16">
        <f>IF(AQ114="1",BI114,0)</f>
        <v>0</v>
      </c>
      <c r="AD114" s="16">
        <f>IF(AQ114="7",BH114,0)</f>
        <v>0</v>
      </c>
      <c r="AE114" s="16">
        <f>IF(AQ114="7",BI114,0)</f>
        <v>0</v>
      </c>
      <c r="AF114" s="16">
        <f>IF(AQ114="2",BH114,0)</f>
        <v>0</v>
      </c>
      <c r="AG114" s="16">
        <f>IF(AQ114="2",BI114,0)</f>
        <v>0</v>
      </c>
      <c r="AH114" s="16">
        <f>IF(AQ114="0",BJ114,0)</f>
        <v>0</v>
      </c>
      <c r="AI114" s="50" t="s">
        <v>586</v>
      </c>
      <c r="AJ114" s="16">
        <f>IF(AN114=0,L114,0)</f>
        <v>0</v>
      </c>
      <c r="AK114" s="16">
        <f>IF(AN114=15,L114,0)</f>
        <v>0</v>
      </c>
      <c r="AL114" s="16">
        <f>IF(AN114=21,L114,0)</f>
        <v>0</v>
      </c>
      <c r="AN114" s="16">
        <v>21</v>
      </c>
      <c r="AO114" s="16">
        <f>I114*1</f>
        <v>0</v>
      </c>
      <c r="AP114" s="16">
        <f>I114*(1-1)</f>
        <v>0</v>
      </c>
      <c r="AQ114" s="44" t="s">
        <v>844</v>
      </c>
      <c r="AV114" s="16">
        <f>AW114+AX114</f>
        <v>0</v>
      </c>
      <c r="AW114" s="16">
        <f>H114*AO114</f>
        <v>0</v>
      </c>
      <c r="AX114" s="16">
        <f>H114*AP114</f>
        <v>0</v>
      </c>
      <c r="AY114" s="44" t="s">
        <v>722</v>
      </c>
      <c r="AZ114" s="44" t="s">
        <v>708</v>
      </c>
      <c r="BA114" s="50" t="s">
        <v>641</v>
      </c>
      <c r="BC114" s="16">
        <f>AW114+AX114</f>
        <v>0</v>
      </c>
      <c r="BD114" s="16">
        <f>I114/(100-BE114)*100</f>
        <v>0</v>
      </c>
      <c r="BE114" s="16">
        <v>0</v>
      </c>
      <c r="BF114" s="16">
        <f>114</f>
        <v>114</v>
      </c>
      <c r="BH114" s="16">
        <f>H114*AO114</f>
        <v>0</v>
      </c>
      <c r="BI114" s="16">
        <f>H114*AP114</f>
        <v>0</v>
      </c>
      <c r="BJ114" s="16">
        <f>H114*I114</f>
        <v>0</v>
      </c>
      <c r="BK114" s="16"/>
      <c r="BL114" s="16">
        <v>44</v>
      </c>
    </row>
    <row r="115" spans="1:64" ht="15" customHeight="1">
      <c r="A115" s="22"/>
      <c r="C115" s="24" t="s">
        <v>736</v>
      </c>
      <c r="F115" s="24" t="s">
        <v>586</v>
      </c>
      <c r="H115" s="11">
        <v>3.0000000000000004</v>
      </c>
      <c r="M115" s="21"/>
    </row>
    <row r="116" spans="1:64" ht="15" customHeight="1">
      <c r="A116" s="6" t="s">
        <v>720</v>
      </c>
      <c r="B116" s="26" t="s">
        <v>570</v>
      </c>
      <c r="C116" s="281" t="s">
        <v>475</v>
      </c>
      <c r="D116" s="281"/>
      <c r="E116" s="281"/>
      <c r="F116" s="281"/>
      <c r="G116" s="26" t="s">
        <v>837</v>
      </c>
      <c r="H116" s="16">
        <v>79.92</v>
      </c>
      <c r="I116" s="287">
        <v>0</v>
      </c>
      <c r="J116" s="16">
        <f>H116*AO116</f>
        <v>0</v>
      </c>
      <c r="K116" s="16">
        <f>H116*AP116</f>
        <v>0</v>
      </c>
      <c r="L116" s="16">
        <f>H116*I116</f>
        <v>0</v>
      </c>
      <c r="M116" s="31" t="s">
        <v>717</v>
      </c>
      <c r="Z116" s="16">
        <f>IF(AQ116="5",BJ116,0)</f>
        <v>0</v>
      </c>
      <c r="AB116" s="16">
        <f>IF(AQ116="1",BH116,0)</f>
        <v>0</v>
      </c>
      <c r="AC116" s="16">
        <f>IF(AQ116="1",BI116,0)</f>
        <v>0</v>
      </c>
      <c r="AD116" s="16">
        <f>IF(AQ116="7",BH116,0)</f>
        <v>0</v>
      </c>
      <c r="AE116" s="16">
        <f>IF(AQ116="7",BI116,0)</f>
        <v>0</v>
      </c>
      <c r="AF116" s="16">
        <f>IF(AQ116="2",BH116,0)</f>
        <v>0</v>
      </c>
      <c r="AG116" s="16">
        <f>IF(AQ116="2",BI116,0)</f>
        <v>0</v>
      </c>
      <c r="AH116" s="16">
        <f>IF(AQ116="0",BJ116,0)</f>
        <v>0</v>
      </c>
      <c r="AI116" s="50" t="s">
        <v>586</v>
      </c>
      <c r="AJ116" s="16">
        <f>IF(AN116=0,L116,0)</f>
        <v>0</v>
      </c>
      <c r="AK116" s="16">
        <f>IF(AN116=15,L116,0)</f>
        <v>0</v>
      </c>
      <c r="AL116" s="16">
        <f>IF(AN116=21,L116,0)</f>
        <v>0</v>
      </c>
      <c r="AN116" s="16">
        <v>21</v>
      </c>
      <c r="AO116" s="16">
        <f>I116*0.406749598715891</f>
        <v>0</v>
      </c>
      <c r="AP116" s="16">
        <f>I116*(1-0.406749598715891)</f>
        <v>0</v>
      </c>
      <c r="AQ116" s="44" t="s">
        <v>844</v>
      </c>
      <c r="AV116" s="16">
        <f>AW116+AX116</f>
        <v>0</v>
      </c>
      <c r="AW116" s="16">
        <f>H116*AO116</f>
        <v>0</v>
      </c>
      <c r="AX116" s="16">
        <f>H116*AP116</f>
        <v>0</v>
      </c>
      <c r="AY116" s="44" t="s">
        <v>722</v>
      </c>
      <c r="AZ116" s="44" t="s">
        <v>708</v>
      </c>
      <c r="BA116" s="50" t="s">
        <v>641</v>
      </c>
      <c r="BC116" s="16">
        <f>AW116+AX116</f>
        <v>0</v>
      </c>
      <c r="BD116" s="16">
        <f>I116/(100-BE116)*100</f>
        <v>0</v>
      </c>
      <c r="BE116" s="16">
        <v>0</v>
      </c>
      <c r="BF116" s="16">
        <f>116</f>
        <v>116</v>
      </c>
      <c r="BH116" s="16">
        <f>H116*AO116</f>
        <v>0</v>
      </c>
      <c r="BI116" s="16">
        <f>H116*AP116</f>
        <v>0</v>
      </c>
      <c r="BJ116" s="16">
        <f>H116*I116</f>
        <v>0</v>
      </c>
      <c r="BK116" s="16"/>
      <c r="BL116" s="16">
        <v>44</v>
      </c>
    </row>
    <row r="117" spans="1:64" ht="13.5" customHeight="1">
      <c r="A117" s="22"/>
      <c r="B117" s="54" t="s">
        <v>452</v>
      </c>
      <c r="C117" s="282" t="s">
        <v>746</v>
      </c>
      <c r="D117" s="282"/>
      <c r="E117" s="282"/>
      <c r="F117" s="282"/>
      <c r="G117" s="282"/>
      <c r="H117" s="282"/>
      <c r="I117" s="282"/>
      <c r="J117" s="282"/>
      <c r="K117" s="282"/>
      <c r="L117" s="282"/>
      <c r="M117" s="285"/>
    </row>
    <row r="118" spans="1:64" ht="15" customHeight="1">
      <c r="A118" s="22"/>
      <c r="C118" s="24" t="s">
        <v>447</v>
      </c>
      <c r="F118" s="24" t="s">
        <v>586</v>
      </c>
      <c r="H118" s="11">
        <v>26.64</v>
      </c>
      <c r="M118" s="21"/>
    </row>
    <row r="119" spans="1:64" ht="15" customHeight="1">
      <c r="A119" s="22"/>
      <c r="C119" s="24" t="s">
        <v>888</v>
      </c>
      <c r="F119" s="24" t="s">
        <v>586</v>
      </c>
      <c r="H119" s="11">
        <v>32.400000000000006</v>
      </c>
      <c r="M119" s="21"/>
    </row>
    <row r="120" spans="1:64" ht="15" customHeight="1">
      <c r="A120" s="22"/>
      <c r="C120" s="24" t="s">
        <v>141</v>
      </c>
      <c r="F120" s="24" t="s">
        <v>586</v>
      </c>
      <c r="H120" s="11">
        <v>20.880000000000003</v>
      </c>
      <c r="M120" s="21"/>
    </row>
    <row r="121" spans="1:64" ht="15" customHeight="1">
      <c r="A121" s="28" t="s">
        <v>586</v>
      </c>
      <c r="B121" s="9" t="s">
        <v>608</v>
      </c>
      <c r="C121" s="283" t="s">
        <v>602</v>
      </c>
      <c r="D121" s="283"/>
      <c r="E121" s="283"/>
      <c r="F121" s="283"/>
      <c r="G121" s="3" t="s">
        <v>785</v>
      </c>
      <c r="H121" s="3" t="s">
        <v>785</v>
      </c>
      <c r="I121" s="3" t="s">
        <v>785</v>
      </c>
      <c r="J121" s="29">
        <f>SUM(J122:J165)</f>
        <v>0</v>
      </c>
      <c r="K121" s="29">
        <f>SUM(K122:K165)</f>
        <v>0</v>
      </c>
      <c r="L121" s="29">
        <f>SUM(L122:L165)</f>
        <v>0</v>
      </c>
      <c r="M121" s="17" t="s">
        <v>586</v>
      </c>
      <c r="AI121" s="50" t="s">
        <v>586</v>
      </c>
      <c r="AS121" s="29">
        <f>SUM(AJ122:AJ165)</f>
        <v>0</v>
      </c>
      <c r="AT121" s="29">
        <f>SUM(AK122:AK165)</f>
        <v>0</v>
      </c>
      <c r="AU121" s="29">
        <f>SUM(AL122:AL165)</f>
        <v>0</v>
      </c>
    </row>
    <row r="122" spans="1:64" ht="15" customHeight="1">
      <c r="A122" s="6" t="s">
        <v>187</v>
      </c>
      <c r="B122" s="26" t="s">
        <v>754</v>
      </c>
      <c r="C122" s="281" t="s">
        <v>47</v>
      </c>
      <c r="D122" s="281"/>
      <c r="E122" s="281"/>
      <c r="F122" s="281"/>
      <c r="G122" s="26" t="s">
        <v>837</v>
      </c>
      <c r="H122" s="16">
        <v>217.08</v>
      </c>
      <c r="I122" s="287">
        <v>0</v>
      </c>
      <c r="J122" s="16">
        <f>H122*AO122</f>
        <v>0</v>
      </c>
      <c r="K122" s="16">
        <f>H122*AP122</f>
        <v>0</v>
      </c>
      <c r="L122" s="16">
        <f>H122*I122</f>
        <v>0</v>
      </c>
      <c r="M122" s="31" t="s">
        <v>486</v>
      </c>
      <c r="Z122" s="16">
        <f>IF(AQ122="5",BJ122,0)</f>
        <v>0</v>
      </c>
      <c r="AB122" s="16">
        <f>IF(AQ122="1",BH122,0)</f>
        <v>0</v>
      </c>
      <c r="AC122" s="16">
        <f>IF(AQ122="1",BI122,0)</f>
        <v>0</v>
      </c>
      <c r="AD122" s="16">
        <f>IF(AQ122="7",BH122,0)</f>
        <v>0</v>
      </c>
      <c r="AE122" s="16">
        <f>IF(AQ122="7",BI122,0)</f>
        <v>0</v>
      </c>
      <c r="AF122" s="16">
        <f>IF(AQ122="2",BH122,0)</f>
        <v>0</v>
      </c>
      <c r="AG122" s="16">
        <f>IF(AQ122="2",BI122,0)</f>
        <v>0</v>
      </c>
      <c r="AH122" s="16">
        <f>IF(AQ122="0",BJ122,0)</f>
        <v>0</v>
      </c>
      <c r="AI122" s="50" t="s">
        <v>586</v>
      </c>
      <c r="AJ122" s="16">
        <f>IF(AN122=0,L122,0)</f>
        <v>0</v>
      </c>
      <c r="AK122" s="16">
        <f>IF(AN122=15,L122,0)</f>
        <v>0</v>
      </c>
      <c r="AL122" s="16">
        <f>IF(AN122=21,L122,0)</f>
        <v>0</v>
      </c>
      <c r="AN122" s="16">
        <v>21</v>
      </c>
      <c r="AO122" s="16">
        <f>I122*0.159914743567707</f>
        <v>0</v>
      </c>
      <c r="AP122" s="16">
        <f>I122*(1-0.159914743567707)</f>
        <v>0</v>
      </c>
      <c r="AQ122" s="44" t="s">
        <v>844</v>
      </c>
      <c r="AV122" s="16">
        <f>AW122+AX122</f>
        <v>0</v>
      </c>
      <c r="AW122" s="16">
        <f>H122*AO122</f>
        <v>0</v>
      </c>
      <c r="AX122" s="16">
        <f>H122*AP122</f>
        <v>0</v>
      </c>
      <c r="AY122" s="44" t="s">
        <v>536</v>
      </c>
      <c r="AZ122" s="44" t="s">
        <v>123</v>
      </c>
      <c r="BA122" s="50" t="s">
        <v>641</v>
      </c>
      <c r="BC122" s="16">
        <f>AW122+AX122</f>
        <v>0</v>
      </c>
      <c r="BD122" s="16">
        <f>I122/(100-BE122)*100</f>
        <v>0</v>
      </c>
      <c r="BE122" s="16">
        <v>0</v>
      </c>
      <c r="BF122" s="16">
        <f>122</f>
        <v>122</v>
      </c>
      <c r="BH122" s="16">
        <f>H122*AO122</f>
        <v>0</v>
      </c>
      <c r="BI122" s="16">
        <f>H122*AP122</f>
        <v>0</v>
      </c>
      <c r="BJ122" s="16">
        <f>H122*I122</f>
        <v>0</v>
      </c>
      <c r="BK122" s="16"/>
      <c r="BL122" s="16">
        <v>61</v>
      </c>
    </row>
    <row r="123" spans="1:64" ht="13.5" customHeight="1">
      <c r="A123" s="22"/>
      <c r="B123" s="54" t="s">
        <v>452</v>
      </c>
      <c r="C123" s="282" t="s">
        <v>826</v>
      </c>
      <c r="D123" s="282"/>
      <c r="E123" s="282"/>
      <c r="F123" s="282"/>
      <c r="G123" s="282"/>
      <c r="H123" s="282"/>
      <c r="I123" s="282"/>
      <c r="J123" s="282"/>
      <c r="K123" s="282"/>
      <c r="L123" s="282"/>
      <c r="M123" s="285"/>
    </row>
    <row r="124" spans="1:64" ht="15" customHeight="1">
      <c r="A124" s="22"/>
      <c r="C124" s="24" t="s">
        <v>38</v>
      </c>
      <c r="F124" s="24" t="s">
        <v>586</v>
      </c>
      <c r="H124" s="11">
        <v>217.08</v>
      </c>
      <c r="M124" s="21"/>
    </row>
    <row r="125" spans="1:64" ht="15" customHeight="1">
      <c r="A125" s="6" t="s">
        <v>950</v>
      </c>
      <c r="B125" s="26" t="s">
        <v>35</v>
      </c>
      <c r="C125" s="281" t="s">
        <v>509</v>
      </c>
      <c r="D125" s="281"/>
      <c r="E125" s="281"/>
      <c r="F125" s="281"/>
      <c r="G125" s="26" t="s">
        <v>837</v>
      </c>
      <c r="H125" s="16">
        <v>435</v>
      </c>
      <c r="I125" s="287">
        <v>0</v>
      </c>
      <c r="J125" s="16">
        <f>H125*AO125</f>
        <v>0</v>
      </c>
      <c r="K125" s="16">
        <f>H125*AP125</f>
        <v>0</v>
      </c>
      <c r="L125" s="16">
        <f>H125*I125</f>
        <v>0</v>
      </c>
      <c r="M125" s="31" t="s">
        <v>486</v>
      </c>
      <c r="Z125" s="16">
        <f>IF(AQ125="5",BJ125,0)</f>
        <v>0</v>
      </c>
      <c r="AB125" s="16">
        <f>IF(AQ125="1",BH125,0)</f>
        <v>0</v>
      </c>
      <c r="AC125" s="16">
        <f>IF(AQ125="1",BI125,0)</f>
        <v>0</v>
      </c>
      <c r="AD125" s="16">
        <f>IF(AQ125="7",BH125,0)</f>
        <v>0</v>
      </c>
      <c r="AE125" s="16">
        <f>IF(AQ125="7",BI125,0)</f>
        <v>0</v>
      </c>
      <c r="AF125" s="16">
        <f>IF(AQ125="2",BH125,0)</f>
        <v>0</v>
      </c>
      <c r="AG125" s="16">
        <f>IF(AQ125="2",BI125,0)</f>
        <v>0</v>
      </c>
      <c r="AH125" s="16">
        <f>IF(AQ125="0",BJ125,0)</f>
        <v>0</v>
      </c>
      <c r="AI125" s="50" t="s">
        <v>586</v>
      </c>
      <c r="AJ125" s="16">
        <f>IF(AN125=0,L125,0)</f>
        <v>0</v>
      </c>
      <c r="AK125" s="16">
        <f>IF(AN125=15,L125,0)</f>
        <v>0</v>
      </c>
      <c r="AL125" s="16">
        <f>IF(AN125=21,L125,0)</f>
        <v>0</v>
      </c>
      <c r="AN125" s="16">
        <v>21</v>
      </c>
      <c r="AO125" s="16">
        <f>I125*0</f>
        <v>0</v>
      </c>
      <c r="AP125" s="16">
        <f>I125*(1-0)</f>
        <v>0</v>
      </c>
      <c r="AQ125" s="44" t="s">
        <v>844</v>
      </c>
      <c r="AV125" s="16">
        <f>AW125+AX125</f>
        <v>0</v>
      </c>
      <c r="AW125" s="16">
        <f>H125*AO125</f>
        <v>0</v>
      </c>
      <c r="AX125" s="16">
        <f>H125*AP125</f>
        <v>0</v>
      </c>
      <c r="AY125" s="44" t="s">
        <v>536</v>
      </c>
      <c r="AZ125" s="44" t="s">
        <v>123</v>
      </c>
      <c r="BA125" s="50" t="s">
        <v>641</v>
      </c>
      <c r="BC125" s="16">
        <f>AW125+AX125</f>
        <v>0</v>
      </c>
      <c r="BD125" s="16">
        <f>I125/(100-BE125)*100</f>
        <v>0</v>
      </c>
      <c r="BE125" s="16">
        <v>0</v>
      </c>
      <c r="BF125" s="16">
        <f>125</f>
        <v>125</v>
      </c>
      <c r="BH125" s="16">
        <f>H125*AO125</f>
        <v>0</v>
      </c>
      <c r="BI125" s="16">
        <f>H125*AP125</f>
        <v>0</v>
      </c>
      <c r="BJ125" s="16">
        <f>H125*I125</f>
        <v>0</v>
      </c>
      <c r="BK125" s="16"/>
      <c r="BL125" s="16">
        <v>61</v>
      </c>
    </row>
    <row r="126" spans="1:64" ht="135" customHeight="1">
      <c r="A126" s="22"/>
      <c r="B126" s="54" t="s">
        <v>452</v>
      </c>
      <c r="C126" s="282" t="s">
        <v>506</v>
      </c>
      <c r="D126" s="282"/>
      <c r="E126" s="282"/>
      <c r="F126" s="282"/>
      <c r="G126" s="282"/>
      <c r="H126" s="282"/>
      <c r="I126" s="282"/>
      <c r="J126" s="282"/>
      <c r="K126" s="282"/>
      <c r="L126" s="282"/>
      <c r="M126" s="285"/>
    </row>
    <row r="127" spans="1:64" ht="15" customHeight="1">
      <c r="A127" s="22"/>
      <c r="C127" s="24" t="s">
        <v>316</v>
      </c>
      <c r="F127" s="24" t="s">
        <v>586</v>
      </c>
      <c r="H127" s="11">
        <v>435.00000000000006</v>
      </c>
      <c r="M127" s="21"/>
    </row>
    <row r="128" spans="1:64" ht="15" customHeight="1">
      <c r="A128" s="6" t="s">
        <v>749</v>
      </c>
      <c r="B128" s="26" t="s">
        <v>346</v>
      </c>
      <c r="C128" s="281" t="s">
        <v>687</v>
      </c>
      <c r="D128" s="281"/>
      <c r="E128" s="281"/>
      <c r="F128" s="281"/>
      <c r="G128" s="26" t="s">
        <v>709</v>
      </c>
      <c r="H128" s="16">
        <v>180.9</v>
      </c>
      <c r="I128" s="287">
        <v>0</v>
      </c>
      <c r="J128" s="16">
        <f>H128*AO128</f>
        <v>0</v>
      </c>
      <c r="K128" s="16">
        <f>H128*AP128</f>
        <v>0</v>
      </c>
      <c r="L128" s="16">
        <f>H128*I128</f>
        <v>0</v>
      </c>
      <c r="M128" s="31" t="s">
        <v>486</v>
      </c>
      <c r="Z128" s="16">
        <f>IF(AQ128="5",BJ128,0)</f>
        <v>0</v>
      </c>
      <c r="AB128" s="16">
        <f>IF(AQ128="1",BH128,0)</f>
        <v>0</v>
      </c>
      <c r="AC128" s="16">
        <f>IF(AQ128="1",BI128,0)</f>
        <v>0</v>
      </c>
      <c r="AD128" s="16">
        <f>IF(AQ128="7",BH128,0)</f>
        <v>0</v>
      </c>
      <c r="AE128" s="16">
        <f>IF(AQ128="7",BI128,0)</f>
        <v>0</v>
      </c>
      <c r="AF128" s="16">
        <f>IF(AQ128="2",BH128,0)</f>
        <v>0</v>
      </c>
      <c r="AG128" s="16">
        <f>IF(AQ128="2",BI128,0)</f>
        <v>0</v>
      </c>
      <c r="AH128" s="16">
        <f>IF(AQ128="0",BJ128,0)</f>
        <v>0</v>
      </c>
      <c r="AI128" s="50" t="s">
        <v>586</v>
      </c>
      <c r="AJ128" s="16">
        <f>IF(AN128=0,L128,0)</f>
        <v>0</v>
      </c>
      <c r="AK128" s="16">
        <f>IF(AN128=15,L128,0)</f>
        <v>0</v>
      </c>
      <c r="AL128" s="16">
        <f>IF(AN128=21,L128,0)</f>
        <v>0</v>
      </c>
      <c r="AN128" s="16">
        <v>21</v>
      </c>
      <c r="AO128" s="16">
        <f>I128*0</f>
        <v>0</v>
      </c>
      <c r="AP128" s="16">
        <f>I128*(1-0)</f>
        <v>0</v>
      </c>
      <c r="AQ128" s="44" t="s">
        <v>844</v>
      </c>
      <c r="AV128" s="16">
        <f>AW128+AX128</f>
        <v>0</v>
      </c>
      <c r="AW128" s="16">
        <f>H128*AO128</f>
        <v>0</v>
      </c>
      <c r="AX128" s="16">
        <f>H128*AP128</f>
        <v>0</v>
      </c>
      <c r="AY128" s="44" t="s">
        <v>536</v>
      </c>
      <c r="AZ128" s="44" t="s">
        <v>123</v>
      </c>
      <c r="BA128" s="50" t="s">
        <v>641</v>
      </c>
      <c r="BC128" s="16">
        <f>AW128+AX128</f>
        <v>0</v>
      </c>
      <c r="BD128" s="16">
        <f>I128/(100-BE128)*100</f>
        <v>0</v>
      </c>
      <c r="BE128" s="16">
        <v>0</v>
      </c>
      <c r="BF128" s="16">
        <f>128</f>
        <v>128</v>
      </c>
      <c r="BH128" s="16">
        <f>H128*AO128</f>
        <v>0</v>
      </c>
      <c r="BI128" s="16">
        <f>H128*AP128</f>
        <v>0</v>
      </c>
      <c r="BJ128" s="16">
        <f>H128*I128</f>
        <v>0</v>
      </c>
      <c r="BK128" s="16"/>
      <c r="BL128" s="16">
        <v>61</v>
      </c>
    </row>
    <row r="129" spans="1:64" ht="13.5" customHeight="1">
      <c r="A129" s="22"/>
      <c r="B129" s="54" t="s">
        <v>452</v>
      </c>
      <c r="C129" s="282" t="s">
        <v>455</v>
      </c>
      <c r="D129" s="282"/>
      <c r="E129" s="282"/>
      <c r="F129" s="282"/>
      <c r="G129" s="282"/>
      <c r="H129" s="282"/>
      <c r="I129" s="282"/>
      <c r="J129" s="282"/>
      <c r="K129" s="282"/>
      <c r="L129" s="282"/>
      <c r="M129" s="285"/>
    </row>
    <row r="130" spans="1:64" ht="15" customHeight="1">
      <c r="A130" s="22"/>
      <c r="C130" s="24" t="s">
        <v>284</v>
      </c>
      <c r="F130" s="24" t="s">
        <v>586</v>
      </c>
      <c r="H130" s="11">
        <v>180.9</v>
      </c>
      <c r="M130" s="21"/>
    </row>
    <row r="131" spans="1:64" ht="15" customHeight="1">
      <c r="A131" s="6" t="s">
        <v>502</v>
      </c>
      <c r="B131" s="26" t="s">
        <v>577</v>
      </c>
      <c r="C131" s="281" t="s">
        <v>728</v>
      </c>
      <c r="D131" s="281"/>
      <c r="E131" s="281"/>
      <c r="F131" s="281"/>
      <c r="G131" s="26" t="s">
        <v>837</v>
      </c>
      <c r="H131" s="16">
        <v>168.61</v>
      </c>
      <c r="I131" s="287">
        <v>0</v>
      </c>
      <c r="J131" s="16">
        <f>H131*AO131</f>
        <v>0</v>
      </c>
      <c r="K131" s="16">
        <f>H131*AP131</f>
        <v>0</v>
      </c>
      <c r="L131" s="16">
        <f>H131*I131</f>
        <v>0</v>
      </c>
      <c r="M131" s="31" t="s">
        <v>717</v>
      </c>
      <c r="Z131" s="16">
        <f>IF(AQ131="5",BJ131,0)</f>
        <v>0</v>
      </c>
      <c r="AB131" s="16">
        <f>IF(AQ131="1",BH131,0)</f>
        <v>0</v>
      </c>
      <c r="AC131" s="16">
        <f>IF(AQ131="1",BI131,0)</f>
        <v>0</v>
      </c>
      <c r="AD131" s="16">
        <f>IF(AQ131="7",BH131,0)</f>
        <v>0</v>
      </c>
      <c r="AE131" s="16">
        <f>IF(AQ131="7",BI131,0)</f>
        <v>0</v>
      </c>
      <c r="AF131" s="16">
        <f>IF(AQ131="2",BH131,0)</f>
        <v>0</v>
      </c>
      <c r="AG131" s="16">
        <f>IF(AQ131="2",BI131,0)</f>
        <v>0</v>
      </c>
      <c r="AH131" s="16">
        <f>IF(AQ131="0",BJ131,0)</f>
        <v>0</v>
      </c>
      <c r="AI131" s="50" t="s">
        <v>586</v>
      </c>
      <c r="AJ131" s="16">
        <f>IF(AN131=0,L131,0)</f>
        <v>0</v>
      </c>
      <c r="AK131" s="16">
        <f>IF(AN131=15,L131,0)</f>
        <v>0</v>
      </c>
      <c r="AL131" s="16">
        <f>IF(AN131=21,L131,0)</f>
        <v>0</v>
      </c>
      <c r="AN131" s="16">
        <v>21</v>
      </c>
      <c r="AO131" s="16">
        <f>I131*0.321455081604426</f>
        <v>0</v>
      </c>
      <c r="AP131" s="16">
        <f>I131*(1-0.321455081604426)</f>
        <v>0</v>
      </c>
      <c r="AQ131" s="44" t="s">
        <v>844</v>
      </c>
      <c r="AV131" s="16">
        <f>AW131+AX131</f>
        <v>0</v>
      </c>
      <c r="AW131" s="16">
        <f>H131*AO131</f>
        <v>0</v>
      </c>
      <c r="AX131" s="16">
        <f>H131*AP131</f>
        <v>0</v>
      </c>
      <c r="AY131" s="44" t="s">
        <v>536</v>
      </c>
      <c r="AZ131" s="44" t="s">
        <v>123</v>
      </c>
      <c r="BA131" s="50" t="s">
        <v>641</v>
      </c>
      <c r="BC131" s="16">
        <f>AW131+AX131</f>
        <v>0</v>
      </c>
      <c r="BD131" s="16">
        <f>I131/(100-BE131)*100</f>
        <v>0</v>
      </c>
      <c r="BE131" s="16">
        <v>0</v>
      </c>
      <c r="BF131" s="16">
        <f>131</f>
        <v>131</v>
      </c>
      <c r="BH131" s="16">
        <f>H131*AO131</f>
        <v>0</v>
      </c>
      <c r="BI131" s="16">
        <f>H131*AP131</f>
        <v>0</v>
      </c>
      <c r="BJ131" s="16">
        <f>H131*I131</f>
        <v>0</v>
      </c>
      <c r="BK131" s="16"/>
      <c r="BL131" s="16">
        <v>61</v>
      </c>
    </row>
    <row r="132" spans="1:64" ht="15" customHeight="1">
      <c r="A132" s="22"/>
      <c r="C132" s="24" t="s">
        <v>340</v>
      </c>
      <c r="F132" s="24" t="s">
        <v>586</v>
      </c>
      <c r="H132" s="11">
        <v>58.410000000000004</v>
      </c>
      <c r="M132" s="21"/>
    </row>
    <row r="133" spans="1:64" ht="15" customHeight="1">
      <c r="A133" s="22"/>
      <c r="C133" s="24" t="s">
        <v>613</v>
      </c>
      <c r="F133" s="24" t="s">
        <v>586</v>
      </c>
      <c r="H133" s="11">
        <v>17.400000000000002</v>
      </c>
      <c r="M133" s="21"/>
    </row>
    <row r="134" spans="1:64" ht="15" customHeight="1">
      <c r="A134" s="22"/>
      <c r="C134" s="24" t="s">
        <v>521</v>
      </c>
      <c r="F134" s="24" t="s">
        <v>586</v>
      </c>
      <c r="H134" s="11">
        <v>92.800000000000011</v>
      </c>
      <c r="M134" s="21"/>
    </row>
    <row r="135" spans="1:64" ht="15" customHeight="1">
      <c r="A135" s="6" t="s">
        <v>834</v>
      </c>
      <c r="B135" s="26" t="s">
        <v>127</v>
      </c>
      <c r="C135" s="281" t="s">
        <v>172</v>
      </c>
      <c r="D135" s="281"/>
      <c r="E135" s="281"/>
      <c r="F135" s="281"/>
      <c r="G135" s="26" t="s">
        <v>837</v>
      </c>
      <c r="H135" s="16">
        <v>13.2</v>
      </c>
      <c r="I135" s="287">
        <v>0</v>
      </c>
      <c r="J135" s="16">
        <f>H135*AO135</f>
        <v>0</v>
      </c>
      <c r="K135" s="16">
        <f>H135*AP135</f>
        <v>0</v>
      </c>
      <c r="L135" s="16">
        <f>H135*I135</f>
        <v>0</v>
      </c>
      <c r="M135" s="31" t="s">
        <v>491</v>
      </c>
      <c r="Z135" s="16">
        <f>IF(AQ135="5",BJ135,0)</f>
        <v>0</v>
      </c>
      <c r="AB135" s="16">
        <f>IF(AQ135="1",BH135,0)</f>
        <v>0</v>
      </c>
      <c r="AC135" s="16">
        <f>IF(AQ135="1",BI135,0)</f>
        <v>0</v>
      </c>
      <c r="AD135" s="16">
        <f>IF(AQ135="7",BH135,0)</f>
        <v>0</v>
      </c>
      <c r="AE135" s="16">
        <f>IF(AQ135="7",BI135,0)</f>
        <v>0</v>
      </c>
      <c r="AF135" s="16">
        <f>IF(AQ135="2",BH135,0)</f>
        <v>0</v>
      </c>
      <c r="AG135" s="16">
        <f>IF(AQ135="2",BI135,0)</f>
        <v>0</v>
      </c>
      <c r="AH135" s="16">
        <f>IF(AQ135="0",BJ135,0)</f>
        <v>0</v>
      </c>
      <c r="AI135" s="50" t="s">
        <v>586</v>
      </c>
      <c r="AJ135" s="16">
        <f>IF(AN135=0,L135,0)</f>
        <v>0</v>
      </c>
      <c r="AK135" s="16">
        <f>IF(AN135=15,L135,0)</f>
        <v>0</v>
      </c>
      <c r="AL135" s="16">
        <f>IF(AN135=21,L135,0)</f>
        <v>0</v>
      </c>
      <c r="AN135" s="16">
        <v>21</v>
      </c>
      <c r="AO135" s="16">
        <f>I135*0</f>
        <v>0</v>
      </c>
      <c r="AP135" s="16">
        <f>I135*(1-0)</f>
        <v>0</v>
      </c>
      <c r="AQ135" s="44" t="s">
        <v>844</v>
      </c>
      <c r="AV135" s="16">
        <f>AW135+AX135</f>
        <v>0</v>
      </c>
      <c r="AW135" s="16">
        <f>H135*AO135</f>
        <v>0</v>
      </c>
      <c r="AX135" s="16">
        <f>H135*AP135</f>
        <v>0</v>
      </c>
      <c r="AY135" s="44" t="s">
        <v>536</v>
      </c>
      <c r="AZ135" s="44" t="s">
        <v>123</v>
      </c>
      <c r="BA135" s="50" t="s">
        <v>641</v>
      </c>
      <c r="BC135" s="16">
        <f>AW135+AX135</f>
        <v>0</v>
      </c>
      <c r="BD135" s="16">
        <f>I135/(100-BE135)*100</f>
        <v>0</v>
      </c>
      <c r="BE135" s="16">
        <v>0</v>
      </c>
      <c r="BF135" s="16">
        <f>135</f>
        <v>135</v>
      </c>
      <c r="BH135" s="16">
        <f>H135*AO135</f>
        <v>0</v>
      </c>
      <c r="BI135" s="16">
        <f>H135*AP135</f>
        <v>0</v>
      </c>
      <c r="BJ135" s="16">
        <f>H135*I135</f>
        <v>0</v>
      </c>
      <c r="BK135" s="16"/>
      <c r="BL135" s="16">
        <v>61</v>
      </c>
    </row>
    <row r="136" spans="1:64" ht="15" customHeight="1">
      <c r="A136" s="22"/>
      <c r="C136" s="24" t="s">
        <v>258</v>
      </c>
      <c r="F136" s="24" t="s">
        <v>586</v>
      </c>
      <c r="H136" s="11">
        <v>13.200000000000001</v>
      </c>
      <c r="M136" s="21"/>
    </row>
    <row r="137" spans="1:64" ht="15" customHeight="1">
      <c r="A137" s="6" t="s">
        <v>515</v>
      </c>
      <c r="B137" s="26" t="s">
        <v>731</v>
      </c>
      <c r="C137" s="281" t="s">
        <v>308</v>
      </c>
      <c r="D137" s="281"/>
      <c r="E137" s="281"/>
      <c r="F137" s="281"/>
      <c r="G137" s="26" t="s">
        <v>837</v>
      </c>
      <c r="H137" s="16">
        <v>78.78</v>
      </c>
      <c r="I137" s="287">
        <v>0</v>
      </c>
      <c r="J137" s="16">
        <f>H137*AO137</f>
        <v>0</v>
      </c>
      <c r="K137" s="16">
        <f>H137*AP137</f>
        <v>0</v>
      </c>
      <c r="L137" s="16">
        <f>H137*I137</f>
        <v>0</v>
      </c>
      <c r="M137" s="31" t="s">
        <v>717</v>
      </c>
      <c r="Z137" s="16">
        <f>IF(AQ137="5",BJ137,0)</f>
        <v>0</v>
      </c>
      <c r="AB137" s="16">
        <f>IF(AQ137="1",BH137,0)</f>
        <v>0</v>
      </c>
      <c r="AC137" s="16">
        <f>IF(AQ137="1",BI137,0)</f>
        <v>0</v>
      </c>
      <c r="AD137" s="16">
        <f>IF(AQ137="7",BH137,0)</f>
        <v>0</v>
      </c>
      <c r="AE137" s="16">
        <f>IF(AQ137="7",BI137,0)</f>
        <v>0</v>
      </c>
      <c r="AF137" s="16">
        <f>IF(AQ137="2",BH137,0)</f>
        <v>0</v>
      </c>
      <c r="AG137" s="16">
        <f>IF(AQ137="2",BI137,0)</f>
        <v>0</v>
      </c>
      <c r="AH137" s="16">
        <f>IF(AQ137="0",BJ137,0)</f>
        <v>0</v>
      </c>
      <c r="AI137" s="50" t="s">
        <v>586</v>
      </c>
      <c r="AJ137" s="16">
        <f>IF(AN137=0,L137,0)</f>
        <v>0</v>
      </c>
      <c r="AK137" s="16">
        <f>IF(AN137=15,L137,0)</f>
        <v>0</v>
      </c>
      <c r="AL137" s="16">
        <f>IF(AN137=21,L137,0)</f>
        <v>0</v>
      </c>
      <c r="AN137" s="16">
        <v>21</v>
      </c>
      <c r="AO137" s="16">
        <f>I137*0</f>
        <v>0</v>
      </c>
      <c r="AP137" s="16">
        <f>I137*(1-0)</f>
        <v>0</v>
      </c>
      <c r="AQ137" s="44" t="s">
        <v>844</v>
      </c>
      <c r="AV137" s="16">
        <f>AW137+AX137</f>
        <v>0</v>
      </c>
      <c r="AW137" s="16">
        <f>H137*AO137</f>
        <v>0</v>
      </c>
      <c r="AX137" s="16">
        <f>H137*AP137</f>
        <v>0</v>
      </c>
      <c r="AY137" s="44" t="s">
        <v>536</v>
      </c>
      <c r="AZ137" s="44" t="s">
        <v>123</v>
      </c>
      <c r="BA137" s="50" t="s">
        <v>641</v>
      </c>
      <c r="BC137" s="16">
        <f>AW137+AX137</f>
        <v>0</v>
      </c>
      <c r="BD137" s="16">
        <f>I137/(100-BE137)*100</f>
        <v>0</v>
      </c>
      <c r="BE137" s="16">
        <v>0</v>
      </c>
      <c r="BF137" s="16">
        <f>137</f>
        <v>137</v>
      </c>
      <c r="BH137" s="16">
        <f>H137*AO137</f>
        <v>0</v>
      </c>
      <c r="BI137" s="16">
        <f>H137*AP137</f>
        <v>0</v>
      </c>
      <c r="BJ137" s="16">
        <f>H137*I137</f>
        <v>0</v>
      </c>
      <c r="BK137" s="16"/>
      <c r="BL137" s="16">
        <v>61</v>
      </c>
    </row>
    <row r="138" spans="1:64" ht="13.5" customHeight="1">
      <c r="A138" s="22"/>
      <c r="B138" s="54" t="s">
        <v>452</v>
      </c>
      <c r="C138" s="282" t="s">
        <v>189</v>
      </c>
      <c r="D138" s="282"/>
      <c r="E138" s="282"/>
      <c r="F138" s="282"/>
      <c r="G138" s="282"/>
      <c r="H138" s="282"/>
      <c r="I138" s="282"/>
      <c r="J138" s="282"/>
      <c r="K138" s="282"/>
      <c r="L138" s="282"/>
      <c r="M138" s="285"/>
    </row>
    <row r="139" spans="1:64" ht="15" customHeight="1">
      <c r="A139" s="22"/>
      <c r="C139" s="24" t="s">
        <v>77</v>
      </c>
      <c r="F139" s="24" t="s">
        <v>586</v>
      </c>
      <c r="H139" s="11">
        <v>78.78</v>
      </c>
      <c r="M139" s="21"/>
    </row>
    <row r="140" spans="1:64" ht="15" customHeight="1">
      <c r="A140" s="12" t="s">
        <v>546</v>
      </c>
      <c r="B140" s="38" t="s">
        <v>389</v>
      </c>
      <c r="C140" s="284" t="s">
        <v>807</v>
      </c>
      <c r="D140" s="284"/>
      <c r="E140" s="284"/>
      <c r="F140" s="284"/>
      <c r="G140" s="38" t="s">
        <v>837</v>
      </c>
      <c r="H140" s="37">
        <v>1727.1255000000001</v>
      </c>
      <c r="I140" s="287">
        <v>0</v>
      </c>
      <c r="J140" s="37">
        <f>H140*AO140</f>
        <v>0</v>
      </c>
      <c r="K140" s="37">
        <f>H140*AP140</f>
        <v>0</v>
      </c>
      <c r="L140" s="37">
        <f>H140*I140</f>
        <v>0</v>
      </c>
      <c r="M140" s="58" t="s">
        <v>486</v>
      </c>
      <c r="Z140" s="16">
        <f>IF(AQ140="5",BJ140,0)</f>
        <v>0</v>
      </c>
      <c r="AB140" s="16">
        <f>IF(AQ140="1",BH140,0)</f>
        <v>0</v>
      </c>
      <c r="AC140" s="16">
        <f>IF(AQ140="1",BI140,0)</f>
        <v>0</v>
      </c>
      <c r="AD140" s="16">
        <f>IF(AQ140="7",BH140,0)</f>
        <v>0</v>
      </c>
      <c r="AE140" s="16">
        <f>IF(AQ140="7",BI140,0)</f>
        <v>0</v>
      </c>
      <c r="AF140" s="16">
        <f>IF(AQ140="2",BH140,0)</f>
        <v>0</v>
      </c>
      <c r="AG140" s="16">
        <f>IF(AQ140="2",BI140,0)</f>
        <v>0</v>
      </c>
      <c r="AH140" s="16">
        <f>IF(AQ140="0",BJ140,0)</f>
        <v>0</v>
      </c>
      <c r="AI140" s="50" t="s">
        <v>586</v>
      </c>
      <c r="AJ140" s="16">
        <f>IF(AN140=0,L140,0)</f>
        <v>0</v>
      </c>
      <c r="AK140" s="16">
        <f>IF(AN140=15,L140,0)</f>
        <v>0</v>
      </c>
      <c r="AL140" s="16">
        <f>IF(AN140=21,L140,0)</f>
        <v>0</v>
      </c>
      <c r="AN140" s="16">
        <v>21</v>
      </c>
      <c r="AO140" s="16">
        <f>I140*0.144534882747846</f>
        <v>0</v>
      </c>
      <c r="AP140" s="16">
        <f>I140*(1-0.144534882747846)</f>
        <v>0</v>
      </c>
      <c r="AQ140" s="44" t="s">
        <v>844</v>
      </c>
      <c r="AV140" s="16">
        <f>AW140+AX140</f>
        <v>0</v>
      </c>
      <c r="AW140" s="16">
        <f>H140*AO140</f>
        <v>0</v>
      </c>
      <c r="AX140" s="16">
        <f>H140*AP140</f>
        <v>0</v>
      </c>
      <c r="AY140" s="44" t="s">
        <v>536</v>
      </c>
      <c r="AZ140" s="44" t="s">
        <v>123</v>
      </c>
      <c r="BA140" s="50" t="s">
        <v>641</v>
      </c>
      <c r="BC140" s="16">
        <f>AW140+AX140</f>
        <v>0</v>
      </c>
      <c r="BD140" s="16">
        <f>I140/(100-BE140)*100</f>
        <v>0</v>
      </c>
      <c r="BE140" s="16">
        <v>0</v>
      </c>
      <c r="BF140" s="16">
        <f>140</f>
        <v>140</v>
      </c>
      <c r="BH140" s="16">
        <f>H140*AO140</f>
        <v>0</v>
      </c>
      <c r="BI140" s="16">
        <f>H140*AP140</f>
        <v>0</v>
      </c>
      <c r="BJ140" s="16">
        <f>H140*I140</f>
        <v>0</v>
      </c>
      <c r="BK140" s="16"/>
      <c r="BL140" s="16">
        <v>61</v>
      </c>
    </row>
    <row r="141" spans="1:64" ht="15" customHeight="1">
      <c r="A141" s="41"/>
      <c r="B141" s="53"/>
      <c r="C141" s="1" t="s">
        <v>960</v>
      </c>
      <c r="F141" s="1" t="s">
        <v>586</v>
      </c>
      <c r="G141" s="53"/>
      <c r="H141" s="25">
        <v>507.40000000000003</v>
      </c>
      <c r="I141" s="53"/>
      <c r="J141" s="53"/>
      <c r="K141" s="53"/>
      <c r="L141" s="53"/>
      <c r="M141" s="34"/>
    </row>
    <row r="142" spans="1:64" ht="15" customHeight="1">
      <c r="A142" s="41"/>
      <c r="B142" s="53"/>
      <c r="C142" s="1" t="s">
        <v>669</v>
      </c>
      <c r="F142" s="1" t="s">
        <v>586</v>
      </c>
      <c r="G142" s="53"/>
      <c r="H142" s="25">
        <v>460.73300000000006</v>
      </c>
      <c r="I142" s="53"/>
      <c r="J142" s="53"/>
      <c r="K142" s="53"/>
      <c r="L142" s="53"/>
      <c r="M142" s="34"/>
    </row>
    <row r="143" spans="1:64" ht="15" customHeight="1">
      <c r="A143" s="41"/>
      <c r="B143" s="53"/>
      <c r="C143" s="1" t="s">
        <v>277</v>
      </c>
      <c r="F143" s="1" t="s">
        <v>586</v>
      </c>
      <c r="G143" s="53"/>
      <c r="H143" s="25">
        <v>527.55850000000009</v>
      </c>
      <c r="I143" s="53"/>
      <c r="J143" s="53"/>
      <c r="K143" s="53"/>
      <c r="L143" s="53"/>
      <c r="M143" s="34"/>
    </row>
    <row r="144" spans="1:64" ht="15" customHeight="1">
      <c r="A144" s="41"/>
      <c r="B144" s="53"/>
      <c r="C144" s="1" t="s">
        <v>422</v>
      </c>
      <c r="F144" s="1" t="s">
        <v>586</v>
      </c>
      <c r="G144" s="53"/>
      <c r="H144" s="25">
        <v>231.43400000000003</v>
      </c>
      <c r="I144" s="53"/>
      <c r="J144" s="53"/>
      <c r="K144" s="53"/>
      <c r="L144" s="53"/>
      <c r="M144" s="34"/>
    </row>
    <row r="145" spans="1:64" ht="15" customHeight="1">
      <c r="A145" s="6" t="s">
        <v>323</v>
      </c>
      <c r="B145" s="26" t="s">
        <v>140</v>
      </c>
      <c r="C145" s="281" t="s">
        <v>494</v>
      </c>
      <c r="D145" s="281"/>
      <c r="E145" s="281"/>
      <c r="F145" s="281"/>
      <c r="G145" s="26" t="s">
        <v>837</v>
      </c>
      <c r="H145" s="16">
        <v>1727.1255000000001</v>
      </c>
      <c r="I145" s="287">
        <v>0</v>
      </c>
      <c r="J145" s="16">
        <f>H145*AO145</f>
        <v>0</v>
      </c>
      <c r="K145" s="16">
        <f>H145*AP145</f>
        <v>0</v>
      </c>
      <c r="L145" s="16">
        <f>H145*I145</f>
        <v>0</v>
      </c>
      <c r="M145" s="31" t="s">
        <v>717</v>
      </c>
      <c r="Z145" s="16">
        <f>IF(AQ145="5",BJ145,0)</f>
        <v>0</v>
      </c>
      <c r="AB145" s="16">
        <f>IF(AQ145="1",BH145,0)</f>
        <v>0</v>
      </c>
      <c r="AC145" s="16">
        <f>IF(AQ145="1",BI145,0)</f>
        <v>0</v>
      </c>
      <c r="AD145" s="16">
        <f>IF(AQ145="7",BH145,0)</f>
        <v>0</v>
      </c>
      <c r="AE145" s="16">
        <f>IF(AQ145="7",BI145,0)</f>
        <v>0</v>
      </c>
      <c r="AF145" s="16">
        <f>IF(AQ145="2",BH145,0)</f>
        <v>0</v>
      </c>
      <c r="AG145" s="16">
        <f>IF(AQ145="2",BI145,0)</f>
        <v>0</v>
      </c>
      <c r="AH145" s="16">
        <f>IF(AQ145="0",BJ145,0)</f>
        <v>0</v>
      </c>
      <c r="AI145" s="50" t="s">
        <v>586</v>
      </c>
      <c r="AJ145" s="16">
        <f>IF(AN145=0,L145,0)</f>
        <v>0</v>
      </c>
      <c r="AK145" s="16">
        <f>IF(AN145=15,L145,0)</f>
        <v>0</v>
      </c>
      <c r="AL145" s="16">
        <f>IF(AN145=21,L145,0)</f>
        <v>0</v>
      </c>
      <c r="AN145" s="16">
        <v>21</v>
      </c>
      <c r="AO145" s="16">
        <f>I145*0.0626916940502067</f>
        <v>0</v>
      </c>
      <c r="AP145" s="16">
        <f>I145*(1-0.0626916940502067)</f>
        <v>0</v>
      </c>
      <c r="AQ145" s="44" t="s">
        <v>844</v>
      </c>
      <c r="AV145" s="16">
        <f>AW145+AX145</f>
        <v>0</v>
      </c>
      <c r="AW145" s="16">
        <f>H145*AO145</f>
        <v>0</v>
      </c>
      <c r="AX145" s="16">
        <f>H145*AP145</f>
        <v>0</v>
      </c>
      <c r="AY145" s="44" t="s">
        <v>536</v>
      </c>
      <c r="AZ145" s="44" t="s">
        <v>123</v>
      </c>
      <c r="BA145" s="50" t="s">
        <v>641</v>
      </c>
      <c r="BC145" s="16">
        <f>AW145+AX145</f>
        <v>0</v>
      </c>
      <c r="BD145" s="16">
        <f>I145/(100-BE145)*100</f>
        <v>0</v>
      </c>
      <c r="BE145" s="16">
        <v>0</v>
      </c>
      <c r="BF145" s="16">
        <f>145</f>
        <v>145</v>
      </c>
      <c r="BH145" s="16">
        <f>H145*AO145</f>
        <v>0</v>
      </c>
      <c r="BI145" s="16">
        <f>H145*AP145</f>
        <v>0</v>
      </c>
      <c r="BJ145" s="16">
        <f>H145*I145</f>
        <v>0</v>
      </c>
      <c r="BK145" s="16"/>
      <c r="BL145" s="16">
        <v>61</v>
      </c>
    </row>
    <row r="146" spans="1:64" ht="13.5" customHeight="1">
      <c r="A146" s="22"/>
      <c r="B146" s="54" t="s">
        <v>452</v>
      </c>
      <c r="C146" s="282" t="s">
        <v>964</v>
      </c>
      <c r="D146" s="282"/>
      <c r="E146" s="282"/>
      <c r="F146" s="282"/>
      <c r="G146" s="282"/>
      <c r="H146" s="282"/>
      <c r="I146" s="282"/>
      <c r="J146" s="282"/>
      <c r="K146" s="282"/>
      <c r="L146" s="282"/>
      <c r="M146" s="285"/>
    </row>
    <row r="147" spans="1:64" ht="15" customHeight="1">
      <c r="A147" s="22"/>
      <c r="C147" s="24" t="s">
        <v>669</v>
      </c>
      <c r="F147" s="24" t="s">
        <v>343</v>
      </c>
      <c r="H147" s="11">
        <v>460.73300000000006</v>
      </c>
      <c r="M147" s="21"/>
    </row>
    <row r="148" spans="1:64" ht="15" customHeight="1">
      <c r="A148" s="22"/>
      <c r="C148" s="24" t="s">
        <v>277</v>
      </c>
      <c r="F148" s="24" t="s">
        <v>586</v>
      </c>
      <c r="H148" s="11">
        <v>527.55850000000009</v>
      </c>
      <c r="M148" s="21"/>
    </row>
    <row r="149" spans="1:64" ht="15" customHeight="1">
      <c r="A149" s="22"/>
      <c r="C149" s="24" t="s">
        <v>422</v>
      </c>
      <c r="F149" s="24" t="s">
        <v>586</v>
      </c>
      <c r="H149" s="11">
        <v>231.43400000000003</v>
      </c>
      <c r="M149" s="21"/>
    </row>
    <row r="150" spans="1:64" ht="15" customHeight="1">
      <c r="A150" s="22"/>
      <c r="C150" s="24" t="s">
        <v>960</v>
      </c>
      <c r="F150" s="24" t="s">
        <v>586</v>
      </c>
      <c r="H150" s="11">
        <v>507.40000000000003</v>
      </c>
      <c r="M150" s="21"/>
    </row>
    <row r="151" spans="1:64" ht="15" customHeight="1">
      <c r="A151" s="6" t="s">
        <v>839</v>
      </c>
      <c r="B151" s="26" t="s">
        <v>869</v>
      </c>
      <c r="C151" s="281" t="s">
        <v>597</v>
      </c>
      <c r="D151" s="281"/>
      <c r="E151" s="281"/>
      <c r="F151" s="281"/>
      <c r="G151" s="26" t="s">
        <v>837</v>
      </c>
      <c r="H151" s="16">
        <v>120.09</v>
      </c>
      <c r="I151" s="287">
        <v>0</v>
      </c>
      <c r="J151" s="16">
        <f>H151*AO151</f>
        <v>0</v>
      </c>
      <c r="K151" s="16">
        <f>H151*AP151</f>
        <v>0</v>
      </c>
      <c r="L151" s="16">
        <f>H151*I151</f>
        <v>0</v>
      </c>
      <c r="M151" s="31" t="s">
        <v>717</v>
      </c>
      <c r="Z151" s="16">
        <f>IF(AQ151="5",BJ151,0)</f>
        <v>0</v>
      </c>
      <c r="AB151" s="16">
        <f>IF(AQ151="1",BH151,0)</f>
        <v>0</v>
      </c>
      <c r="AC151" s="16">
        <f>IF(AQ151="1",BI151,0)</f>
        <v>0</v>
      </c>
      <c r="AD151" s="16">
        <f>IF(AQ151="7",BH151,0)</f>
        <v>0</v>
      </c>
      <c r="AE151" s="16">
        <f>IF(AQ151="7",BI151,0)</f>
        <v>0</v>
      </c>
      <c r="AF151" s="16">
        <f>IF(AQ151="2",BH151,0)</f>
        <v>0</v>
      </c>
      <c r="AG151" s="16">
        <f>IF(AQ151="2",BI151,0)</f>
        <v>0</v>
      </c>
      <c r="AH151" s="16">
        <f>IF(AQ151="0",BJ151,0)</f>
        <v>0</v>
      </c>
      <c r="AI151" s="50" t="s">
        <v>586</v>
      </c>
      <c r="AJ151" s="16">
        <f>IF(AN151=0,L151,0)</f>
        <v>0</v>
      </c>
      <c r="AK151" s="16">
        <f>IF(AN151=15,L151,0)</f>
        <v>0</v>
      </c>
      <c r="AL151" s="16">
        <f>IF(AN151=21,L151,0)</f>
        <v>0</v>
      </c>
      <c r="AN151" s="16">
        <v>21</v>
      </c>
      <c r="AO151" s="16">
        <f>I151*0.115417946737922</f>
        <v>0</v>
      </c>
      <c r="AP151" s="16">
        <f>I151*(1-0.115417946737922)</f>
        <v>0</v>
      </c>
      <c r="AQ151" s="44" t="s">
        <v>844</v>
      </c>
      <c r="AV151" s="16">
        <f>AW151+AX151</f>
        <v>0</v>
      </c>
      <c r="AW151" s="16">
        <f>H151*AO151</f>
        <v>0</v>
      </c>
      <c r="AX151" s="16">
        <f>H151*AP151</f>
        <v>0</v>
      </c>
      <c r="AY151" s="44" t="s">
        <v>536</v>
      </c>
      <c r="AZ151" s="44" t="s">
        <v>123</v>
      </c>
      <c r="BA151" s="50" t="s">
        <v>641</v>
      </c>
      <c r="BC151" s="16">
        <f>AW151+AX151</f>
        <v>0</v>
      </c>
      <c r="BD151" s="16">
        <f>I151/(100-BE151)*100</f>
        <v>0</v>
      </c>
      <c r="BE151" s="16">
        <v>0</v>
      </c>
      <c r="BF151" s="16">
        <f>151</f>
        <v>151</v>
      </c>
      <c r="BH151" s="16">
        <f>H151*AO151</f>
        <v>0</v>
      </c>
      <c r="BI151" s="16">
        <f>H151*AP151</f>
        <v>0</v>
      </c>
      <c r="BJ151" s="16">
        <f>H151*I151</f>
        <v>0</v>
      </c>
      <c r="BK151" s="16"/>
      <c r="BL151" s="16">
        <v>61</v>
      </c>
    </row>
    <row r="152" spans="1:64" ht="13.5" customHeight="1">
      <c r="A152" s="22"/>
      <c r="B152" s="54" t="s">
        <v>452</v>
      </c>
      <c r="C152" s="282" t="s">
        <v>707</v>
      </c>
      <c r="D152" s="282"/>
      <c r="E152" s="282"/>
      <c r="F152" s="282"/>
      <c r="G152" s="282"/>
      <c r="H152" s="282"/>
      <c r="I152" s="282"/>
      <c r="J152" s="282"/>
      <c r="K152" s="282"/>
      <c r="L152" s="282"/>
      <c r="M152" s="285"/>
    </row>
    <row r="153" spans="1:64" ht="15" customHeight="1">
      <c r="A153" s="22"/>
      <c r="C153" s="24" t="s">
        <v>682</v>
      </c>
      <c r="F153" s="24" t="s">
        <v>586</v>
      </c>
      <c r="H153" s="11">
        <v>136.59</v>
      </c>
      <c r="M153" s="21"/>
    </row>
    <row r="154" spans="1:64" ht="15" customHeight="1">
      <c r="A154" s="22"/>
      <c r="C154" s="24" t="s">
        <v>943</v>
      </c>
      <c r="F154" s="24" t="s">
        <v>586</v>
      </c>
      <c r="H154" s="11">
        <v>15.700000000000001</v>
      </c>
      <c r="M154" s="21"/>
    </row>
    <row r="155" spans="1:64" ht="15" customHeight="1">
      <c r="A155" s="22"/>
      <c r="C155" s="24" t="s">
        <v>609</v>
      </c>
      <c r="F155" s="24" t="s">
        <v>68</v>
      </c>
      <c r="H155" s="11">
        <v>-32.200000000000003</v>
      </c>
      <c r="M155" s="21"/>
    </row>
    <row r="156" spans="1:64" ht="15" customHeight="1">
      <c r="A156" s="6" t="s">
        <v>163</v>
      </c>
      <c r="B156" s="26" t="s">
        <v>69</v>
      </c>
      <c r="C156" s="281" t="s">
        <v>917</v>
      </c>
      <c r="D156" s="281"/>
      <c r="E156" s="281"/>
      <c r="F156" s="281"/>
      <c r="G156" s="26" t="s">
        <v>211</v>
      </c>
      <c r="H156" s="16">
        <v>12</v>
      </c>
      <c r="I156" s="287">
        <v>0</v>
      </c>
      <c r="J156" s="16">
        <f>H156*AO156</f>
        <v>0</v>
      </c>
      <c r="K156" s="16">
        <f>H156*AP156</f>
        <v>0</v>
      </c>
      <c r="L156" s="16">
        <f>H156*I156</f>
        <v>0</v>
      </c>
      <c r="M156" s="31" t="s">
        <v>717</v>
      </c>
      <c r="Z156" s="16">
        <f>IF(AQ156="5",BJ156,0)</f>
        <v>0</v>
      </c>
      <c r="AB156" s="16">
        <f>IF(AQ156="1",BH156,0)</f>
        <v>0</v>
      </c>
      <c r="AC156" s="16">
        <f>IF(AQ156="1",BI156,0)</f>
        <v>0</v>
      </c>
      <c r="AD156" s="16">
        <f>IF(AQ156="7",BH156,0)</f>
        <v>0</v>
      </c>
      <c r="AE156" s="16">
        <f>IF(AQ156="7",BI156,0)</f>
        <v>0</v>
      </c>
      <c r="AF156" s="16">
        <f>IF(AQ156="2",BH156,0)</f>
        <v>0</v>
      </c>
      <c r="AG156" s="16">
        <f>IF(AQ156="2",BI156,0)</f>
        <v>0</v>
      </c>
      <c r="AH156" s="16">
        <f>IF(AQ156="0",BJ156,0)</f>
        <v>0</v>
      </c>
      <c r="AI156" s="50" t="s">
        <v>586</v>
      </c>
      <c r="AJ156" s="16">
        <f>IF(AN156=0,L156,0)</f>
        <v>0</v>
      </c>
      <c r="AK156" s="16">
        <f>IF(AN156=15,L156,0)</f>
        <v>0</v>
      </c>
      <c r="AL156" s="16">
        <f>IF(AN156=21,L156,0)</f>
        <v>0</v>
      </c>
      <c r="AN156" s="16">
        <v>21</v>
      </c>
      <c r="AO156" s="16">
        <f>I156*0.409113848339283</f>
        <v>0</v>
      </c>
      <c r="AP156" s="16">
        <f>I156*(1-0.409113848339283)</f>
        <v>0</v>
      </c>
      <c r="AQ156" s="44" t="s">
        <v>844</v>
      </c>
      <c r="AV156" s="16">
        <f>AW156+AX156</f>
        <v>0</v>
      </c>
      <c r="AW156" s="16">
        <f>H156*AO156</f>
        <v>0</v>
      </c>
      <c r="AX156" s="16">
        <f>H156*AP156</f>
        <v>0</v>
      </c>
      <c r="AY156" s="44" t="s">
        <v>536</v>
      </c>
      <c r="AZ156" s="44" t="s">
        <v>123</v>
      </c>
      <c r="BA156" s="50" t="s">
        <v>641</v>
      </c>
      <c r="BC156" s="16">
        <f>AW156+AX156</f>
        <v>0</v>
      </c>
      <c r="BD156" s="16">
        <f>I156/(100-BE156)*100</f>
        <v>0</v>
      </c>
      <c r="BE156" s="16">
        <v>0</v>
      </c>
      <c r="BF156" s="16">
        <f>156</f>
        <v>156</v>
      </c>
      <c r="BH156" s="16">
        <f>H156*AO156</f>
        <v>0</v>
      </c>
      <c r="BI156" s="16">
        <f>H156*AP156</f>
        <v>0</v>
      </c>
      <c r="BJ156" s="16">
        <f>H156*I156</f>
        <v>0</v>
      </c>
      <c r="BK156" s="16"/>
      <c r="BL156" s="16">
        <v>61</v>
      </c>
    </row>
    <row r="157" spans="1:64" ht="13.5" customHeight="1">
      <c r="A157" s="22"/>
      <c r="B157" s="54" t="s">
        <v>452</v>
      </c>
      <c r="C157" s="282" t="s">
        <v>142</v>
      </c>
      <c r="D157" s="282"/>
      <c r="E157" s="282"/>
      <c r="F157" s="282"/>
      <c r="G157" s="282"/>
      <c r="H157" s="282"/>
      <c r="I157" s="282"/>
      <c r="J157" s="282"/>
      <c r="K157" s="282"/>
      <c r="L157" s="282"/>
      <c r="M157" s="285"/>
    </row>
    <row r="158" spans="1:64" ht="15" customHeight="1">
      <c r="A158" s="22"/>
      <c r="C158" s="24" t="s">
        <v>615</v>
      </c>
      <c r="F158" s="24" t="s">
        <v>204</v>
      </c>
      <c r="H158" s="11">
        <v>12.000000000000002</v>
      </c>
      <c r="M158" s="21"/>
    </row>
    <row r="159" spans="1:64" ht="15" customHeight="1">
      <c r="A159" s="6" t="s">
        <v>296</v>
      </c>
      <c r="B159" s="26" t="s">
        <v>965</v>
      </c>
      <c r="C159" s="281" t="s">
        <v>591</v>
      </c>
      <c r="D159" s="281"/>
      <c r="E159" s="281"/>
      <c r="F159" s="281"/>
      <c r="G159" s="26" t="s">
        <v>709</v>
      </c>
      <c r="H159" s="16">
        <v>100</v>
      </c>
      <c r="I159" s="287">
        <v>0</v>
      </c>
      <c r="J159" s="16">
        <f>H159*AO159</f>
        <v>0</v>
      </c>
      <c r="K159" s="16">
        <f>H159*AP159</f>
        <v>0</v>
      </c>
      <c r="L159" s="16">
        <f>H159*I159</f>
        <v>0</v>
      </c>
      <c r="M159" s="31" t="s">
        <v>717</v>
      </c>
      <c r="Z159" s="16">
        <f>IF(AQ159="5",BJ159,0)</f>
        <v>0</v>
      </c>
      <c r="AB159" s="16">
        <f>IF(AQ159="1",BH159,0)</f>
        <v>0</v>
      </c>
      <c r="AC159" s="16">
        <f>IF(AQ159="1",BI159,0)</f>
        <v>0</v>
      </c>
      <c r="AD159" s="16">
        <f>IF(AQ159="7",BH159,0)</f>
        <v>0</v>
      </c>
      <c r="AE159" s="16">
        <f>IF(AQ159="7",BI159,0)</f>
        <v>0</v>
      </c>
      <c r="AF159" s="16">
        <f>IF(AQ159="2",BH159,0)</f>
        <v>0</v>
      </c>
      <c r="AG159" s="16">
        <f>IF(AQ159="2",BI159,0)</f>
        <v>0</v>
      </c>
      <c r="AH159" s="16">
        <f>IF(AQ159="0",BJ159,0)</f>
        <v>0</v>
      </c>
      <c r="AI159" s="50" t="s">
        <v>586</v>
      </c>
      <c r="AJ159" s="16">
        <f>IF(AN159=0,L159,0)</f>
        <v>0</v>
      </c>
      <c r="AK159" s="16">
        <f>IF(AN159=15,L159,0)</f>
        <v>0</v>
      </c>
      <c r="AL159" s="16">
        <f>IF(AN159=21,L159,0)</f>
        <v>0</v>
      </c>
      <c r="AN159" s="16">
        <v>21</v>
      </c>
      <c r="AO159" s="16">
        <f>I159*1</f>
        <v>0</v>
      </c>
      <c r="AP159" s="16">
        <f>I159*(1-1)</f>
        <v>0</v>
      </c>
      <c r="AQ159" s="44" t="s">
        <v>844</v>
      </c>
      <c r="AV159" s="16">
        <f>AW159+AX159</f>
        <v>0</v>
      </c>
      <c r="AW159" s="16">
        <f>H159*AO159</f>
        <v>0</v>
      </c>
      <c r="AX159" s="16">
        <f>H159*AP159</f>
        <v>0</v>
      </c>
      <c r="AY159" s="44" t="s">
        <v>536</v>
      </c>
      <c r="AZ159" s="44" t="s">
        <v>123</v>
      </c>
      <c r="BA159" s="50" t="s">
        <v>641</v>
      </c>
      <c r="BC159" s="16">
        <f>AW159+AX159</f>
        <v>0</v>
      </c>
      <c r="BD159" s="16">
        <f>I159/(100-BE159)*100</f>
        <v>0</v>
      </c>
      <c r="BE159" s="16">
        <v>0</v>
      </c>
      <c r="BF159" s="16">
        <f>159</f>
        <v>159</v>
      </c>
      <c r="BH159" s="16">
        <f>H159*AO159</f>
        <v>0</v>
      </c>
      <c r="BI159" s="16">
        <f>H159*AP159</f>
        <v>0</v>
      </c>
      <c r="BJ159" s="16">
        <f>H159*I159</f>
        <v>0</v>
      </c>
      <c r="BK159" s="16"/>
      <c r="BL159" s="16">
        <v>61</v>
      </c>
    </row>
    <row r="160" spans="1:64" ht="13.5" customHeight="1">
      <c r="A160" s="22"/>
      <c r="B160" s="54" t="s">
        <v>452</v>
      </c>
      <c r="C160" s="282" t="s">
        <v>727</v>
      </c>
      <c r="D160" s="282"/>
      <c r="E160" s="282"/>
      <c r="F160" s="282"/>
      <c r="G160" s="282"/>
      <c r="H160" s="282"/>
      <c r="I160" s="282"/>
      <c r="J160" s="282"/>
      <c r="K160" s="282"/>
      <c r="L160" s="282"/>
      <c r="M160" s="285"/>
    </row>
    <row r="161" spans="1:64" ht="15" customHeight="1">
      <c r="A161" s="22"/>
      <c r="C161" s="24" t="s">
        <v>700</v>
      </c>
      <c r="F161" s="24" t="s">
        <v>586</v>
      </c>
      <c r="H161" s="11">
        <v>100.00000000000001</v>
      </c>
      <c r="M161" s="21"/>
    </row>
    <row r="162" spans="1:64" ht="15" customHeight="1">
      <c r="A162" s="6" t="s">
        <v>390</v>
      </c>
      <c r="B162" s="26" t="s">
        <v>636</v>
      </c>
      <c r="C162" s="281" t="s">
        <v>535</v>
      </c>
      <c r="D162" s="281"/>
      <c r="E162" s="281"/>
      <c r="F162" s="281"/>
      <c r="G162" s="26" t="s">
        <v>709</v>
      </c>
      <c r="H162" s="16">
        <v>500</v>
      </c>
      <c r="I162" s="287">
        <v>0</v>
      </c>
      <c r="J162" s="16">
        <f>H162*AO162</f>
        <v>0</v>
      </c>
      <c r="K162" s="16">
        <f>H162*AP162</f>
        <v>0</v>
      </c>
      <c r="L162" s="16">
        <f>H162*I162</f>
        <v>0</v>
      </c>
      <c r="M162" s="31" t="s">
        <v>717</v>
      </c>
      <c r="Z162" s="16">
        <f>IF(AQ162="5",BJ162,0)</f>
        <v>0</v>
      </c>
      <c r="AB162" s="16">
        <f>IF(AQ162="1",BH162,0)</f>
        <v>0</v>
      </c>
      <c r="AC162" s="16">
        <f>IF(AQ162="1",BI162,0)</f>
        <v>0</v>
      </c>
      <c r="AD162" s="16">
        <f>IF(AQ162="7",BH162,0)</f>
        <v>0</v>
      </c>
      <c r="AE162" s="16">
        <f>IF(AQ162="7",BI162,0)</f>
        <v>0</v>
      </c>
      <c r="AF162" s="16">
        <f>IF(AQ162="2",BH162,0)</f>
        <v>0</v>
      </c>
      <c r="AG162" s="16">
        <f>IF(AQ162="2",BI162,0)</f>
        <v>0</v>
      </c>
      <c r="AH162" s="16">
        <f>IF(AQ162="0",BJ162,0)</f>
        <v>0</v>
      </c>
      <c r="AI162" s="50" t="s">
        <v>586</v>
      </c>
      <c r="AJ162" s="16">
        <f>IF(AN162=0,L162,0)</f>
        <v>0</v>
      </c>
      <c r="AK162" s="16">
        <f>IF(AN162=15,L162,0)</f>
        <v>0</v>
      </c>
      <c r="AL162" s="16">
        <f>IF(AN162=21,L162,0)</f>
        <v>0</v>
      </c>
      <c r="AN162" s="16">
        <v>21</v>
      </c>
      <c r="AO162" s="16">
        <f>I162*0.207728933672904</f>
        <v>0</v>
      </c>
      <c r="AP162" s="16">
        <f>I162*(1-0.207728933672904)</f>
        <v>0</v>
      </c>
      <c r="AQ162" s="44" t="s">
        <v>844</v>
      </c>
      <c r="AV162" s="16">
        <f>AW162+AX162</f>
        <v>0</v>
      </c>
      <c r="AW162" s="16">
        <f>H162*AO162</f>
        <v>0</v>
      </c>
      <c r="AX162" s="16">
        <f>H162*AP162</f>
        <v>0</v>
      </c>
      <c r="AY162" s="44" t="s">
        <v>536</v>
      </c>
      <c r="AZ162" s="44" t="s">
        <v>123</v>
      </c>
      <c r="BA162" s="50" t="s">
        <v>641</v>
      </c>
      <c r="BC162" s="16">
        <f>AW162+AX162</f>
        <v>0</v>
      </c>
      <c r="BD162" s="16">
        <f>I162/(100-BE162)*100</f>
        <v>0</v>
      </c>
      <c r="BE162" s="16">
        <v>0</v>
      </c>
      <c r="BF162" s="16">
        <f>162</f>
        <v>162</v>
      </c>
      <c r="BH162" s="16">
        <f>H162*AO162</f>
        <v>0</v>
      </c>
      <c r="BI162" s="16">
        <f>H162*AP162</f>
        <v>0</v>
      </c>
      <c r="BJ162" s="16">
        <f>H162*I162</f>
        <v>0</v>
      </c>
      <c r="BK162" s="16"/>
      <c r="BL162" s="16">
        <v>61</v>
      </c>
    </row>
    <row r="163" spans="1:64" ht="13.5" customHeight="1">
      <c r="A163" s="22"/>
      <c r="B163" s="54" t="s">
        <v>452</v>
      </c>
      <c r="C163" s="282" t="s">
        <v>590</v>
      </c>
      <c r="D163" s="282"/>
      <c r="E163" s="282"/>
      <c r="F163" s="282"/>
      <c r="G163" s="282"/>
      <c r="H163" s="282"/>
      <c r="I163" s="282"/>
      <c r="J163" s="282"/>
      <c r="K163" s="282"/>
      <c r="L163" s="282"/>
      <c r="M163" s="285"/>
    </row>
    <row r="164" spans="1:64" ht="15" customHeight="1">
      <c r="A164" s="22"/>
      <c r="C164" s="24" t="s">
        <v>712</v>
      </c>
      <c r="F164" s="24" t="s">
        <v>400</v>
      </c>
      <c r="H164" s="11">
        <v>500.00000000000006</v>
      </c>
      <c r="M164" s="21"/>
    </row>
    <row r="165" spans="1:64" ht="15" customHeight="1">
      <c r="A165" s="6" t="s">
        <v>321</v>
      </c>
      <c r="B165" s="26" t="s">
        <v>902</v>
      </c>
      <c r="C165" s="281" t="s">
        <v>83</v>
      </c>
      <c r="D165" s="281"/>
      <c r="E165" s="281"/>
      <c r="F165" s="281"/>
      <c r="G165" s="26" t="s">
        <v>709</v>
      </c>
      <c r="H165" s="16">
        <v>215</v>
      </c>
      <c r="I165" s="287">
        <v>0</v>
      </c>
      <c r="J165" s="16">
        <f>H165*AO165</f>
        <v>0</v>
      </c>
      <c r="K165" s="16">
        <f>H165*AP165</f>
        <v>0</v>
      </c>
      <c r="L165" s="16">
        <f>H165*I165</f>
        <v>0</v>
      </c>
      <c r="M165" s="31" t="s">
        <v>717</v>
      </c>
      <c r="Z165" s="16">
        <f>IF(AQ165="5",BJ165,0)</f>
        <v>0</v>
      </c>
      <c r="AB165" s="16">
        <f>IF(AQ165="1",BH165,0)</f>
        <v>0</v>
      </c>
      <c r="AC165" s="16">
        <f>IF(AQ165="1",BI165,0)</f>
        <v>0</v>
      </c>
      <c r="AD165" s="16">
        <f>IF(AQ165="7",BH165,0)</f>
        <v>0</v>
      </c>
      <c r="AE165" s="16">
        <f>IF(AQ165="7",BI165,0)</f>
        <v>0</v>
      </c>
      <c r="AF165" s="16">
        <f>IF(AQ165="2",BH165,0)</f>
        <v>0</v>
      </c>
      <c r="AG165" s="16">
        <f>IF(AQ165="2",BI165,0)</f>
        <v>0</v>
      </c>
      <c r="AH165" s="16">
        <f>IF(AQ165="0",BJ165,0)</f>
        <v>0</v>
      </c>
      <c r="AI165" s="50" t="s">
        <v>586</v>
      </c>
      <c r="AJ165" s="16">
        <f>IF(AN165=0,L165,0)</f>
        <v>0</v>
      </c>
      <c r="AK165" s="16">
        <f>IF(AN165=15,L165,0)</f>
        <v>0</v>
      </c>
      <c r="AL165" s="16">
        <f>IF(AN165=21,L165,0)</f>
        <v>0</v>
      </c>
      <c r="AN165" s="16">
        <v>21</v>
      </c>
      <c r="AO165" s="16">
        <f>I165*0.466481323707457</f>
        <v>0</v>
      </c>
      <c r="AP165" s="16">
        <f>I165*(1-0.466481323707457)</f>
        <v>0</v>
      </c>
      <c r="AQ165" s="44" t="s">
        <v>844</v>
      </c>
      <c r="AV165" s="16">
        <f>AW165+AX165</f>
        <v>0</v>
      </c>
      <c r="AW165" s="16">
        <f>H165*AO165</f>
        <v>0</v>
      </c>
      <c r="AX165" s="16">
        <f>H165*AP165</f>
        <v>0</v>
      </c>
      <c r="AY165" s="44" t="s">
        <v>536</v>
      </c>
      <c r="AZ165" s="44" t="s">
        <v>123</v>
      </c>
      <c r="BA165" s="50" t="s">
        <v>641</v>
      </c>
      <c r="BC165" s="16">
        <f>AW165+AX165</f>
        <v>0</v>
      </c>
      <c r="BD165" s="16">
        <f>I165/(100-BE165)*100</f>
        <v>0</v>
      </c>
      <c r="BE165" s="16">
        <v>0</v>
      </c>
      <c r="BF165" s="16">
        <f>165</f>
        <v>165</v>
      </c>
      <c r="BH165" s="16">
        <f>H165*AO165</f>
        <v>0</v>
      </c>
      <c r="BI165" s="16">
        <f>H165*AP165</f>
        <v>0</v>
      </c>
      <c r="BJ165" s="16">
        <f>H165*I165</f>
        <v>0</v>
      </c>
      <c r="BK165" s="16"/>
      <c r="BL165" s="16">
        <v>61</v>
      </c>
    </row>
    <row r="166" spans="1:64" ht="15" customHeight="1">
      <c r="A166" s="22"/>
      <c r="C166" s="24" t="s">
        <v>832</v>
      </c>
      <c r="F166" s="24" t="s">
        <v>135</v>
      </c>
      <c r="H166" s="11">
        <v>215.00000000000003</v>
      </c>
      <c r="M166" s="21"/>
    </row>
    <row r="167" spans="1:64" ht="15" customHeight="1">
      <c r="A167" s="28" t="s">
        <v>586</v>
      </c>
      <c r="B167" s="9" t="s">
        <v>952</v>
      </c>
      <c r="C167" s="283" t="s">
        <v>699</v>
      </c>
      <c r="D167" s="283"/>
      <c r="E167" s="283"/>
      <c r="F167" s="283"/>
      <c r="G167" s="3" t="s">
        <v>785</v>
      </c>
      <c r="H167" s="3" t="s">
        <v>785</v>
      </c>
      <c r="I167" s="3" t="s">
        <v>785</v>
      </c>
      <c r="J167" s="29">
        <f>SUM(J168:J192)</f>
        <v>0</v>
      </c>
      <c r="K167" s="29">
        <f>SUM(K168:K192)</f>
        <v>0</v>
      </c>
      <c r="L167" s="29">
        <f>SUM(L168:L192)</f>
        <v>0</v>
      </c>
      <c r="M167" s="17" t="s">
        <v>586</v>
      </c>
      <c r="AI167" s="50" t="s">
        <v>586</v>
      </c>
      <c r="AS167" s="29">
        <f>SUM(AJ168:AJ192)</f>
        <v>0</v>
      </c>
      <c r="AT167" s="29">
        <f>SUM(AK168:AK192)</f>
        <v>0</v>
      </c>
      <c r="AU167" s="29">
        <f>SUM(AL168:AL192)</f>
        <v>0</v>
      </c>
    </row>
    <row r="168" spans="1:64" ht="15" customHeight="1">
      <c r="A168" s="6" t="s">
        <v>680</v>
      </c>
      <c r="B168" s="26" t="s">
        <v>778</v>
      </c>
      <c r="C168" s="281" t="s">
        <v>212</v>
      </c>
      <c r="D168" s="281"/>
      <c r="E168" s="281"/>
      <c r="F168" s="281"/>
      <c r="G168" s="26" t="s">
        <v>837</v>
      </c>
      <c r="H168" s="16">
        <v>795.96</v>
      </c>
      <c r="I168" s="287">
        <v>0</v>
      </c>
      <c r="J168" s="16">
        <f>H168*AO168</f>
        <v>0</v>
      </c>
      <c r="K168" s="16">
        <f>H168*AP168</f>
        <v>0</v>
      </c>
      <c r="L168" s="16">
        <f>H168*I168</f>
        <v>0</v>
      </c>
      <c r="M168" s="31" t="s">
        <v>486</v>
      </c>
      <c r="Z168" s="16">
        <f>IF(AQ168="5",BJ168,0)</f>
        <v>0</v>
      </c>
      <c r="AB168" s="16">
        <f>IF(AQ168="1",BH168,0)</f>
        <v>0</v>
      </c>
      <c r="AC168" s="16">
        <f>IF(AQ168="1",BI168,0)</f>
        <v>0</v>
      </c>
      <c r="AD168" s="16">
        <f>IF(AQ168="7",BH168,0)</f>
        <v>0</v>
      </c>
      <c r="AE168" s="16">
        <f>IF(AQ168="7",BI168,0)</f>
        <v>0</v>
      </c>
      <c r="AF168" s="16">
        <f>IF(AQ168="2",BH168,0)</f>
        <v>0</v>
      </c>
      <c r="AG168" s="16">
        <f>IF(AQ168="2",BI168,0)</f>
        <v>0</v>
      </c>
      <c r="AH168" s="16">
        <f>IF(AQ168="0",BJ168,0)</f>
        <v>0</v>
      </c>
      <c r="AI168" s="50" t="s">
        <v>586</v>
      </c>
      <c r="AJ168" s="16">
        <f>IF(AN168=0,L168,0)</f>
        <v>0</v>
      </c>
      <c r="AK168" s="16">
        <f>IF(AN168=15,L168,0)</f>
        <v>0</v>
      </c>
      <c r="AL168" s="16">
        <f>IF(AN168=21,L168,0)</f>
        <v>0</v>
      </c>
      <c r="AN168" s="16">
        <v>21</v>
      </c>
      <c r="AO168" s="16">
        <f>I168*0</f>
        <v>0</v>
      </c>
      <c r="AP168" s="16">
        <f>I168*(1-0)</f>
        <v>0</v>
      </c>
      <c r="AQ168" s="44" t="s">
        <v>844</v>
      </c>
      <c r="AV168" s="16">
        <f>AW168+AX168</f>
        <v>0</v>
      </c>
      <c r="AW168" s="16">
        <f>H168*AO168</f>
        <v>0</v>
      </c>
      <c r="AX168" s="16">
        <f>H168*AP168</f>
        <v>0</v>
      </c>
      <c r="AY168" s="44" t="s">
        <v>394</v>
      </c>
      <c r="AZ168" s="44" t="s">
        <v>123</v>
      </c>
      <c r="BA168" s="50" t="s">
        <v>641</v>
      </c>
      <c r="BC168" s="16">
        <f>AW168+AX168</f>
        <v>0</v>
      </c>
      <c r="BD168" s="16">
        <f>I168/(100-BE168)*100</f>
        <v>0</v>
      </c>
      <c r="BE168" s="16">
        <v>0</v>
      </c>
      <c r="BF168" s="16">
        <f>168</f>
        <v>168</v>
      </c>
      <c r="BH168" s="16">
        <f>H168*AO168</f>
        <v>0</v>
      </c>
      <c r="BI168" s="16">
        <f>H168*AP168</f>
        <v>0</v>
      </c>
      <c r="BJ168" s="16">
        <f>H168*I168</f>
        <v>0</v>
      </c>
      <c r="BK168" s="16"/>
      <c r="BL168" s="16">
        <v>62</v>
      </c>
    </row>
    <row r="169" spans="1:64" ht="15" customHeight="1">
      <c r="A169" s="22"/>
      <c r="C169" s="24" t="s">
        <v>963</v>
      </c>
      <c r="F169" s="24" t="s">
        <v>586</v>
      </c>
      <c r="H169" s="11">
        <v>434.16</v>
      </c>
      <c r="M169" s="21"/>
    </row>
    <row r="170" spans="1:64" ht="15" customHeight="1">
      <c r="A170" s="22"/>
      <c r="C170" s="24" t="s">
        <v>338</v>
      </c>
      <c r="F170" s="24" t="s">
        <v>586</v>
      </c>
      <c r="H170" s="11">
        <v>361.8</v>
      </c>
      <c r="M170" s="21"/>
    </row>
    <row r="171" spans="1:64" ht="15" customHeight="1">
      <c r="A171" s="6" t="s">
        <v>878</v>
      </c>
      <c r="B171" s="26" t="s">
        <v>867</v>
      </c>
      <c r="C171" s="281" t="s">
        <v>737</v>
      </c>
      <c r="D171" s="281"/>
      <c r="E171" s="281"/>
      <c r="F171" s="281"/>
      <c r="G171" s="26" t="s">
        <v>837</v>
      </c>
      <c r="H171" s="16">
        <v>795.96</v>
      </c>
      <c r="I171" s="287">
        <v>0</v>
      </c>
      <c r="J171" s="16">
        <f>H171*AO171</f>
        <v>0</v>
      </c>
      <c r="K171" s="16">
        <f>H171*AP171</f>
        <v>0</v>
      </c>
      <c r="L171" s="16">
        <f>H171*I171</f>
        <v>0</v>
      </c>
      <c r="M171" s="31" t="s">
        <v>486</v>
      </c>
      <c r="Z171" s="16">
        <f>IF(AQ171="5",BJ171,0)</f>
        <v>0</v>
      </c>
      <c r="AB171" s="16">
        <f>IF(AQ171="1",BH171,0)</f>
        <v>0</v>
      </c>
      <c r="AC171" s="16">
        <f>IF(AQ171="1",BI171,0)</f>
        <v>0</v>
      </c>
      <c r="AD171" s="16">
        <f>IF(AQ171="7",BH171,0)</f>
        <v>0</v>
      </c>
      <c r="AE171" s="16">
        <f>IF(AQ171="7",BI171,0)</f>
        <v>0</v>
      </c>
      <c r="AF171" s="16">
        <f>IF(AQ171="2",BH171,0)</f>
        <v>0</v>
      </c>
      <c r="AG171" s="16">
        <f>IF(AQ171="2",BI171,0)</f>
        <v>0</v>
      </c>
      <c r="AH171" s="16">
        <f>IF(AQ171="0",BJ171,0)</f>
        <v>0</v>
      </c>
      <c r="AI171" s="50" t="s">
        <v>586</v>
      </c>
      <c r="AJ171" s="16">
        <f>IF(AN171=0,L171,0)</f>
        <v>0</v>
      </c>
      <c r="AK171" s="16">
        <f>IF(AN171=15,L171,0)</f>
        <v>0</v>
      </c>
      <c r="AL171" s="16">
        <f>IF(AN171=21,L171,0)</f>
        <v>0</v>
      </c>
      <c r="AN171" s="16">
        <v>21</v>
      </c>
      <c r="AO171" s="16">
        <f>I171*0</f>
        <v>0</v>
      </c>
      <c r="AP171" s="16">
        <f>I171*(1-0)</f>
        <v>0</v>
      </c>
      <c r="AQ171" s="44" t="s">
        <v>844</v>
      </c>
      <c r="AV171" s="16">
        <f>AW171+AX171</f>
        <v>0</v>
      </c>
      <c r="AW171" s="16">
        <f>H171*AO171</f>
        <v>0</v>
      </c>
      <c r="AX171" s="16">
        <f>H171*AP171</f>
        <v>0</v>
      </c>
      <c r="AY171" s="44" t="s">
        <v>394</v>
      </c>
      <c r="AZ171" s="44" t="s">
        <v>123</v>
      </c>
      <c r="BA171" s="50" t="s">
        <v>641</v>
      </c>
      <c r="BC171" s="16">
        <f>AW171+AX171</f>
        <v>0</v>
      </c>
      <c r="BD171" s="16">
        <f>I171/(100-BE171)*100</f>
        <v>0</v>
      </c>
      <c r="BE171" s="16">
        <v>0</v>
      </c>
      <c r="BF171" s="16">
        <f>171</f>
        <v>171</v>
      </c>
      <c r="BH171" s="16">
        <f>H171*AO171</f>
        <v>0</v>
      </c>
      <c r="BI171" s="16">
        <f>H171*AP171</f>
        <v>0</v>
      </c>
      <c r="BJ171" s="16">
        <f>H171*I171</f>
        <v>0</v>
      </c>
      <c r="BK171" s="16"/>
      <c r="BL171" s="16">
        <v>62</v>
      </c>
    </row>
    <row r="172" spans="1:64" ht="15" customHeight="1">
      <c r="A172" s="22"/>
      <c r="C172" s="24" t="s">
        <v>963</v>
      </c>
      <c r="F172" s="24" t="s">
        <v>586</v>
      </c>
      <c r="H172" s="11">
        <v>434.16</v>
      </c>
      <c r="M172" s="21"/>
    </row>
    <row r="173" spans="1:64" ht="15" customHeight="1">
      <c r="A173" s="22"/>
      <c r="C173" s="24" t="s">
        <v>338</v>
      </c>
      <c r="F173" s="24" t="s">
        <v>586</v>
      </c>
      <c r="H173" s="11">
        <v>361.8</v>
      </c>
      <c r="M173" s="21"/>
    </row>
    <row r="174" spans="1:64" ht="15" customHeight="1">
      <c r="A174" s="6" t="s">
        <v>70</v>
      </c>
      <c r="B174" s="26" t="s">
        <v>281</v>
      </c>
      <c r="C174" s="281" t="s">
        <v>747</v>
      </c>
      <c r="D174" s="281"/>
      <c r="E174" s="281"/>
      <c r="F174" s="281"/>
      <c r="G174" s="26" t="s">
        <v>837</v>
      </c>
      <c r="H174" s="16">
        <v>435</v>
      </c>
      <c r="I174" s="287">
        <v>0</v>
      </c>
      <c r="J174" s="16">
        <f>H174*AO174</f>
        <v>0</v>
      </c>
      <c r="K174" s="16">
        <f>H174*AP174</f>
        <v>0</v>
      </c>
      <c r="L174" s="16">
        <f>H174*I174</f>
        <v>0</v>
      </c>
      <c r="M174" s="31" t="s">
        <v>486</v>
      </c>
      <c r="Z174" s="16">
        <f>IF(AQ174="5",BJ174,0)</f>
        <v>0</v>
      </c>
      <c r="AB174" s="16">
        <f>IF(AQ174="1",BH174,0)</f>
        <v>0</v>
      </c>
      <c r="AC174" s="16">
        <f>IF(AQ174="1",BI174,0)</f>
        <v>0</v>
      </c>
      <c r="AD174" s="16">
        <f>IF(AQ174="7",BH174,0)</f>
        <v>0</v>
      </c>
      <c r="AE174" s="16">
        <f>IF(AQ174="7",BI174,0)</f>
        <v>0</v>
      </c>
      <c r="AF174" s="16">
        <f>IF(AQ174="2",BH174,0)</f>
        <v>0</v>
      </c>
      <c r="AG174" s="16">
        <f>IF(AQ174="2",BI174,0)</f>
        <v>0</v>
      </c>
      <c r="AH174" s="16">
        <f>IF(AQ174="0",BJ174,0)</f>
        <v>0</v>
      </c>
      <c r="AI174" s="50" t="s">
        <v>586</v>
      </c>
      <c r="AJ174" s="16">
        <f>IF(AN174=0,L174,0)</f>
        <v>0</v>
      </c>
      <c r="AK174" s="16">
        <f>IF(AN174=15,L174,0)</f>
        <v>0</v>
      </c>
      <c r="AL174" s="16">
        <f>IF(AN174=21,L174,0)</f>
        <v>0</v>
      </c>
      <c r="AN174" s="16">
        <v>21</v>
      </c>
      <c r="AO174" s="16">
        <f>I174*0</f>
        <v>0</v>
      </c>
      <c r="AP174" s="16">
        <f>I174*(1-0)</f>
        <v>0</v>
      </c>
      <c r="AQ174" s="44" t="s">
        <v>844</v>
      </c>
      <c r="AV174" s="16">
        <f>AW174+AX174</f>
        <v>0</v>
      </c>
      <c r="AW174" s="16">
        <f>H174*AO174</f>
        <v>0</v>
      </c>
      <c r="AX174" s="16">
        <f>H174*AP174</f>
        <v>0</v>
      </c>
      <c r="AY174" s="44" t="s">
        <v>394</v>
      </c>
      <c r="AZ174" s="44" t="s">
        <v>123</v>
      </c>
      <c r="BA174" s="50" t="s">
        <v>641</v>
      </c>
      <c r="BC174" s="16">
        <f>AW174+AX174</f>
        <v>0</v>
      </c>
      <c r="BD174" s="16">
        <f>I174/(100-BE174)*100</f>
        <v>0</v>
      </c>
      <c r="BE174" s="16">
        <v>0</v>
      </c>
      <c r="BF174" s="16">
        <f>174</f>
        <v>174</v>
      </c>
      <c r="BH174" s="16">
        <f>H174*AO174</f>
        <v>0</v>
      </c>
      <c r="BI174" s="16">
        <f>H174*AP174</f>
        <v>0</v>
      </c>
      <c r="BJ174" s="16">
        <f>H174*I174</f>
        <v>0</v>
      </c>
      <c r="BK174" s="16"/>
      <c r="BL174" s="16">
        <v>62</v>
      </c>
    </row>
    <row r="175" spans="1:64" ht="13.5" customHeight="1">
      <c r="A175" s="22"/>
      <c r="B175" s="54" t="s">
        <v>452</v>
      </c>
      <c r="C175" s="282" t="s">
        <v>432</v>
      </c>
      <c r="D175" s="282"/>
      <c r="E175" s="282"/>
      <c r="F175" s="282"/>
      <c r="G175" s="282"/>
      <c r="H175" s="282"/>
      <c r="I175" s="282"/>
      <c r="J175" s="282"/>
      <c r="K175" s="282"/>
      <c r="L175" s="282"/>
      <c r="M175" s="285"/>
    </row>
    <row r="176" spans="1:64" ht="15" customHeight="1">
      <c r="A176" s="22"/>
      <c r="C176" s="24" t="s">
        <v>316</v>
      </c>
      <c r="F176" s="24" t="s">
        <v>586</v>
      </c>
      <c r="H176" s="11">
        <v>435.00000000000006</v>
      </c>
      <c r="M176" s="21"/>
    </row>
    <row r="177" spans="1:64" ht="15" customHeight="1">
      <c r="A177" s="6" t="s">
        <v>650</v>
      </c>
      <c r="B177" s="26" t="s">
        <v>871</v>
      </c>
      <c r="C177" s="281" t="s">
        <v>512</v>
      </c>
      <c r="D177" s="281"/>
      <c r="E177" s="281"/>
      <c r="F177" s="281"/>
      <c r="G177" s="26" t="s">
        <v>837</v>
      </c>
      <c r="H177" s="16">
        <v>835.8</v>
      </c>
      <c r="I177" s="287">
        <v>0</v>
      </c>
      <c r="J177" s="16">
        <f>H177*AO177</f>
        <v>0</v>
      </c>
      <c r="K177" s="16">
        <f>H177*AP177</f>
        <v>0</v>
      </c>
      <c r="L177" s="16">
        <f>H177*I177</f>
        <v>0</v>
      </c>
      <c r="M177" s="31" t="s">
        <v>717</v>
      </c>
      <c r="Z177" s="16">
        <f>IF(AQ177="5",BJ177,0)</f>
        <v>0</v>
      </c>
      <c r="AB177" s="16">
        <f>IF(AQ177="1",BH177,0)</f>
        <v>0</v>
      </c>
      <c r="AC177" s="16">
        <f>IF(AQ177="1",BI177,0)</f>
        <v>0</v>
      </c>
      <c r="AD177" s="16">
        <f>IF(AQ177="7",BH177,0)</f>
        <v>0</v>
      </c>
      <c r="AE177" s="16">
        <f>IF(AQ177="7",BI177,0)</f>
        <v>0</v>
      </c>
      <c r="AF177" s="16">
        <f>IF(AQ177="2",BH177,0)</f>
        <v>0</v>
      </c>
      <c r="AG177" s="16">
        <f>IF(AQ177="2",BI177,0)</f>
        <v>0</v>
      </c>
      <c r="AH177" s="16">
        <f>IF(AQ177="0",BJ177,0)</f>
        <v>0</v>
      </c>
      <c r="AI177" s="50" t="s">
        <v>586</v>
      </c>
      <c r="AJ177" s="16">
        <f>IF(AN177=0,L177,0)</f>
        <v>0</v>
      </c>
      <c r="AK177" s="16">
        <f>IF(AN177=15,L177,0)</f>
        <v>0</v>
      </c>
      <c r="AL177" s="16">
        <f>IF(AN177=21,L177,0)</f>
        <v>0</v>
      </c>
      <c r="AN177" s="16">
        <v>21</v>
      </c>
      <c r="AO177" s="16">
        <f>I177*1</f>
        <v>0</v>
      </c>
      <c r="AP177" s="16">
        <f>I177*(1-1)</f>
        <v>0</v>
      </c>
      <c r="AQ177" s="44" t="s">
        <v>844</v>
      </c>
      <c r="AV177" s="16">
        <f>AW177+AX177</f>
        <v>0</v>
      </c>
      <c r="AW177" s="16">
        <f>H177*AO177</f>
        <v>0</v>
      </c>
      <c r="AX177" s="16">
        <f>H177*AP177</f>
        <v>0</v>
      </c>
      <c r="AY177" s="44" t="s">
        <v>394</v>
      </c>
      <c r="AZ177" s="44" t="s">
        <v>123</v>
      </c>
      <c r="BA177" s="50" t="s">
        <v>641</v>
      </c>
      <c r="BC177" s="16">
        <f>AW177+AX177</f>
        <v>0</v>
      </c>
      <c r="BD177" s="16">
        <f>I177/(100-BE177)*100</f>
        <v>0</v>
      </c>
      <c r="BE177" s="16">
        <v>0</v>
      </c>
      <c r="BF177" s="16">
        <f>177</f>
        <v>177</v>
      </c>
      <c r="BH177" s="16">
        <f>H177*AO177</f>
        <v>0</v>
      </c>
      <c r="BI177" s="16">
        <f>H177*AP177</f>
        <v>0</v>
      </c>
      <c r="BJ177" s="16">
        <f>H177*I177</f>
        <v>0</v>
      </c>
      <c r="BK177" s="16"/>
      <c r="BL177" s="16">
        <v>62</v>
      </c>
    </row>
    <row r="178" spans="1:64" ht="15" customHeight="1">
      <c r="A178" s="22"/>
      <c r="C178" s="24" t="s">
        <v>910</v>
      </c>
      <c r="F178" s="24" t="s">
        <v>586</v>
      </c>
      <c r="H178" s="11">
        <v>796.00000000000011</v>
      </c>
      <c r="M178" s="21"/>
    </row>
    <row r="179" spans="1:64" ht="15" customHeight="1">
      <c r="A179" s="22"/>
      <c r="C179" s="24" t="s">
        <v>638</v>
      </c>
      <c r="F179" s="24" t="s">
        <v>586</v>
      </c>
      <c r="H179" s="11">
        <v>39.800000000000004</v>
      </c>
      <c r="M179" s="21"/>
    </row>
    <row r="180" spans="1:64" ht="15" customHeight="1">
      <c r="A180" s="6" t="s">
        <v>703</v>
      </c>
      <c r="B180" s="26" t="s">
        <v>465</v>
      </c>
      <c r="C180" s="281" t="s">
        <v>784</v>
      </c>
      <c r="D180" s="281"/>
      <c r="E180" s="281"/>
      <c r="F180" s="281"/>
      <c r="G180" s="26" t="s">
        <v>837</v>
      </c>
      <c r="H180" s="16">
        <v>75.81</v>
      </c>
      <c r="I180" s="287">
        <v>0</v>
      </c>
      <c r="J180" s="16">
        <f>H180*AO180</f>
        <v>0</v>
      </c>
      <c r="K180" s="16">
        <f>H180*AP180</f>
        <v>0</v>
      </c>
      <c r="L180" s="16">
        <f>H180*I180</f>
        <v>0</v>
      </c>
      <c r="M180" s="31" t="s">
        <v>717</v>
      </c>
      <c r="Z180" s="16">
        <f>IF(AQ180="5",BJ180,0)</f>
        <v>0</v>
      </c>
      <c r="AB180" s="16">
        <f>IF(AQ180="1",BH180,0)</f>
        <v>0</v>
      </c>
      <c r="AC180" s="16">
        <f>IF(AQ180="1",BI180,0)</f>
        <v>0</v>
      </c>
      <c r="AD180" s="16">
        <f>IF(AQ180="7",BH180,0)</f>
        <v>0</v>
      </c>
      <c r="AE180" s="16">
        <f>IF(AQ180="7",BI180,0)</f>
        <v>0</v>
      </c>
      <c r="AF180" s="16">
        <f>IF(AQ180="2",BH180,0)</f>
        <v>0</v>
      </c>
      <c r="AG180" s="16">
        <f>IF(AQ180="2",BI180,0)</f>
        <v>0</v>
      </c>
      <c r="AH180" s="16">
        <f>IF(AQ180="0",BJ180,0)</f>
        <v>0</v>
      </c>
      <c r="AI180" s="50" t="s">
        <v>586</v>
      </c>
      <c r="AJ180" s="16">
        <f>IF(AN180=0,L180,0)</f>
        <v>0</v>
      </c>
      <c r="AK180" s="16">
        <f>IF(AN180=15,L180,0)</f>
        <v>0</v>
      </c>
      <c r="AL180" s="16">
        <f>IF(AN180=21,L180,0)</f>
        <v>0</v>
      </c>
      <c r="AN180" s="16">
        <v>21</v>
      </c>
      <c r="AO180" s="16">
        <f>I180*0.322159911569639</f>
        <v>0</v>
      </c>
      <c r="AP180" s="16">
        <f>I180*(1-0.322159911569639)</f>
        <v>0</v>
      </c>
      <c r="AQ180" s="44" t="s">
        <v>844</v>
      </c>
      <c r="AV180" s="16">
        <f>AW180+AX180</f>
        <v>0</v>
      </c>
      <c r="AW180" s="16">
        <f>H180*AO180</f>
        <v>0</v>
      </c>
      <c r="AX180" s="16">
        <f>H180*AP180</f>
        <v>0</v>
      </c>
      <c r="AY180" s="44" t="s">
        <v>394</v>
      </c>
      <c r="AZ180" s="44" t="s">
        <v>123</v>
      </c>
      <c r="BA180" s="50" t="s">
        <v>641</v>
      </c>
      <c r="BC180" s="16">
        <f>AW180+AX180</f>
        <v>0</v>
      </c>
      <c r="BD180" s="16">
        <f>I180/(100-BE180)*100</f>
        <v>0</v>
      </c>
      <c r="BE180" s="16">
        <v>0</v>
      </c>
      <c r="BF180" s="16">
        <f>180</f>
        <v>180</v>
      </c>
      <c r="BH180" s="16">
        <f>H180*AO180</f>
        <v>0</v>
      </c>
      <c r="BI180" s="16">
        <f>H180*AP180</f>
        <v>0</v>
      </c>
      <c r="BJ180" s="16">
        <f>H180*I180</f>
        <v>0</v>
      </c>
      <c r="BK180" s="16"/>
      <c r="BL180" s="16">
        <v>62</v>
      </c>
    </row>
    <row r="181" spans="1:64" ht="15" customHeight="1">
      <c r="A181" s="22"/>
      <c r="C181" s="24" t="s">
        <v>340</v>
      </c>
      <c r="F181" s="24" t="s">
        <v>586</v>
      </c>
      <c r="H181" s="11">
        <v>58.410000000000004</v>
      </c>
      <c r="M181" s="21"/>
    </row>
    <row r="182" spans="1:64" ht="15" customHeight="1">
      <c r="A182" s="22"/>
      <c r="C182" s="24" t="s">
        <v>613</v>
      </c>
      <c r="F182" s="24" t="s">
        <v>586</v>
      </c>
      <c r="H182" s="11">
        <v>17.400000000000002</v>
      </c>
      <c r="M182" s="21"/>
    </row>
    <row r="183" spans="1:64" ht="15" customHeight="1">
      <c r="A183" s="6" t="s">
        <v>384</v>
      </c>
      <c r="B183" s="26" t="s">
        <v>817</v>
      </c>
      <c r="C183" s="281" t="s">
        <v>932</v>
      </c>
      <c r="D183" s="281"/>
      <c r="E183" s="281"/>
      <c r="F183" s="281"/>
      <c r="G183" s="26" t="s">
        <v>211</v>
      </c>
      <c r="H183" s="16">
        <v>1</v>
      </c>
      <c r="I183" s="287">
        <v>0</v>
      </c>
      <c r="J183" s="16">
        <f>H183*AO183</f>
        <v>0</v>
      </c>
      <c r="K183" s="16">
        <f>H183*AP183</f>
        <v>0</v>
      </c>
      <c r="L183" s="16">
        <f>H183*I183</f>
        <v>0</v>
      </c>
      <c r="M183" s="31" t="s">
        <v>486</v>
      </c>
      <c r="Z183" s="16">
        <f>IF(AQ183="5",BJ183,0)</f>
        <v>0</v>
      </c>
      <c r="AB183" s="16">
        <f>IF(AQ183="1",BH183,0)</f>
        <v>0</v>
      </c>
      <c r="AC183" s="16">
        <f>IF(AQ183="1",BI183,0)</f>
        <v>0</v>
      </c>
      <c r="AD183" s="16">
        <f>IF(AQ183="7",BH183,0)</f>
        <v>0</v>
      </c>
      <c r="AE183" s="16">
        <f>IF(AQ183="7",BI183,0)</f>
        <v>0</v>
      </c>
      <c r="AF183" s="16">
        <f>IF(AQ183="2",BH183,0)</f>
        <v>0</v>
      </c>
      <c r="AG183" s="16">
        <f>IF(AQ183="2",BI183,0)</f>
        <v>0</v>
      </c>
      <c r="AH183" s="16">
        <f>IF(AQ183="0",BJ183,0)</f>
        <v>0</v>
      </c>
      <c r="AI183" s="50" t="s">
        <v>586</v>
      </c>
      <c r="AJ183" s="16">
        <f>IF(AN183=0,L183,0)</f>
        <v>0</v>
      </c>
      <c r="AK183" s="16">
        <f>IF(AN183=15,L183,0)</f>
        <v>0</v>
      </c>
      <c r="AL183" s="16">
        <f>IF(AN183=21,L183,0)</f>
        <v>0</v>
      </c>
      <c r="AN183" s="16">
        <v>21</v>
      </c>
      <c r="AO183" s="16">
        <f>I183*0</f>
        <v>0</v>
      </c>
      <c r="AP183" s="16">
        <f>I183*(1-0)</f>
        <v>0</v>
      </c>
      <c r="AQ183" s="44" t="s">
        <v>844</v>
      </c>
      <c r="AV183" s="16">
        <f>AW183+AX183</f>
        <v>0</v>
      </c>
      <c r="AW183" s="16">
        <f>H183*AO183</f>
        <v>0</v>
      </c>
      <c r="AX183" s="16">
        <f>H183*AP183</f>
        <v>0</v>
      </c>
      <c r="AY183" s="44" t="s">
        <v>394</v>
      </c>
      <c r="AZ183" s="44" t="s">
        <v>123</v>
      </c>
      <c r="BA183" s="50" t="s">
        <v>641</v>
      </c>
      <c r="BC183" s="16">
        <f>AW183+AX183</f>
        <v>0</v>
      </c>
      <c r="BD183" s="16">
        <f>I183/(100-BE183)*100</f>
        <v>0</v>
      </c>
      <c r="BE183" s="16">
        <v>0</v>
      </c>
      <c r="BF183" s="16">
        <f>183</f>
        <v>183</v>
      </c>
      <c r="BH183" s="16">
        <f>H183*AO183</f>
        <v>0</v>
      </c>
      <c r="BI183" s="16">
        <f>H183*AP183</f>
        <v>0</v>
      </c>
      <c r="BJ183" s="16">
        <f>H183*I183</f>
        <v>0</v>
      </c>
      <c r="BK183" s="16"/>
      <c r="BL183" s="16">
        <v>62</v>
      </c>
    </row>
    <row r="184" spans="1:64" ht="27" customHeight="1">
      <c r="A184" s="22"/>
      <c r="B184" s="54" t="s">
        <v>452</v>
      </c>
      <c r="C184" s="282" t="s">
        <v>781</v>
      </c>
      <c r="D184" s="282"/>
      <c r="E184" s="282"/>
      <c r="F184" s="282"/>
      <c r="G184" s="282"/>
      <c r="H184" s="282"/>
      <c r="I184" s="282"/>
      <c r="J184" s="282"/>
      <c r="K184" s="282"/>
      <c r="L184" s="282"/>
      <c r="M184" s="285"/>
    </row>
    <row r="185" spans="1:64" ht="15" customHeight="1">
      <c r="A185" s="22"/>
      <c r="C185" s="24" t="s">
        <v>844</v>
      </c>
      <c r="F185" s="24" t="s">
        <v>586</v>
      </c>
      <c r="H185" s="11">
        <v>1</v>
      </c>
      <c r="M185" s="21"/>
    </row>
    <row r="186" spans="1:64" ht="15" customHeight="1">
      <c r="A186" s="6" t="s">
        <v>381</v>
      </c>
      <c r="B186" s="26" t="s">
        <v>817</v>
      </c>
      <c r="C186" s="281" t="s">
        <v>369</v>
      </c>
      <c r="D186" s="281"/>
      <c r="E186" s="281"/>
      <c r="F186" s="281"/>
      <c r="G186" s="26" t="s">
        <v>211</v>
      </c>
      <c r="H186" s="16">
        <v>1</v>
      </c>
      <c r="I186" s="287">
        <v>0</v>
      </c>
      <c r="J186" s="16">
        <f>H186*AO186</f>
        <v>0</v>
      </c>
      <c r="K186" s="16">
        <f>H186*AP186</f>
        <v>0</v>
      </c>
      <c r="L186" s="16">
        <f>H186*I186</f>
        <v>0</v>
      </c>
      <c r="M186" s="31" t="s">
        <v>486</v>
      </c>
      <c r="Z186" s="16">
        <f>IF(AQ186="5",BJ186,0)</f>
        <v>0</v>
      </c>
      <c r="AB186" s="16">
        <f>IF(AQ186="1",BH186,0)</f>
        <v>0</v>
      </c>
      <c r="AC186" s="16">
        <f>IF(AQ186="1",BI186,0)</f>
        <v>0</v>
      </c>
      <c r="AD186" s="16">
        <f>IF(AQ186="7",BH186,0)</f>
        <v>0</v>
      </c>
      <c r="AE186" s="16">
        <f>IF(AQ186="7",BI186,0)</f>
        <v>0</v>
      </c>
      <c r="AF186" s="16">
        <f>IF(AQ186="2",BH186,0)</f>
        <v>0</v>
      </c>
      <c r="AG186" s="16">
        <f>IF(AQ186="2",BI186,0)</f>
        <v>0</v>
      </c>
      <c r="AH186" s="16">
        <f>IF(AQ186="0",BJ186,0)</f>
        <v>0</v>
      </c>
      <c r="AI186" s="50" t="s">
        <v>586</v>
      </c>
      <c r="AJ186" s="16">
        <f>IF(AN186=0,L186,0)</f>
        <v>0</v>
      </c>
      <c r="AK186" s="16">
        <f>IF(AN186=15,L186,0)</f>
        <v>0</v>
      </c>
      <c r="AL186" s="16">
        <f>IF(AN186=21,L186,0)</f>
        <v>0</v>
      </c>
      <c r="AN186" s="16">
        <v>21</v>
      </c>
      <c r="AO186" s="16">
        <f>I186*0</f>
        <v>0</v>
      </c>
      <c r="AP186" s="16">
        <f>I186*(1-0)</f>
        <v>0</v>
      </c>
      <c r="AQ186" s="44" t="s">
        <v>844</v>
      </c>
      <c r="AV186" s="16">
        <f>AW186+AX186</f>
        <v>0</v>
      </c>
      <c r="AW186" s="16">
        <f>H186*AO186</f>
        <v>0</v>
      </c>
      <c r="AX186" s="16">
        <f>H186*AP186</f>
        <v>0</v>
      </c>
      <c r="AY186" s="44" t="s">
        <v>394</v>
      </c>
      <c r="AZ186" s="44" t="s">
        <v>123</v>
      </c>
      <c r="BA186" s="50" t="s">
        <v>641</v>
      </c>
      <c r="BC186" s="16">
        <f>AW186+AX186</f>
        <v>0</v>
      </c>
      <c r="BD186" s="16">
        <f>I186/(100-BE186)*100</f>
        <v>0</v>
      </c>
      <c r="BE186" s="16">
        <v>0</v>
      </c>
      <c r="BF186" s="16">
        <f>186</f>
        <v>186</v>
      </c>
      <c r="BH186" s="16">
        <f>H186*AO186</f>
        <v>0</v>
      </c>
      <c r="BI186" s="16">
        <f>H186*AP186</f>
        <v>0</v>
      </c>
      <c r="BJ186" s="16">
        <f>H186*I186</f>
        <v>0</v>
      </c>
      <c r="BK186" s="16"/>
      <c r="BL186" s="16">
        <v>62</v>
      </c>
    </row>
    <row r="187" spans="1:64" ht="27" customHeight="1">
      <c r="A187" s="22"/>
      <c r="B187" s="54" t="s">
        <v>452</v>
      </c>
      <c r="C187" s="282" t="s">
        <v>33</v>
      </c>
      <c r="D187" s="282"/>
      <c r="E187" s="282"/>
      <c r="F187" s="282"/>
      <c r="G187" s="282"/>
      <c r="H187" s="282"/>
      <c r="I187" s="282"/>
      <c r="J187" s="282"/>
      <c r="K187" s="282"/>
      <c r="L187" s="282"/>
      <c r="M187" s="285"/>
    </row>
    <row r="188" spans="1:64" ht="15" customHeight="1">
      <c r="A188" s="22"/>
      <c r="C188" s="24" t="s">
        <v>844</v>
      </c>
      <c r="F188" s="24" t="s">
        <v>586</v>
      </c>
      <c r="H188" s="11">
        <v>1</v>
      </c>
      <c r="M188" s="21"/>
    </row>
    <row r="189" spans="1:64" ht="15" customHeight="1">
      <c r="A189" s="6" t="s">
        <v>420</v>
      </c>
      <c r="B189" s="26" t="s">
        <v>470</v>
      </c>
      <c r="C189" s="281" t="s">
        <v>802</v>
      </c>
      <c r="D189" s="281"/>
      <c r="E189" s="281"/>
      <c r="F189" s="281"/>
      <c r="G189" s="26" t="s">
        <v>837</v>
      </c>
      <c r="H189" s="16">
        <v>235.04</v>
      </c>
      <c r="I189" s="287">
        <v>0</v>
      </c>
      <c r="J189" s="16">
        <f>H189*AO189</f>
        <v>0</v>
      </c>
      <c r="K189" s="16">
        <f>H189*AP189</f>
        <v>0</v>
      </c>
      <c r="L189" s="16">
        <f>H189*I189</f>
        <v>0</v>
      </c>
      <c r="M189" s="31" t="s">
        <v>486</v>
      </c>
      <c r="Z189" s="16">
        <f>IF(AQ189="5",BJ189,0)</f>
        <v>0</v>
      </c>
      <c r="AB189" s="16">
        <f>IF(AQ189="1",BH189,0)</f>
        <v>0</v>
      </c>
      <c r="AC189" s="16">
        <f>IF(AQ189="1",BI189,0)</f>
        <v>0</v>
      </c>
      <c r="AD189" s="16">
        <f>IF(AQ189="7",BH189,0)</f>
        <v>0</v>
      </c>
      <c r="AE189" s="16">
        <f>IF(AQ189="7",BI189,0)</f>
        <v>0</v>
      </c>
      <c r="AF189" s="16">
        <f>IF(AQ189="2",BH189,0)</f>
        <v>0</v>
      </c>
      <c r="AG189" s="16">
        <f>IF(AQ189="2",BI189,0)</f>
        <v>0</v>
      </c>
      <c r="AH189" s="16">
        <f>IF(AQ189="0",BJ189,0)</f>
        <v>0</v>
      </c>
      <c r="AI189" s="50" t="s">
        <v>586</v>
      </c>
      <c r="AJ189" s="16">
        <f>IF(AN189=0,L189,0)</f>
        <v>0</v>
      </c>
      <c r="AK189" s="16">
        <f>IF(AN189=15,L189,0)</f>
        <v>0</v>
      </c>
      <c r="AL189" s="16">
        <f>IF(AN189=21,L189,0)</f>
        <v>0</v>
      </c>
      <c r="AN189" s="16">
        <v>21</v>
      </c>
      <c r="AO189" s="16">
        <f>I189*0.468967213114754</f>
        <v>0</v>
      </c>
      <c r="AP189" s="16">
        <f>I189*(1-0.468967213114754)</f>
        <v>0</v>
      </c>
      <c r="AQ189" s="44" t="s">
        <v>844</v>
      </c>
      <c r="AV189" s="16">
        <f>AW189+AX189</f>
        <v>0</v>
      </c>
      <c r="AW189" s="16">
        <f>H189*AO189</f>
        <v>0</v>
      </c>
      <c r="AX189" s="16">
        <f>H189*AP189</f>
        <v>0</v>
      </c>
      <c r="AY189" s="44" t="s">
        <v>394</v>
      </c>
      <c r="AZ189" s="44" t="s">
        <v>123</v>
      </c>
      <c r="BA189" s="50" t="s">
        <v>641</v>
      </c>
      <c r="BC189" s="16">
        <f>AW189+AX189</f>
        <v>0</v>
      </c>
      <c r="BD189" s="16">
        <f>I189/(100-BE189)*100</f>
        <v>0</v>
      </c>
      <c r="BE189" s="16">
        <v>0</v>
      </c>
      <c r="BF189" s="16">
        <f>189</f>
        <v>189</v>
      </c>
      <c r="BH189" s="16">
        <f>H189*AO189</f>
        <v>0</v>
      </c>
      <c r="BI189" s="16">
        <f>H189*AP189</f>
        <v>0</v>
      </c>
      <c r="BJ189" s="16">
        <f>H189*I189</f>
        <v>0</v>
      </c>
      <c r="BK189" s="16"/>
      <c r="BL189" s="16">
        <v>62</v>
      </c>
    </row>
    <row r="190" spans="1:64" ht="13.5" customHeight="1">
      <c r="A190" s="22"/>
      <c r="B190" s="54" t="s">
        <v>452</v>
      </c>
      <c r="C190" s="282" t="s">
        <v>366</v>
      </c>
      <c r="D190" s="282"/>
      <c r="E190" s="282"/>
      <c r="F190" s="282"/>
      <c r="G190" s="282"/>
      <c r="H190" s="282"/>
      <c r="I190" s="282"/>
      <c r="J190" s="282"/>
      <c r="K190" s="282"/>
      <c r="L190" s="282"/>
      <c r="M190" s="285"/>
    </row>
    <row r="191" spans="1:64" ht="15" customHeight="1">
      <c r="A191" s="22"/>
      <c r="C191" s="24" t="s">
        <v>529</v>
      </c>
      <c r="F191" s="24" t="s">
        <v>586</v>
      </c>
      <c r="H191" s="11">
        <v>235.04000000000002</v>
      </c>
      <c r="M191" s="21"/>
    </row>
    <row r="192" spans="1:64" ht="15" customHeight="1">
      <c r="A192" s="6" t="s">
        <v>779</v>
      </c>
      <c r="B192" s="26" t="s">
        <v>817</v>
      </c>
      <c r="C192" s="281" t="s">
        <v>915</v>
      </c>
      <c r="D192" s="281"/>
      <c r="E192" s="281"/>
      <c r="F192" s="281"/>
      <c r="G192" s="26" t="s">
        <v>211</v>
      </c>
      <c r="H192" s="16">
        <v>1</v>
      </c>
      <c r="I192" s="287">
        <v>0</v>
      </c>
      <c r="J192" s="16">
        <f>H192*AO192</f>
        <v>0</v>
      </c>
      <c r="K192" s="16">
        <f>H192*AP192</f>
        <v>0</v>
      </c>
      <c r="L192" s="16">
        <f>H192*I192</f>
        <v>0</v>
      </c>
      <c r="M192" s="31" t="s">
        <v>486</v>
      </c>
      <c r="Z192" s="16">
        <f>IF(AQ192="5",BJ192,0)</f>
        <v>0</v>
      </c>
      <c r="AB192" s="16">
        <f>IF(AQ192="1",BH192,0)</f>
        <v>0</v>
      </c>
      <c r="AC192" s="16">
        <f>IF(AQ192="1",BI192,0)</f>
        <v>0</v>
      </c>
      <c r="AD192" s="16">
        <f>IF(AQ192="7",BH192,0)</f>
        <v>0</v>
      </c>
      <c r="AE192" s="16">
        <f>IF(AQ192="7",BI192,0)</f>
        <v>0</v>
      </c>
      <c r="AF192" s="16">
        <f>IF(AQ192="2",BH192,0)</f>
        <v>0</v>
      </c>
      <c r="AG192" s="16">
        <f>IF(AQ192="2",BI192,0)</f>
        <v>0</v>
      </c>
      <c r="AH192" s="16">
        <f>IF(AQ192="0",BJ192,0)</f>
        <v>0</v>
      </c>
      <c r="AI192" s="50" t="s">
        <v>586</v>
      </c>
      <c r="AJ192" s="16">
        <f>IF(AN192=0,L192,0)</f>
        <v>0</v>
      </c>
      <c r="AK192" s="16">
        <f>IF(AN192=15,L192,0)</f>
        <v>0</v>
      </c>
      <c r="AL192" s="16">
        <f>IF(AN192=21,L192,0)</f>
        <v>0</v>
      </c>
      <c r="AN192" s="16">
        <v>21</v>
      </c>
      <c r="AO192" s="16">
        <f>I192*0</f>
        <v>0</v>
      </c>
      <c r="AP192" s="16">
        <f>I192*(1-0)</f>
        <v>0</v>
      </c>
      <c r="AQ192" s="44" t="s">
        <v>844</v>
      </c>
      <c r="AV192" s="16">
        <f>AW192+AX192</f>
        <v>0</v>
      </c>
      <c r="AW192" s="16">
        <f>H192*AO192</f>
        <v>0</v>
      </c>
      <c r="AX192" s="16">
        <f>H192*AP192</f>
        <v>0</v>
      </c>
      <c r="AY192" s="44" t="s">
        <v>394</v>
      </c>
      <c r="AZ192" s="44" t="s">
        <v>123</v>
      </c>
      <c r="BA192" s="50" t="s">
        <v>641</v>
      </c>
      <c r="BC192" s="16">
        <f>AW192+AX192</f>
        <v>0</v>
      </c>
      <c r="BD192" s="16">
        <f>I192/(100-BE192)*100</f>
        <v>0</v>
      </c>
      <c r="BE192" s="16">
        <v>0</v>
      </c>
      <c r="BF192" s="16">
        <f>192</f>
        <v>192</v>
      </c>
      <c r="BH192" s="16">
        <f>H192*AO192</f>
        <v>0</v>
      </c>
      <c r="BI192" s="16">
        <f>H192*AP192</f>
        <v>0</v>
      </c>
      <c r="BJ192" s="16">
        <f>H192*I192</f>
        <v>0</v>
      </c>
      <c r="BK192" s="16"/>
      <c r="BL192" s="16">
        <v>62</v>
      </c>
    </row>
    <row r="193" spans="1:64" ht="27" customHeight="1">
      <c r="A193" s="22"/>
      <c r="B193" s="54" t="s">
        <v>452</v>
      </c>
      <c r="C193" s="282" t="s">
        <v>949</v>
      </c>
      <c r="D193" s="282"/>
      <c r="E193" s="282"/>
      <c r="F193" s="282"/>
      <c r="G193" s="282"/>
      <c r="H193" s="282"/>
      <c r="I193" s="282"/>
      <c r="J193" s="282"/>
      <c r="K193" s="282"/>
      <c r="L193" s="282"/>
      <c r="M193" s="285"/>
    </row>
    <row r="194" spans="1:64" ht="15" customHeight="1">
      <c r="A194" s="22"/>
      <c r="C194" s="24" t="s">
        <v>844</v>
      </c>
      <c r="F194" s="24" t="s">
        <v>761</v>
      </c>
      <c r="H194" s="11">
        <v>1</v>
      </c>
      <c r="M194" s="21"/>
    </row>
    <row r="195" spans="1:64" ht="15" customHeight="1">
      <c r="A195" s="28" t="s">
        <v>586</v>
      </c>
      <c r="B195" s="9" t="s">
        <v>196</v>
      </c>
      <c r="C195" s="283" t="s">
        <v>861</v>
      </c>
      <c r="D195" s="283"/>
      <c r="E195" s="283"/>
      <c r="F195" s="283"/>
      <c r="G195" s="3" t="s">
        <v>785</v>
      </c>
      <c r="H195" s="3" t="s">
        <v>785</v>
      </c>
      <c r="I195" s="3" t="s">
        <v>785</v>
      </c>
      <c r="J195" s="29">
        <f>SUM(J196:J206)</f>
        <v>0</v>
      </c>
      <c r="K195" s="29">
        <f>SUM(K196:K206)</f>
        <v>0</v>
      </c>
      <c r="L195" s="29">
        <f>SUM(L196:L206)</f>
        <v>0</v>
      </c>
      <c r="M195" s="17" t="s">
        <v>586</v>
      </c>
      <c r="AI195" s="50" t="s">
        <v>586</v>
      </c>
      <c r="AS195" s="29">
        <f>SUM(AJ196:AJ206)</f>
        <v>0</v>
      </c>
      <c r="AT195" s="29">
        <f>SUM(AK196:AK206)</f>
        <v>0</v>
      </c>
      <c r="AU195" s="29">
        <f>SUM(AL196:AL206)</f>
        <v>0</v>
      </c>
    </row>
    <row r="196" spans="1:64" ht="15" customHeight="1">
      <c r="A196" s="6" t="s">
        <v>559</v>
      </c>
      <c r="B196" s="26" t="s">
        <v>305</v>
      </c>
      <c r="C196" s="281" t="s">
        <v>156</v>
      </c>
      <c r="D196" s="281"/>
      <c r="E196" s="281"/>
      <c r="F196" s="281"/>
      <c r="G196" s="26" t="s">
        <v>837</v>
      </c>
      <c r="H196" s="16">
        <v>22.9</v>
      </c>
      <c r="I196" s="287">
        <v>0</v>
      </c>
      <c r="J196" s="16">
        <f>H196*AO196</f>
        <v>0</v>
      </c>
      <c r="K196" s="16">
        <f>H196*AP196</f>
        <v>0</v>
      </c>
      <c r="L196" s="16">
        <f>H196*I196</f>
        <v>0</v>
      </c>
      <c r="M196" s="31" t="s">
        <v>717</v>
      </c>
      <c r="Z196" s="16">
        <f>IF(AQ196="5",BJ196,0)</f>
        <v>0</v>
      </c>
      <c r="AB196" s="16">
        <f>IF(AQ196="1",BH196,0)</f>
        <v>0</v>
      </c>
      <c r="AC196" s="16">
        <f>IF(AQ196="1",BI196,0)</f>
        <v>0</v>
      </c>
      <c r="AD196" s="16">
        <f>IF(AQ196="7",BH196,0)</f>
        <v>0</v>
      </c>
      <c r="AE196" s="16">
        <f>IF(AQ196="7",BI196,0)</f>
        <v>0</v>
      </c>
      <c r="AF196" s="16">
        <f>IF(AQ196="2",BH196,0)</f>
        <v>0</v>
      </c>
      <c r="AG196" s="16">
        <f>IF(AQ196="2",BI196,0)</f>
        <v>0</v>
      </c>
      <c r="AH196" s="16">
        <f>IF(AQ196="0",BJ196,0)</f>
        <v>0</v>
      </c>
      <c r="AI196" s="50" t="s">
        <v>586</v>
      </c>
      <c r="AJ196" s="16">
        <f>IF(AN196=0,L196,0)</f>
        <v>0</v>
      </c>
      <c r="AK196" s="16">
        <f>IF(AN196=15,L196,0)</f>
        <v>0</v>
      </c>
      <c r="AL196" s="16">
        <f>IF(AN196=21,L196,0)</f>
        <v>0</v>
      </c>
      <c r="AN196" s="16">
        <v>21</v>
      </c>
      <c r="AO196" s="16">
        <f>I196*0.747541589648798</f>
        <v>0</v>
      </c>
      <c r="AP196" s="16">
        <f>I196*(1-0.747541589648798)</f>
        <v>0</v>
      </c>
      <c r="AQ196" s="44" t="s">
        <v>844</v>
      </c>
      <c r="AV196" s="16">
        <f>AW196+AX196</f>
        <v>0</v>
      </c>
      <c r="AW196" s="16">
        <f>H196*AO196</f>
        <v>0</v>
      </c>
      <c r="AX196" s="16">
        <f>H196*AP196</f>
        <v>0</v>
      </c>
      <c r="AY196" s="44" t="s">
        <v>774</v>
      </c>
      <c r="AZ196" s="44" t="s">
        <v>123</v>
      </c>
      <c r="BA196" s="50" t="s">
        <v>641</v>
      </c>
      <c r="BC196" s="16">
        <f>AW196+AX196</f>
        <v>0</v>
      </c>
      <c r="BD196" s="16">
        <f>I196/(100-BE196)*100</f>
        <v>0</v>
      </c>
      <c r="BE196" s="16">
        <v>0</v>
      </c>
      <c r="BF196" s="16">
        <f>196</f>
        <v>196</v>
      </c>
      <c r="BH196" s="16">
        <f>H196*AO196</f>
        <v>0</v>
      </c>
      <c r="BI196" s="16">
        <f>H196*AP196</f>
        <v>0</v>
      </c>
      <c r="BJ196" s="16">
        <f>H196*I196</f>
        <v>0</v>
      </c>
      <c r="BK196" s="16"/>
      <c r="BL196" s="16">
        <v>63</v>
      </c>
    </row>
    <row r="197" spans="1:64" ht="13.5" customHeight="1">
      <c r="A197" s="22"/>
      <c r="B197" s="54" t="s">
        <v>452</v>
      </c>
      <c r="C197" s="282" t="s">
        <v>884</v>
      </c>
      <c r="D197" s="282"/>
      <c r="E197" s="282"/>
      <c r="F197" s="282"/>
      <c r="G197" s="282"/>
      <c r="H197" s="282"/>
      <c r="I197" s="282"/>
      <c r="J197" s="282"/>
      <c r="K197" s="282"/>
      <c r="L197" s="282"/>
      <c r="M197" s="285"/>
    </row>
    <row r="198" spans="1:64" ht="15" customHeight="1">
      <c r="A198" s="22"/>
      <c r="C198" s="24" t="s">
        <v>307</v>
      </c>
      <c r="F198" s="24" t="s">
        <v>586</v>
      </c>
      <c r="H198" s="11">
        <v>22.900000000000002</v>
      </c>
      <c r="M198" s="21"/>
    </row>
    <row r="199" spans="1:64" ht="15" customHeight="1">
      <c r="A199" s="6" t="s">
        <v>538</v>
      </c>
      <c r="B199" s="26" t="s">
        <v>197</v>
      </c>
      <c r="C199" s="281" t="s">
        <v>32</v>
      </c>
      <c r="D199" s="281"/>
      <c r="E199" s="281"/>
      <c r="F199" s="281"/>
      <c r="G199" s="26" t="s">
        <v>827</v>
      </c>
      <c r="H199" s="16">
        <v>16.12</v>
      </c>
      <c r="I199" s="287">
        <v>0</v>
      </c>
      <c r="J199" s="16">
        <f>H199*AO199</f>
        <v>0</v>
      </c>
      <c r="K199" s="16">
        <f>H199*AP199</f>
        <v>0</v>
      </c>
      <c r="L199" s="16">
        <f>H199*I199</f>
        <v>0</v>
      </c>
      <c r="M199" s="31" t="s">
        <v>717</v>
      </c>
      <c r="Z199" s="16">
        <f>IF(AQ199="5",BJ199,0)</f>
        <v>0</v>
      </c>
      <c r="AB199" s="16">
        <f>IF(AQ199="1",BH199,0)</f>
        <v>0</v>
      </c>
      <c r="AC199" s="16">
        <f>IF(AQ199="1",BI199,0)</f>
        <v>0</v>
      </c>
      <c r="AD199" s="16">
        <f>IF(AQ199="7",BH199,0)</f>
        <v>0</v>
      </c>
      <c r="AE199" s="16">
        <f>IF(AQ199="7",BI199,0)</f>
        <v>0</v>
      </c>
      <c r="AF199" s="16">
        <f>IF(AQ199="2",BH199,0)</f>
        <v>0</v>
      </c>
      <c r="AG199" s="16">
        <f>IF(AQ199="2",BI199,0)</f>
        <v>0</v>
      </c>
      <c r="AH199" s="16">
        <f>IF(AQ199="0",BJ199,0)</f>
        <v>0</v>
      </c>
      <c r="AI199" s="50" t="s">
        <v>586</v>
      </c>
      <c r="AJ199" s="16">
        <f>IF(AN199=0,L199,0)</f>
        <v>0</v>
      </c>
      <c r="AK199" s="16">
        <f>IF(AN199=15,L199,0)</f>
        <v>0</v>
      </c>
      <c r="AL199" s="16">
        <f>IF(AN199=21,L199,0)</f>
        <v>0</v>
      </c>
      <c r="AN199" s="16">
        <v>21</v>
      </c>
      <c r="AO199" s="16">
        <f>I199*0.513974069891952</f>
        <v>0</v>
      </c>
      <c r="AP199" s="16">
        <f>I199*(1-0.513974069891952)</f>
        <v>0</v>
      </c>
      <c r="AQ199" s="44" t="s">
        <v>844</v>
      </c>
      <c r="AV199" s="16">
        <f>AW199+AX199</f>
        <v>0</v>
      </c>
      <c r="AW199" s="16">
        <f>H199*AO199</f>
        <v>0</v>
      </c>
      <c r="AX199" s="16">
        <f>H199*AP199</f>
        <v>0</v>
      </c>
      <c r="AY199" s="44" t="s">
        <v>774</v>
      </c>
      <c r="AZ199" s="44" t="s">
        <v>123</v>
      </c>
      <c r="BA199" s="50" t="s">
        <v>641</v>
      </c>
      <c r="BC199" s="16">
        <f>AW199+AX199</f>
        <v>0</v>
      </c>
      <c r="BD199" s="16">
        <f>I199/(100-BE199)*100</f>
        <v>0</v>
      </c>
      <c r="BE199" s="16">
        <v>0</v>
      </c>
      <c r="BF199" s="16">
        <f>199</f>
        <v>199</v>
      </c>
      <c r="BH199" s="16">
        <f>H199*AO199</f>
        <v>0</v>
      </c>
      <c r="BI199" s="16">
        <f>H199*AP199</f>
        <v>0</v>
      </c>
      <c r="BJ199" s="16">
        <f>H199*I199</f>
        <v>0</v>
      </c>
      <c r="BK199" s="16"/>
      <c r="BL199" s="16">
        <v>63</v>
      </c>
    </row>
    <row r="200" spans="1:64" ht="13.5" customHeight="1">
      <c r="A200" s="22"/>
      <c r="B200" s="54" t="s">
        <v>452</v>
      </c>
      <c r="C200" s="282" t="s">
        <v>60</v>
      </c>
      <c r="D200" s="282"/>
      <c r="E200" s="282"/>
      <c r="F200" s="282"/>
      <c r="G200" s="282"/>
      <c r="H200" s="282"/>
      <c r="I200" s="282"/>
      <c r="J200" s="282"/>
      <c r="K200" s="282"/>
      <c r="L200" s="282"/>
      <c r="M200" s="285"/>
    </row>
    <row r="201" spans="1:64" ht="15" customHeight="1">
      <c r="A201" s="22"/>
      <c r="C201" s="24" t="s">
        <v>37</v>
      </c>
      <c r="F201" s="24" t="s">
        <v>586</v>
      </c>
      <c r="H201" s="11">
        <v>16.12</v>
      </c>
      <c r="M201" s="21"/>
    </row>
    <row r="202" spans="1:64" ht="15" customHeight="1">
      <c r="A202" s="6" t="s">
        <v>813</v>
      </c>
      <c r="B202" s="26" t="s">
        <v>102</v>
      </c>
      <c r="C202" s="281" t="s">
        <v>383</v>
      </c>
      <c r="D202" s="281"/>
      <c r="E202" s="281"/>
      <c r="F202" s="281"/>
      <c r="G202" s="26" t="s">
        <v>827</v>
      </c>
      <c r="H202" s="16">
        <v>74.924999999999997</v>
      </c>
      <c r="I202" s="287">
        <v>0</v>
      </c>
      <c r="J202" s="16">
        <f>H202*AO202</f>
        <v>0</v>
      </c>
      <c r="K202" s="16">
        <f>H202*AP202</f>
        <v>0</v>
      </c>
      <c r="L202" s="16">
        <f>H202*I202</f>
        <v>0</v>
      </c>
      <c r="M202" s="31" t="s">
        <v>717</v>
      </c>
      <c r="Z202" s="16">
        <f>IF(AQ202="5",BJ202,0)</f>
        <v>0</v>
      </c>
      <c r="AB202" s="16">
        <f>IF(AQ202="1",BH202,0)</f>
        <v>0</v>
      </c>
      <c r="AC202" s="16">
        <f>IF(AQ202="1",BI202,0)</f>
        <v>0</v>
      </c>
      <c r="AD202" s="16">
        <f>IF(AQ202="7",BH202,0)</f>
        <v>0</v>
      </c>
      <c r="AE202" s="16">
        <f>IF(AQ202="7",BI202,0)</f>
        <v>0</v>
      </c>
      <c r="AF202" s="16">
        <f>IF(AQ202="2",BH202,0)</f>
        <v>0</v>
      </c>
      <c r="AG202" s="16">
        <f>IF(AQ202="2",BI202,0)</f>
        <v>0</v>
      </c>
      <c r="AH202" s="16">
        <f>IF(AQ202="0",BJ202,0)</f>
        <v>0</v>
      </c>
      <c r="AI202" s="50" t="s">
        <v>586</v>
      </c>
      <c r="AJ202" s="16">
        <f>IF(AN202=0,L202,0)</f>
        <v>0</v>
      </c>
      <c r="AK202" s="16">
        <f>IF(AN202=15,L202,0)</f>
        <v>0</v>
      </c>
      <c r="AL202" s="16">
        <f>IF(AN202=21,L202,0)</f>
        <v>0</v>
      </c>
      <c r="AN202" s="16">
        <v>21</v>
      </c>
      <c r="AO202" s="16">
        <f>I202*0.770336543917592</f>
        <v>0</v>
      </c>
      <c r="AP202" s="16">
        <f>I202*(1-0.770336543917592)</f>
        <v>0</v>
      </c>
      <c r="AQ202" s="44" t="s">
        <v>844</v>
      </c>
      <c r="AV202" s="16">
        <f>AW202+AX202</f>
        <v>0</v>
      </c>
      <c r="AW202" s="16">
        <f>H202*AO202</f>
        <v>0</v>
      </c>
      <c r="AX202" s="16">
        <f>H202*AP202</f>
        <v>0</v>
      </c>
      <c r="AY202" s="44" t="s">
        <v>774</v>
      </c>
      <c r="AZ202" s="44" t="s">
        <v>123</v>
      </c>
      <c r="BA202" s="50" t="s">
        <v>641</v>
      </c>
      <c r="BC202" s="16">
        <f>AW202+AX202</f>
        <v>0</v>
      </c>
      <c r="BD202" s="16">
        <f>I202/(100-BE202)*100</f>
        <v>0</v>
      </c>
      <c r="BE202" s="16">
        <v>0</v>
      </c>
      <c r="BF202" s="16">
        <f>202</f>
        <v>202</v>
      </c>
      <c r="BH202" s="16">
        <f>H202*AO202</f>
        <v>0</v>
      </c>
      <c r="BI202" s="16">
        <f>H202*AP202</f>
        <v>0</v>
      </c>
      <c r="BJ202" s="16">
        <f>H202*I202</f>
        <v>0</v>
      </c>
      <c r="BK202" s="16"/>
      <c r="BL202" s="16">
        <v>63</v>
      </c>
    </row>
    <row r="203" spans="1:64" ht="15" customHeight="1">
      <c r="A203" s="22"/>
      <c r="C203" s="24" t="s">
        <v>149</v>
      </c>
      <c r="F203" s="24" t="s">
        <v>586</v>
      </c>
      <c r="H203" s="11">
        <v>74.925000000000011</v>
      </c>
      <c r="M203" s="21"/>
    </row>
    <row r="204" spans="1:64" ht="15" customHeight="1">
      <c r="A204" s="6" t="s">
        <v>500</v>
      </c>
      <c r="B204" s="26" t="s">
        <v>279</v>
      </c>
      <c r="C204" s="281" t="s">
        <v>579</v>
      </c>
      <c r="D204" s="281"/>
      <c r="E204" s="281"/>
      <c r="F204" s="281"/>
      <c r="G204" s="26" t="s">
        <v>827</v>
      </c>
      <c r="H204" s="16">
        <v>4.2577999999999996</v>
      </c>
      <c r="I204" s="287">
        <v>0</v>
      </c>
      <c r="J204" s="16">
        <f>H204*AO204</f>
        <v>0</v>
      </c>
      <c r="K204" s="16">
        <f>H204*AP204</f>
        <v>0</v>
      </c>
      <c r="L204" s="16">
        <f>H204*I204</f>
        <v>0</v>
      </c>
      <c r="M204" s="31" t="s">
        <v>717</v>
      </c>
      <c r="Z204" s="16">
        <f>IF(AQ204="5",BJ204,0)</f>
        <v>0</v>
      </c>
      <c r="AB204" s="16">
        <f>IF(AQ204="1",BH204,0)</f>
        <v>0</v>
      </c>
      <c r="AC204" s="16">
        <f>IF(AQ204="1",BI204,0)</f>
        <v>0</v>
      </c>
      <c r="AD204" s="16">
        <f>IF(AQ204="7",BH204,0)</f>
        <v>0</v>
      </c>
      <c r="AE204" s="16">
        <f>IF(AQ204="7",BI204,0)</f>
        <v>0</v>
      </c>
      <c r="AF204" s="16">
        <f>IF(AQ204="2",BH204,0)</f>
        <v>0</v>
      </c>
      <c r="AG204" s="16">
        <f>IF(AQ204="2",BI204,0)</f>
        <v>0</v>
      </c>
      <c r="AH204" s="16">
        <f>IF(AQ204="0",BJ204,0)</f>
        <v>0</v>
      </c>
      <c r="AI204" s="50" t="s">
        <v>586</v>
      </c>
      <c r="AJ204" s="16">
        <f>IF(AN204=0,L204,0)</f>
        <v>0</v>
      </c>
      <c r="AK204" s="16">
        <f>IF(AN204=15,L204,0)</f>
        <v>0</v>
      </c>
      <c r="AL204" s="16">
        <f>IF(AN204=21,L204,0)</f>
        <v>0</v>
      </c>
      <c r="AN204" s="16">
        <v>21</v>
      </c>
      <c r="AO204" s="16">
        <f>I204*0.907974277196752</f>
        <v>0</v>
      </c>
      <c r="AP204" s="16">
        <f>I204*(1-0.907974277196752)</f>
        <v>0</v>
      </c>
      <c r="AQ204" s="44" t="s">
        <v>844</v>
      </c>
      <c r="AV204" s="16">
        <f>AW204+AX204</f>
        <v>0</v>
      </c>
      <c r="AW204" s="16">
        <f>H204*AO204</f>
        <v>0</v>
      </c>
      <c r="AX204" s="16">
        <f>H204*AP204</f>
        <v>0</v>
      </c>
      <c r="AY204" s="44" t="s">
        <v>774</v>
      </c>
      <c r="AZ204" s="44" t="s">
        <v>123</v>
      </c>
      <c r="BA204" s="50" t="s">
        <v>641</v>
      </c>
      <c r="BC204" s="16">
        <f>AW204+AX204</f>
        <v>0</v>
      </c>
      <c r="BD204" s="16">
        <f>I204/(100-BE204)*100</f>
        <v>0</v>
      </c>
      <c r="BE204" s="16">
        <v>0</v>
      </c>
      <c r="BF204" s="16">
        <f>204</f>
        <v>204</v>
      </c>
      <c r="BH204" s="16">
        <f>H204*AO204</f>
        <v>0</v>
      </c>
      <c r="BI204" s="16">
        <f>H204*AP204</f>
        <v>0</v>
      </c>
      <c r="BJ204" s="16">
        <f>H204*I204</f>
        <v>0</v>
      </c>
      <c r="BK204" s="16"/>
      <c r="BL204" s="16">
        <v>63</v>
      </c>
    </row>
    <row r="205" spans="1:64" ht="15" customHeight="1">
      <c r="A205" s="22"/>
      <c r="C205" s="24" t="s">
        <v>797</v>
      </c>
      <c r="F205" s="24" t="s">
        <v>586</v>
      </c>
      <c r="H205" s="11">
        <v>4.2578000000000005</v>
      </c>
      <c r="M205" s="21"/>
    </row>
    <row r="206" spans="1:64" ht="15" customHeight="1">
      <c r="A206" s="6" t="s">
        <v>409</v>
      </c>
      <c r="B206" s="26" t="s">
        <v>237</v>
      </c>
      <c r="C206" s="281" t="s">
        <v>804</v>
      </c>
      <c r="D206" s="281"/>
      <c r="E206" s="281"/>
      <c r="F206" s="281"/>
      <c r="G206" s="26" t="s">
        <v>837</v>
      </c>
      <c r="H206" s="16">
        <v>69.8</v>
      </c>
      <c r="I206" s="287">
        <v>0</v>
      </c>
      <c r="J206" s="16">
        <f>H206*AO206</f>
        <v>0</v>
      </c>
      <c r="K206" s="16">
        <f>H206*AP206</f>
        <v>0</v>
      </c>
      <c r="L206" s="16">
        <f>H206*I206</f>
        <v>0</v>
      </c>
      <c r="M206" s="31" t="s">
        <v>486</v>
      </c>
      <c r="Z206" s="16">
        <f>IF(AQ206="5",BJ206,0)</f>
        <v>0</v>
      </c>
      <c r="AB206" s="16">
        <f>IF(AQ206="1",BH206,0)</f>
        <v>0</v>
      </c>
      <c r="AC206" s="16">
        <f>IF(AQ206="1",BI206,0)</f>
        <v>0</v>
      </c>
      <c r="AD206" s="16">
        <f>IF(AQ206="7",BH206,0)</f>
        <v>0</v>
      </c>
      <c r="AE206" s="16">
        <f>IF(AQ206="7",BI206,0)</f>
        <v>0</v>
      </c>
      <c r="AF206" s="16">
        <f>IF(AQ206="2",BH206,0)</f>
        <v>0</v>
      </c>
      <c r="AG206" s="16">
        <f>IF(AQ206="2",BI206,0)</f>
        <v>0</v>
      </c>
      <c r="AH206" s="16">
        <f>IF(AQ206="0",BJ206,0)</f>
        <v>0</v>
      </c>
      <c r="AI206" s="50" t="s">
        <v>586</v>
      </c>
      <c r="AJ206" s="16">
        <f>IF(AN206=0,L206,0)</f>
        <v>0</v>
      </c>
      <c r="AK206" s="16">
        <f>IF(AN206=15,L206,0)</f>
        <v>0</v>
      </c>
      <c r="AL206" s="16">
        <f>IF(AN206=21,L206,0)</f>
        <v>0</v>
      </c>
      <c r="AN206" s="16">
        <v>21</v>
      </c>
      <c r="AO206" s="16">
        <f>I206*0.897171787709497</f>
        <v>0</v>
      </c>
      <c r="AP206" s="16">
        <f>I206*(1-0.897171787709497)</f>
        <v>0</v>
      </c>
      <c r="AQ206" s="44" t="s">
        <v>844</v>
      </c>
      <c r="AV206" s="16">
        <f>AW206+AX206</f>
        <v>0</v>
      </c>
      <c r="AW206" s="16">
        <f>H206*AO206</f>
        <v>0</v>
      </c>
      <c r="AX206" s="16">
        <f>H206*AP206</f>
        <v>0</v>
      </c>
      <c r="AY206" s="44" t="s">
        <v>774</v>
      </c>
      <c r="AZ206" s="44" t="s">
        <v>123</v>
      </c>
      <c r="BA206" s="50" t="s">
        <v>641</v>
      </c>
      <c r="BC206" s="16">
        <f>AW206+AX206</f>
        <v>0</v>
      </c>
      <c r="BD206" s="16">
        <f>I206/(100-BE206)*100</f>
        <v>0</v>
      </c>
      <c r="BE206" s="16">
        <v>0</v>
      </c>
      <c r="BF206" s="16">
        <f>206</f>
        <v>206</v>
      </c>
      <c r="BH206" s="16">
        <f>H206*AO206</f>
        <v>0</v>
      </c>
      <c r="BI206" s="16">
        <f>H206*AP206</f>
        <v>0</v>
      </c>
      <c r="BJ206" s="16">
        <f>H206*I206</f>
        <v>0</v>
      </c>
      <c r="BK206" s="16"/>
      <c r="BL206" s="16">
        <v>63</v>
      </c>
    </row>
    <row r="207" spans="1:64" ht="15" customHeight="1">
      <c r="A207" s="22"/>
      <c r="C207" s="24" t="s">
        <v>840</v>
      </c>
      <c r="F207" s="24" t="s">
        <v>586</v>
      </c>
      <c r="H207" s="11">
        <v>69.800000000000011</v>
      </c>
      <c r="M207" s="21"/>
    </row>
    <row r="208" spans="1:64" ht="15" customHeight="1">
      <c r="A208" s="28" t="s">
        <v>586</v>
      </c>
      <c r="B208" s="9" t="s">
        <v>58</v>
      </c>
      <c r="C208" s="283" t="s">
        <v>957</v>
      </c>
      <c r="D208" s="283"/>
      <c r="E208" s="283"/>
      <c r="F208" s="283"/>
      <c r="G208" s="3" t="s">
        <v>785</v>
      </c>
      <c r="H208" s="3" t="s">
        <v>785</v>
      </c>
      <c r="I208" s="3" t="s">
        <v>785</v>
      </c>
      <c r="J208" s="29">
        <f>SUM(J209:J258)</f>
        <v>0</v>
      </c>
      <c r="K208" s="29">
        <f>SUM(K209:K258)</f>
        <v>0</v>
      </c>
      <c r="L208" s="29">
        <f>SUM(L209:L258)</f>
        <v>0</v>
      </c>
      <c r="M208" s="17" t="s">
        <v>586</v>
      </c>
      <c r="AI208" s="50" t="s">
        <v>586</v>
      </c>
      <c r="AS208" s="29">
        <f>SUM(AJ209:AJ258)</f>
        <v>0</v>
      </c>
      <c r="AT208" s="29">
        <f>SUM(AK209:AK258)</f>
        <v>0</v>
      </c>
      <c r="AU208" s="29">
        <f>SUM(AL209:AL258)</f>
        <v>0</v>
      </c>
    </row>
    <row r="209" spans="1:64" ht="15" customHeight="1">
      <c r="A209" s="6" t="s">
        <v>115</v>
      </c>
      <c r="B209" s="26" t="s">
        <v>404</v>
      </c>
      <c r="C209" s="281" t="s">
        <v>299</v>
      </c>
      <c r="D209" s="281"/>
      <c r="E209" s="281"/>
      <c r="F209" s="281"/>
      <c r="G209" s="26" t="s">
        <v>837</v>
      </c>
      <c r="H209" s="16">
        <v>615.05999999999995</v>
      </c>
      <c r="I209" s="287">
        <v>0</v>
      </c>
      <c r="J209" s="16">
        <f>H209*AO209</f>
        <v>0</v>
      </c>
      <c r="K209" s="16">
        <f>H209*AP209</f>
        <v>0</v>
      </c>
      <c r="L209" s="16">
        <f>H209*I209</f>
        <v>0</v>
      </c>
      <c r="M209" s="31" t="s">
        <v>717</v>
      </c>
      <c r="Z209" s="16">
        <f>IF(AQ209="5",BJ209,0)</f>
        <v>0</v>
      </c>
      <c r="AB209" s="16">
        <f>IF(AQ209="1",BH209,0)</f>
        <v>0</v>
      </c>
      <c r="AC209" s="16">
        <f>IF(AQ209="1",BI209,0)</f>
        <v>0</v>
      </c>
      <c r="AD209" s="16">
        <f>IF(AQ209="7",BH209,0)</f>
        <v>0</v>
      </c>
      <c r="AE209" s="16">
        <f>IF(AQ209="7",BI209,0)</f>
        <v>0</v>
      </c>
      <c r="AF209" s="16">
        <f>IF(AQ209="2",BH209,0)</f>
        <v>0</v>
      </c>
      <c r="AG209" s="16">
        <f>IF(AQ209="2",BI209,0)</f>
        <v>0</v>
      </c>
      <c r="AH209" s="16">
        <f>IF(AQ209="0",BJ209,0)</f>
        <v>0</v>
      </c>
      <c r="AI209" s="50" t="s">
        <v>586</v>
      </c>
      <c r="AJ209" s="16">
        <f>IF(AN209=0,L209,0)</f>
        <v>0</v>
      </c>
      <c r="AK209" s="16">
        <f>IF(AN209=15,L209,0)</f>
        <v>0</v>
      </c>
      <c r="AL209" s="16">
        <f>IF(AN209=21,L209,0)</f>
        <v>0</v>
      </c>
      <c r="AN209" s="16">
        <v>21</v>
      </c>
      <c r="AO209" s="16">
        <f>I209*0</f>
        <v>0</v>
      </c>
      <c r="AP209" s="16">
        <f>I209*(1-0)</f>
        <v>0</v>
      </c>
      <c r="AQ209" s="44" t="s">
        <v>847</v>
      </c>
      <c r="AV209" s="16">
        <f>AW209+AX209</f>
        <v>0</v>
      </c>
      <c r="AW209" s="16">
        <f>H209*AO209</f>
        <v>0</v>
      </c>
      <c r="AX209" s="16">
        <f>H209*AP209</f>
        <v>0</v>
      </c>
      <c r="AY209" s="44" t="s">
        <v>742</v>
      </c>
      <c r="AZ209" s="44" t="s">
        <v>694</v>
      </c>
      <c r="BA209" s="50" t="s">
        <v>641</v>
      </c>
      <c r="BC209" s="16">
        <f>AW209+AX209</f>
        <v>0</v>
      </c>
      <c r="BD209" s="16">
        <f>I209/(100-BE209)*100</f>
        <v>0</v>
      </c>
      <c r="BE209" s="16">
        <v>0</v>
      </c>
      <c r="BF209" s="16">
        <f>209</f>
        <v>209</v>
      </c>
      <c r="BH209" s="16">
        <f>H209*AO209</f>
        <v>0</v>
      </c>
      <c r="BI209" s="16">
        <f>H209*AP209</f>
        <v>0</v>
      </c>
      <c r="BJ209" s="16">
        <f>H209*I209</f>
        <v>0</v>
      </c>
      <c r="BK209" s="16"/>
      <c r="BL209" s="16">
        <v>711</v>
      </c>
    </row>
    <row r="210" spans="1:64" ht="13.5" customHeight="1">
      <c r="A210" s="22"/>
      <c r="B210" s="54" t="s">
        <v>452</v>
      </c>
      <c r="C210" s="282" t="s">
        <v>326</v>
      </c>
      <c r="D210" s="282"/>
      <c r="E210" s="282"/>
      <c r="F210" s="282"/>
      <c r="G210" s="282"/>
      <c r="H210" s="282"/>
      <c r="I210" s="282"/>
      <c r="J210" s="282"/>
      <c r="K210" s="282"/>
      <c r="L210" s="282"/>
      <c r="M210" s="285"/>
    </row>
    <row r="211" spans="1:64" ht="15" customHeight="1">
      <c r="A211" s="22"/>
      <c r="C211" s="24" t="s">
        <v>963</v>
      </c>
      <c r="F211" s="24" t="s">
        <v>586</v>
      </c>
      <c r="H211" s="11">
        <v>434.16</v>
      </c>
      <c r="M211" s="21"/>
    </row>
    <row r="212" spans="1:64" ht="15" customHeight="1">
      <c r="A212" s="22"/>
      <c r="C212" s="24" t="s">
        <v>540</v>
      </c>
      <c r="F212" s="24" t="s">
        <v>586</v>
      </c>
      <c r="H212" s="11">
        <v>180.9</v>
      </c>
      <c r="M212" s="21"/>
    </row>
    <row r="213" spans="1:64" ht="15" customHeight="1">
      <c r="A213" s="6" t="s">
        <v>608</v>
      </c>
      <c r="B213" s="26" t="s">
        <v>439</v>
      </c>
      <c r="C213" s="281" t="s">
        <v>1</v>
      </c>
      <c r="D213" s="281"/>
      <c r="E213" s="281"/>
      <c r="F213" s="281"/>
      <c r="G213" s="26" t="s">
        <v>837</v>
      </c>
      <c r="H213" s="16">
        <v>217.08</v>
      </c>
      <c r="I213" s="287">
        <v>0</v>
      </c>
      <c r="J213" s="16">
        <f>H213*AO213</f>
        <v>0</v>
      </c>
      <c r="K213" s="16">
        <f>H213*AP213</f>
        <v>0</v>
      </c>
      <c r="L213" s="16">
        <f>H213*I213</f>
        <v>0</v>
      </c>
      <c r="M213" s="31" t="s">
        <v>486</v>
      </c>
      <c r="Z213" s="16">
        <f>IF(AQ213="5",BJ213,0)</f>
        <v>0</v>
      </c>
      <c r="AB213" s="16">
        <f>IF(AQ213="1",BH213,0)</f>
        <v>0</v>
      </c>
      <c r="AC213" s="16">
        <f>IF(AQ213="1",BI213,0)</f>
        <v>0</v>
      </c>
      <c r="AD213" s="16">
        <f>IF(AQ213="7",BH213,0)</f>
        <v>0</v>
      </c>
      <c r="AE213" s="16">
        <f>IF(AQ213="7",BI213,0)</f>
        <v>0</v>
      </c>
      <c r="AF213" s="16">
        <f>IF(AQ213="2",BH213,0)</f>
        <v>0</v>
      </c>
      <c r="AG213" s="16">
        <f>IF(AQ213="2",BI213,0)</f>
        <v>0</v>
      </c>
      <c r="AH213" s="16">
        <f>IF(AQ213="0",BJ213,0)</f>
        <v>0</v>
      </c>
      <c r="AI213" s="50" t="s">
        <v>586</v>
      </c>
      <c r="AJ213" s="16">
        <f>IF(AN213=0,L213,0)</f>
        <v>0</v>
      </c>
      <c r="AK213" s="16">
        <f>IF(AN213=15,L213,0)</f>
        <v>0</v>
      </c>
      <c r="AL213" s="16">
        <f>IF(AN213=21,L213,0)</f>
        <v>0</v>
      </c>
      <c r="AN213" s="16">
        <v>21</v>
      </c>
      <c r="AO213" s="16">
        <f>I213*0</f>
        <v>0</v>
      </c>
      <c r="AP213" s="16">
        <f>I213*(1-0)</f>
        <v>0</v>
      </c>
      <c r="AQ213" s="44" t="s">
        <v>847</v>
      </c>
      <c r="AV213" s="16">
        <f>AW213+AX213</f>
        <v>0</v>
      </c>
      <c r="AW213" s="16">
        <f>H213*AO213</f>
        <v>0</v>
      </c>
      <c r="AX213" s="16">
        <f>H213*AP213</f>
        <v>0</v>
      </c>
      <c r="AY213" s="44" t="s">
        <v>742</v>
      </c>
      <c r="AZ213" s="44" t="s">
        <v>694</v>
      </c>
      <c r="BA213" s="50" t="s">
        <v>641</v>
      </c>
      <c r="BC213" s="16">
        <f>AW213+AX213</f>
        <v>0</v>
      </c>
      <c r="BD213" s="16">
        <f>I213/(100-BE213)*100</f>
        <v>0</v>
      </c>
      <c r="BE213" s="16">
        <v>0</v>
      </c>
      <c r="BF213" s="16">
        <f>213</f>
        <v>213</v>
      </c>
      <c r="BH213" s="16">
        <f>H213*AO213</f>
        <v>0</v>
      </c>
      <c r="BI213" s="16">
        <f>H213*AP213</f>
        <v>0</v>
      </c>
      <c r="BJ213" s="16">
        <f>H213*I213</f>
        <v>0</v>
      </c>
      <c r="BK213" s="16"/>
      <c r="BL213" s="16">
        <v>711</v>
      </c>
    </row>
    <row r="214" spans="1:64" ht="13.5" customHeight="1">
      <c r="A214" s="22"/>
      <c r="B214" s="54" t="s">
        <v>452</v>
      </c>
      <c r="C214" s="282" t="s">
        <v>362</v>
      </c>
      <c r="D214" s="282"/>
      <c r="E214" s="282"/>
      <c r="F214" s="282"/>
      <c r="G214" s="282"/>
      <c r="H214" s="282"/>
      <c r="I214" s="282"/>
      <c r="J214" s="282"/>
      <c r="K214" s="282"/>
      <c r="L214" s="282"/>
      <c r="M214" s="285"/>
    </row>
    <row r="215" spans="1:64" ht="15" customHeight="1">
      <c r="A215" s="22"/>
      <c r="C215" s="24" t="s">
        <v>175</v>
      </c>
      <c r="F215" s="24" t="s">
        <v>586</v>
      </c>
      <c r="H215" s="11">
        <v>217.08</v>
      </c>
      <c r="M215" s="21"/>
    </row>
    <row r="216" spans="1:64" ht="15" customHeight="1">
      <c r="A216" s="6" t="s">
        <v>952</v>
      </c>
      <c r="B216" s="26" t="s">
        <v>108</v>
      </c>
      <c r="C216" s="281" t="s">
        <v>218</v>
      </c>
      <c r="D216" s="281"/>
      <c r="E216" s="281"/>
      <c r="F216" s="281"/>
      <c r="G216" s="26" t="s">
        <v>837</v>
      </c>
      <c r="H216" s="16">
        <v>397.98</v>
      </c>
      <c r="I216" s="287">
        <v>0</v>
      </c>
      <c r="J216" s="16">
        <f>H216*AO216</f>
        <v>0</v>
      </c>
      <c r="K216" s="16">
        <f>H216*AP216</f>
        <v>0</v>
      </c>
      <c r="L216" s="16">
        <f>H216*I216</f>
        <v>0</v>
      </c>
      <c r="M216" s="31" t="s">
        <v>486</v>
      </c>
      <c r="Z216" s="16">
        <f>IF(AQ216="5",BJ216,0)</f>
        <v>0</v>
      </c>
      <c r="AB216" s="16">
        <f>IF(AQ216="1",BH216,0)</f>
        <v>0</v>
      </c>
      <c r="AC216" s="16">
        <f>IF(AQ216="1",BI216,0)</f>
        <v>0</v>
      </c>
      <c r="AD216" s="16">
        <f>IF(AQ216="7",BH216,0)</f>
        <v>0</v>
      </c>
      <c r="AE216" s="16">
        <f>IF(AQ216="7",BI216,0)</f>
        <v>0</v>
      </c>
      <c r="AF216" s="16">
        <f>IF(AQ216="2",BH216,0)</f>
        <v>0</v>
      </c>
      <c r="AG216" s="16">
        <f>IF(AQ216="2",BI216,0)</f>
        <v>0</v>
      </c>
      <c r="AH216" s="16">
        <f>IF(AQ216="0",BJ216,0)</f>
        <v>0</v>
      </c>
      <c r="AI216" s="50" t="s">
        <v>586</v>
      </c>
      <c r="AJ216" s="16">
        <f>IF(AN216=0,L216,0)</f>
        <v>0</v>
      </c>
      <c r="AK216" s="16">
        <f>IF(AN216=15,L216,0)</f>
        <v>0</v>
      </c>
      <c r="AL216" s="16">
        <f>IF(AN216=21,L216,0)</f>
        <v>0</v>
      </c>
      <c r="AN216" s="16">
        <v>21</v>
      </c>
      <c r="AO216" s="16">
        <f>I216*0</f>
        <v>0</v>
      </c>
      <c r="AP216" s="16">
        <f>I216*(1-0)</f>
        <v>0</v>
      </c>
      <c r="AQ216" s="44" t="s">
        <v>847</v>
      </c>
      <c r="AV216" s="16">
        <f>AW216+AX216</f>
        <v>0</v>
      </c>
      <c r="AW216" s="16">
        <f>H216*AO216</f>
        <v>0</v>
      </c>
      <c r="AX216" s="16">
        <f>H216*AP216</f>
        <v>0</v>
      </c>
      <c r="AY216" s="44" t="s">
        <v>742</v>
      </c>
      <c r="AZ216" s="44" t="s">
        <v>694</v>
      </c>
      <c r="BA216" s="50" t="s">
        <v>641</v>
      </c>
      <c r="BC216" s="16">
        <f>AW216+AX216</f>
        <v>0</v>
      </c>
      <c r="BD216" s="16">
        <f>I216/(100-BE216)*100</f>
        <v>0</v>
      </c>
      <c r="BE216" s="16">
        <v>0</v>
      </c>
      <c r="BF216" s="16">
        <f>216</f>
        <v>216</v>
      </c>
      <c r="BH216" s="16">
        <f>H216*AO216</f>
        <v>0</v>
      </c>
      <c r="BI216" s="16">
        <f>H216*AP216</f>
        <v>0</v>
      </c>
      <c r="BJ216" s="16">
        <f>H216*I216</f>
        <v>0</v>
      </c>
      <c r="BK216" s="16"/>
      <c r="BL216" s="16">
        <v>711</v>
      </c>
    </row>
    <row r="217" spans="1:64" ht="13.5" customHeight="1">
      <c r="A217" s="22"/>
      <c r="B217" s="54" t="s">
        <v>452</v>
      </c>
      <c r="C217" s="282" t="s">
        <v>580</v>
      </c>
      <c r="D217" s="282"/>
      <c r="E217" s="282"/>
      <c r="F217" s="282"/>
      <c r="G217" s="282"/>
      <c r="H217" s="282"/>
      <c r="I217" s="282"/>
      <c r="J217" s="282"/>
      <c r="K217" s="282"/>
      <c r="L217" s="282"/>
      <c r="M217" s="285"/>
    </row>
    <row r="218" spans="1:64" ht="15" customHeight="1">
      <c r="A218" s="22"/>
      <c r="C218" s="24" t="s">
        <v>38</v>
      </c>
      <c r="F218" s="24" t="s">
        <v>586</v>
      </c>
      <c r="H218" s="11">
        <v>217.08</v>
      </c>
      <c r="M218" s="21"/>
    </row>
    <row r="219" spans="1:64" ht="15" customHeight="1">
      <c r="A219" s="22"/>
      <c r="C219" s="24" t="s">
        <v>540</v>
      </c>
      <c r="F219" s="24" t="s">
        <v>586</v>
      </c>
      <c r="H219" s="11">
        <v>180.9</v>
      </c>
      <c r="M219" s="21"/>
    </row>
    <row r="220" spans="1:64" ht="15" customHeight="1">
      <c r="A220" s="6" t="s">
        <v>196</v>
      </c>
      <c r="B220" s="26" t="s">
        <v>439</v>
      </c>
      <c r="C220" s="281" t="s">
        <v>1</v>
      </c>
      <c r="D220" s="281"/>
      <c r="E220" s="281"/>
      <c r="F220" s="281"/>
      <c r="G220" s="26" t="s">
        <v>837</v>
      </c>
      <c r="H220" s="16">
        <v>398</v>
      </c>
      <c r="I220" s="287">
        <v>0</v>
      </c>
      <c r="J220" s="16">
        <f>H220*AO220</f>
        <v>0</v>
      </c>
      <c r="K220" s="16">
        <f>H220*AP220</f>
        <v>0</v>
      </c>
      <c r="L220" s="16">
        <f>H220*I220</f>
        <v>0</v>
      </c>
      <c r="M220" s="31" t="s">
        <v>486</v>
      </c>
      <c r="Z220" s="16">
        <f>IF(AQ220="5",BJ220,0)</f>
        <v>0</v>
      </c>
      <c r="AB220" s="16">
        <f>IF(AQ220="1",BH220,0)</f>
        <v>0</v>
      </c>
      <c r="AC220" s="16">
        <f>IF(AQ220="1",BI220,0)</f>
        <v>0</v>
      </c>
      <c r="AD220" s="16">
        <f>IF(AQ220="7",BH220,0)</f>
        <v>0</v>
      </c>
      <c r="AE220" s="16">
        <f>IF(AQ220="7",BI220,0)</f>
        <v>0</v>
      </c>
      <c r="AF220" s="16">
        <f>IF(AQ220="2",BH220,0)</f>
        <v>0</v>
      </c>
      <c r="AG220" s="16">
        <f>IF(AQ220="2",BI220,0)</f>
        <v>0</v>
      </c>
      <c r="AH220" s="16">
        <f>IF(AQ220="0",BJ220,0)</f>
        <v>0</v>
      </c>
      <c r="AI220" s="50" t="s">
        <v>586</v>
      </c>
      <c r="AJ220" s="16">
        <f>IF(AN220=0,L220,0)</f>
        <v>0</v>
      </c>
      <c r="AK220" s="16">
        <f>IF(AN220=15,L220,0)</f>
        <v>0</v>
      </c>
      <c r="AL220" s="16">
        <f>IF(AN220=21,L220,0)</f>
        <v>0</v>
      </c>
      <c r="AN220" s="16">
        <v>21</v>
      </c>
      <c r="AO220" s="16">
        <f>I220*0</f>
        <v>0</v>
      </c>
      <c r="AP220" s="16">
        <f>I220*(1-0)</f>
        <v>0</v>
      </c>
      <c r="AQ220" s="44" t="s">
        <v>847</v>
      </c>
      <c r="AV220" s="16">
        <f>AW220+AX220</f>
        <v>0</v>
      </c>
      <c r="AW220" s="16">
        <f>H220*AO220</f>
        <v>0</v>
      </c>
      <c r="AX220" s="16">
        <f>H220*AP220</f>
        <v>0</v>
      </c>
      <c r="AY220" s="44" t="s">
        <v>742</v>
      </c>
      <c r="AZ220" s="44" t="s">
        <v>694</v>
      </c>
      <c r="BA220" s="50" t="s">
        <v>641</v>
      </c>
      <c r="BC220" s="16">
        <f>AW220+AX220</f>
        <v>0</v>
      </c>
      <c r="BD220" s="16">
        <f>I220/(100-BE220)*100</f>
        <v>0</v>
      </c>
      <c r="BE220" s="16">
        <v>0</v>
      </c>
      <c r="BF220" s="16">
        <f>220</f>
        <v>220</v>
      </c>
      <c r="BH220" s="16">
        <f>H220*AO220</f>
        <v>0</v>
      </c>
      <c r="BI220" s="16">
        <f>H220*AP220</f>
        <v>0</v>
      </c>
      <c r="BJ220" s="16">
        <f>H220*I220</f>
        <v>0</v>
      </c>
      <c r="BK220" s="16"/>
      <c r="BL220" s="16">
        <v>711</v>
      </c>
    </row>
    <row r="221" spans="1:64" ht="13.5" customHeight="1">
      <c r="A221" s="22"/>
      <c r="B221" s="54" t="s">
        <v>452</v>
      </c>
      <c r="C221" s="282" t="s">
        <v>788</v>
      </c>
      <c r="D221" s="282"/>
      <c r="E221" s="282"/>
      <c r="F221" s="282"/>
      <c r="G221" s="282"/>
      <c r="H221" s="282"/>
      <c r="I221" s="282"/>
      <c r="J221" s="282"/>
      <c r="K221" s="282"/>
      <c r="L221" s="282"/>
      <c r="M221" s="285"/>
    </row>
    <row r="222" spans="1:64" ht="15" customHeight="1">
      <c r="A222" s="22"/>
      <c r="C222" s="24" t="s">
        <v>718</v>
      </c>
      <c r="F222" s="24" t="s">
        <v>586</v>
      </c>
      <c r="H222" s="11">
        <v>398.00000000000006</v>
      </c>
      <c r="M222" s="21"/>
    </row>
    <row r="223" spans="1:64" ht="15" customHeight="1">
      <c r="A223" s="6" t="s">
        <v>438</v>
      </c>
      <c r="B223" s="26" t="s">
        <v>81</v>
      </c>
      <c r="C223" s="281" t="s">
        <v>231</v>
      </c>
      <c r="D223" s="281"/>
      <c r="E223" s="281"/>
      <c r="F223" s="281"/>
      <c r="G223" s="26" t="s">
        <v>837</v>
      </c>
      <c r="H223" s="16">
        <v>397.98</v>
      </c>
      <c r="I223" s="287">
        <v>0</v>
      </c>
      <c r="J223" s="16">
        <f>H223*AO223</f>
        <v>0</v>
      </c>
      <c r="K223" s="16">
        <f>H223*AP223</f>
        <v>0</v>
      </c>
      <c r="L223" s="16">
        <f>H223*I223</f>
        <v>0</v>
      </c>
      <c r="M223" s="31" t="s">
        <v>717</v>
      </c>
      <c r="Z223" s="16">
        <f>IF(AQ223="5",BJ223,0)</f>
        <v>0</v>
      </c>
      <c r="AB223" s="16">
        <f>IF(AQ223="1",BH223,0)</f>
        <v>0</v>
      </c>
      <c r="AC223" s="16">
        <f>IF(AQ223="1",BI223,0)</f>
        <v>0</v>
      </c>
      <c r="AD223" s="16">
        <f>IF(AQ223="7",BH223,0)</f>
        <v>0</v>
      </c>
      <c r="AE223" s="16">
        <f>IF(AQ223="7",BI223,0)</f>
        <v>0</v>
      </c>
      <c r="AF223" s="16">
        <f>IF(AQ223="2",BH223,0)</f>
        <v>0</v>
      </c>
      <c r="AG223" s="16">
        <f>IF(AQ223="2",BI223,0)</f>
        <v>0</v>
      </c>
      <c r="AH223" s="16">
        <f>IF(AQ223="0",BJ223,0)</f>
        <v>0</v>
      </c>
      <c r="AI223" s="50" t="s">
        <v>586</v>
      </c>
      <c r="AJ223" s="16">
        <f>IF(AN223=0,L223,0)</f>
        <v>0</v>
      </c>
      <c r="AK223" s="16">
        <f>IF(AN223=15,L223,0)</f>
        <v>0</v>
      </c>
      <c r="AL223" s="16">
        <f>IF(AN223=21,L223,0)</f>
        <v>0</v>
      </c>
      <c r="AN223" s="16">
        <v>21</v>
      </c>
      <c r="AO223" s="16">
        <f>I223*0.264807513041489</f>
        <v>0</v>
      </c>
      <c r="AP223" s="16">
        <f>I223*(1-0.264807513041489)</f>
        <v>0</v>
      </c>
      <c r="AQ223" s="44" t="s">
        <v>847</v>
      </c>
      <c r="AV223" s="16">
        <f>AW223+AX223</f>
        <v>0</v>
      </c>
      <c r="AW223" s="16">
        <f>H223*AO223</f>
        <v>0</v>
      </c>
      <c r="AX223" s="16">
        <f>H223*AP223</f>
        <v>0</v>
      </c>
      <c r="AY223" s="44" t="s">
        <v>742</v>
      </c>
      <c r="AZ223" s="44" t="s">
        <v>694</v>
      </c>
      <c r="BA223" s="50" t="s">
        <v>641</v>
      </c>
      <c r="BC223" s="16">
        <f>AW223+AX223</f>
        <v>0</v>
      </c>
      <c r="BD223" s="16">
        <f>I223/(100-BE223)*100</f>
        <v>0</v>
      </c>
      <c r="BE223" s="16">
        <v>0</v>
      </c>
      <c r="BF223" s="16">
        <f>223</f>
        <v>223</v>
      </c>
      <c r="BH223" s="16">
        <f>H223*AO223</f>
        <v>0</v>
      </c>
      <c r="BI223" s="16">
        <f>H223*AP223</f>
        <v>0</v>
      </c>
      <c r="BJ223" s="16">
        <f>H223*I223</f>
        <v>0</v>
      </c>
      <c r="BK223" s="16"/>
      <c r="BL223" s="16">
        <v>711</v>
      </c>
    </row>
    <row r="224" spans="1:64" ht="13.5" customHeight="1">
      <c r="A224" s="22"/>
      <c r="B224" s="54" t="s">
        <v>452</v>
      </c>
      <c r="C224" s="282" t="s">
        <v>374</v>
      </c>
      <c r="D224" s="282"/>
      <c r="E224" s="282"/>
      <c r="F224" s="282"/>
      <c r="G224" s="282"/>
      <c r="H224" s="282"/>
      <c r="I224" s="282"/>
      <c r="J224" s="282"/>
      <c r="K224" s="282"/>
      <c r="L224" s="282"/>
      <c r="M224" s="285"/>
    </row>
    <row r="225" spans="1:64" ht="15" customHeight="1">
      <c r="A225" s="22"/>
      <c r="C225" s="24" t="s">
        <v>38</v>
      </c>
      <c r="F225" s="24" t="s">
        <v>586</v>
      </c>
      <c r="H225" s="11">
        <v>217.08</v>
      </c>
      <c r="M225" s="21"/>
    </row>
    <row r="226" spans="1:64" ht="15" customHeight="1">
      <c r="A226" s="22"/>
      <c r="C226" s="24" t="s">
        <v>540</v>
      </c>
      <c r="F226" s="24" t="s">
        <v>586</v>
      </c>
      <c r="H226" s="11">
        <v>180.9</v>
      </c>
      <c r="M226" s="21"/>
    </row>
    <row r="227" spans="1:64" ht="15" customHeight="1">
      <c r="A227" s="6" t="s">
        <v>942</v>
      </c>
      <c r="B227" s="26" t="s">
        <v>410</v>
      </c>
      <c r="C227" s="281" t="s">
        <v>39</v>
      </c>
      <c r="D227" s="281"/>
      <c r="E227" s="281"/>
      <c r="F227" s="281"/>
      <c r="G227" s="26" t="s">
        <v>837</v>
      </c>
      <c r="H227" s="16">
        <v>190.05</v>
      </c>
      <c r="I227" s="287">
        <v>0</v>
      </c>
      <c r="J227" s="16">
        <f>H227*AO227</f>
        <v>0</v>
      </c>
      <c r="K227" s="16">
        <f>H227*AP227</f>
        <v>0</v>
      </c>
      <c r="L227" s="16">
        <f>H227*I227</f>
        <v>0</v>
      </c>
      <c r="M227" s="31" t="s">
        <v>717</v>
      </c>
      <c r="Z227" s="16">
        <f>IF(AQ227="5",BJ227,0)</f>
        <v>0</v>
      </c>
      <c r="AB227" s="16">
        <f>IF(AQ227="1",BH227,0)</f>
        <v>0</v>
      </c>
      <c r="AC227" s="16">
        <f>IF(AQ227="1",BI227,0)</f>
        <v>0</v>
      </c>
      <c r="AD227" s="16">
        <f>IF(AQ227="7",BH227,0)</f>
        <v>0</v>
      </c>
      <c r="AE227" s="16">
        <f>IF(AQ227="7",BI227,0)</f>
        <v>0</v>
      </c>
      <c r="AF227" s="16">
        <f>IF(AQ227="2",BH227,0)</f>
        <v>0</v>
      </c>
      <c r="AG227" s="16">
        <f>IF(AQ227="2",BI227,0)</f>
        <v>0</v>
      </c>
      <c r="AH227" s="16">
        <f>IF(AQ227="0",BJ227,0)</f>
        <v>0</v>
      </c>
      <c r="AI227" s="50" t="s">
        <v>586</v>
      </c>
      <c r="AJ227" s="16">
        <f>IF(AN227=0,L227,0)</f>
        <v>0</v>
      </c>
      <c r="AK227" s="16">
        <f>IF(AN227=15,L227,0)</f>
        <v>0</v>
      </c>
      <c r="AL227" s="16">
        <f>IF(AN227=21,L227,0)</f>
        <v>0</v>
      </c>
      <c r="AN227" s="16">
        <v>21</v>
      </c>
      <c r="AO227" s="16">
        <f>I227*1</f>
        <v>0</v>
      </c>
      <c r="AP227" s="16">
        <f>I227*(1-1)</f>
        <v>0</v>
      </c>
      <c r="AQ227" s="44" t="s">
        <v>847</v>
      </c>
      <c r="AV227" s="16">
        <f>AW227+AX227</f>
        <v>0</v>
      </c>
      <c r="AW227" s="16">
        <f>H227*AO227</f>
        <v>0</v>
      </c>
      <c r="AX227" s="16">
        <f>H227*AP227</f>
        <v>0</v>
      </c>
      <c r="AY227" s="44" t="s">
        <v>742</v>
      </c>
      <c r="AZ227" s="44" t="s">
        <v>694</v>
      </c>
      <c r="BA227" s="50" t="s">
        <v>641</v>
      </c>
      <c r="BC227" s="16">
        <f>AW227+AX227</f>
        <v>0</v>
      </c>
      <c r="BD227" s="16">
        <f>I227/(100-BE227)*100</f>
        <v>0</v>
      </c>
      <c r="BE227" s="16">
        <v>0</v>
      </c>
      <c r="BF227" s="16">
        <f>227</f>
        <v>227</v>
      </c>
      <c r="BH227" s="16">
        <f>H227*AO227</f>
        <v>0</v>
      </c>
      <c r="BI227" s="16">
        <f>H227*AP227</f>
        <v>0</v>
      </c>
      <c r="BJ227" s="16">
        <f>H227*I227</f>
        <v>0</v>
      </c>
      <c r="BK227" s="16"/>
      <c r="BL227" s="16">
        <v>711</v>
      </c>
    </row>
    <row r="228" spans="1:64" ht="15" customHeight="1">
      <c r="A228" s="22"/>
      <c r="C228" s="24" t="s">
        <v>688</v>
      </c>
      <c r="F228" s="24" t="s">
        <v>586</v>
      </c>
      <c r="H228" s="11">
        <v>181.00000000000003</v>
      </c>
      <c r="M228" s="21"/>
    </row>
    <row r="229" spans="1:64" ht="15" customHeight="1">
      <c r="A229" s="22"/>
      <c r="C229" s="24" t="s">
        <v>90</v>
      </c>
      <c r="F229" s="24" t="s">
        <v>586</v>
      </c>
      <c r="H229" s="11">
        <v>9.0500000000000007</v>
      </c>
      <c r="M229" s="21"/>
    </row>
    <row r="230" spans="1:64" ht="15" customHeight="1">
      <c r="A230" s="6" t="s">
        <v>891</v>
      </c>
      <c r="B230" s="26" t="s">
        <v>54</v>
      </c>
      <c r="C230" s="281" t="s">
        <v>392</v>
      </c>
      <c r="D230" s="281"/>
      <c r="E230" s="281"/>
      <c r="F230" s="281"/>
      <c r="G230" s="26" t="s">
        <v>709</v>
      </c>
      <c r="H230" s="16">
        <v>180.9</v>
      </c>
      <c r="I230" s="287">
        <v>0</v>
      </c>
      <c r="J230" s="16">
        <f>H230*AO230</f>
        <v>0</v>
      </c>
      <c r="K230" s="16">
        <f>H230*AP230</f>
        <v>0</v>
      </c>
      <c r="L230" s="16">
        <f>H230*I230</f>
        <v>0</v>
      </c>
      <c r="M230" s="31" t="s">
        <v>717</v>
      </c>
      <c r="Z230" s="16">
        <f>IF(AQ230="5",BJ230,0)</f>
        <v>0</v>
      </c>
      <c r="AB230" s="16">
        <f>IF(AQ230="1",BH230,0)</f>
        <v>0</v>
      </c>
      <c r="AC230" s="16">
        <f>IF(AQ230="1",BI230,0)</f>
        <v>0</v>
      </c>
      <c r="AD230" s="16">
        <f>IF(AQ230="7",BH230,0)</f>
        <v>0</v>
      </c>
      <c r="AE230" s="16">
        <f>IF(AQ230="7",BI230,0)</f>
        <v>0</v>
      </c>
      <c r="AF230" s="16">
        <f>IF(AQ230="2",BH230,0)</f>
        <v>0</v>
      </c>
      <c r="AG230" s="16">
        <f>IF(AQ230="2",BI230,0)</f>
        <v>0</v>
      </c>
      <c r="AH230" s="16">
        <f>IF(AQ230="0",BJ230,0)</f>
        <v>0</v>
      </c>
      <c r="AI230" s="50" t="s">
        <v>586</v>
      </c>
      <c r="AJ230" s="16">
        <f>IF(AN230=0,L230,0)</f>
        <v>0</v>
      </c>
      <c r="AK230" s="16">
        <f>IF(AN230=15,L230,0)</f>
        <v>0</v>
      </c>
      <c r="AL230" s="16">
        <f>IF(AN230=21,L230,0)</f>
        <v>0</v>
      </c>
      <c r="AN230" s="16">
        <v>21</v>
      </c>
      <c r="AO230" s="16">
        <f>I230*0.360382165605096</f>
        <v>0</v>
      </c>
      <c r="AP230" s="16">
        <f>I230*(1-0.360382165605096)</f>
        <v>0</v>
      </c>
      <c r="AQ230" s="44" t="s">
        <v>847</v>
      </c>
      <c r="AV230" s="16">
        <f>AW230+AX230</f>
        <v>0</v>
      </c>
      <c r="AW230" s="16">
        <f>H230*AO230</f>
        <v>0</v>
      </c>
      <c r="AX230" s="16">
        <f>H230*AP230</f>
        <v>0</v>
      </c>
      <c r="AY230" s="44" t="s">
        <v>742</v>
      </c>
      <c r="AZ230" s="44" t="s">
        <v>694</v>
      </c>
      <c r="BA230" s="50" t="s">
        <v>641</v>
      </c>
      <c r="BC230" s="16">
        <f>AW230+AX230</f>
        <v>0</v>
      </c>
      <c r="BD230" s="16">
        <f>I230/(100-BE230)*100</f>
        <v>0</v>
      </c>
      <c r="BE230" s="16">
        <v>0</v>
      </c>
      <c r="BF230" s="16">
        <f>230</f>
        <v>230</v>
      </c>
      <c r="BH230" s="16">
        <f>H230*AO230</f>
        <v>0</v>
      </c>
      <c r="BI230" s="16">
        <f>H230*AP230</f>
        <v>0</v>
      </c>
      <c r="BJ230" s="16">
        <f>H230*I230</f>
        <v>0</v>
      </c>
      <c r="BK230" s="16"/>
      <c r="BL230" s="16">
        <v>711</v>
      </c>
    </row>
    <row r="231" spans="1:64" ht="13.5" customHeight="1">
      <c r="A231" s="22"/>
      <c r="B231" s="54" t="s">
        <v>452</v>
      </c>
      <c r="C231" s="282" t="s">
        <v>355</v>
      </c>
      <c r="D231" s="282"/>
      <c r="E231" s="282"/>
      <c r="F231" s="282"/>
      <c r="G231" s="282"/>
      <c r="H231" s="282"/>
      <c r="I231" s="282"/>
      <c r="J231" s="282"/>
      <c r="K231" s="282"/>
      <c r="L231" s="282"/>
      <c r="M231" s="285"/>
    </row>
    <row r="232" spans="1:64" ht="15" customHeight="1">
      <c r="A232" s="22"/>
      <c r="C232" s="24" t="s">
        <v>820</v>
      </c>
      <c r="F232" s="24" t="s">
        <v>586</v>
      </c>
      <c r="H232" s="11">
        <v>180.9</v>
      </c>
      <c r="M232" s="21"/>
    </row>
    <row r="233" spans="1:64" ht="15" customHeight="1">
      <c r="A233" s="6" t="s">
        <v>13</v>
      </c>
      <c r="B233" s="26" t="s">
        <v>439</v>
      </c>
      <c r="C233" s="281" t="s">
        <v>106</v>
      </c>
      <c r="D233" s="281"/>
      <c r="E233" s="281"/>
      <c r="F233" s="281"/>
      <c r="G233" s="26" t="s">
        <v>837</v>
      </c>
      <c r="H233" s="16">
        <v>189</v>
      </c>
      <c r="I233" s="287">
        <v>0</v>
      </c>
      <c r="J233" s="16">
        <f>H233*AO233</f>
        <v>0</v>
      </c>
      <c r="K233" s="16">
        <f>H233*AP233</f>
        <v>0</v>
      </c>
      <c r="L233" s="16">
        <f>H233*I233</f>
        <v>0</v>
      </c>
      <c r="M233" s="31" t="s">
        <v>486</v>
      </c>
      <c r="Z233" s="16">
        <f>IF(AQ233="5",BJ233,0)</f>
        <v>0</v>
      </c>
      <c r="AB233" s="16">
        <f>IF(AQ233="1",BH233,0)</f>
        <v>0</v>
      </c>
      <c r="AC233" s="16">
        <f>IF(AQ233="1",BI233,0)</f>
        <v>0</v>
      </c>
      <c r="AD233" s="16">
        <f>IF(AQ233="7",BH233,0)</f>
        <v>0</v>
      </c>
      <c r="AE233" s="16">
        <f>IF(AQ233="7",BI233,0)</f>
        <v>0</v>
      </c>
      <c r="AF233" s="16">
        <f>IF(AQ233="2",BH233,0)</f>
        <v>0</v>
      </c>
      <c r="AG233" s="16">
        <f>IF(AQ233="2",BI233,0)</f>
        <v>0</v>
      </c>
      <c r="AH233" s="16">
        <f>IF(AQ233="0",BJ233,0)</f>
        <v>0</v>
      </c>
      <c r="AI233" s="50" t="s">
        <v>586</v>
      </c>
      <c r="AJ233" s="16">
        <f>IF(AN233=0,L233,0)</f>
        <v>0</v>
      </c>
      <c r="AK233" s="16">
        <f>IF(AN233=15,L233,0)</f>
        <v>0</v>
      </c>
      <c r="AL233" s="16">
        <f>IF(AN233=21,L233,0)</f>
        <v>0</v>
      </c>
      <c r="AN233" s="16">
        <v>21</v>
      </c>
      <c r="AO233" s="16">
        <f>I233*0</f>
        <v>0</v>
      </c>
      <c r="AP233" s="16">
        <f>I233*(1-0)</f>
        <v>0</v>
      </c>
      <c r="AQ233" s="44" t="s">
        <v>847</v>
      </c>
      <c r="AV233" s="16">
        <f>AW233+AX233</f>
        <v>0</v>
      </c>
      <c r="AW233" s="16">
        <f>H233*AO233</f>
        <v>0</v>
      </c>
      <c r="AX233" s="16">
        <f>H233*AP233</f>
        <v>0</v>
      </c>
      <c r="AY233" s="44" t="s">
        <v>742</v>
      </c>
      <c r="AZ233" s="44" t="s">
        <v>694</v>
      </c>
      <c r="BA233" s="50" t="s">
        <v>641</v>
      </c>
      <c r="BC233" s="16">
        <f>AW233+AX233</f>
        <v>0</v>
      </c>
      <c r="BD233" s="16">
        <f>I233/(100-BE233)*100</f>
        <v>0</v>
      </c>
      <c r="BE233" s="16">
        <v>0</v>
      </c>
      <c r="BF233" s="16">
        <f>233</f>
        <v>233</v>
      </c>
      <c r="BH233" s="16">
        <f>H233*AO233</f>
        <v>0</v>
      </c>
      <c r="BI233" s="16">
        <f>H233*AP233</f>
        <v>0</v>
      </c>
      <c r="BJ233" s="16">
        <f>H233*I233</f>
        <v>0</v>
      </c>
      <c r="BK233" s="16"/>
      <c r="BL233" s="16">
        <v>711</v>
      </c>
    </row>
    <row r="234" spans="1:64" ht="13.5" customHeight="1">
      <c r="A234" s="22"/>
      <c r="B234" s="54" t="s">
        <v>452</v>
      </c>
      <c r="C234" s="282" t="s">
        <v>892</v>
      </c>
      <c r="D234" s="282"/>
      <c r="E234" s="282"/>
      <c r="F234" s="282"/>
      <c r="G234" s="282"/>
      <c r="H234" s="282"/>
      <c r="I234" s="282"/>
      <c r="J234" s="282"/>
      <c r="K234" s="282"/>
      <c r="L234" s="282"/>
      <c r="M234" s="285"/>
    </row>
    <row r="235" spans="1:64" ht="15" customHeight="1">
      <c r="A235" s="22"/>
      <c r="C235" s="24" t="s">
        <v>341</v>
      </c>
      <c r="F235" s="24" t="s">
        <v>586</v>
      </c>
      <c r="H235" s="11">
        <v>189.00000000000003</v>
      </c>
      <c r="M235" s="21"/>
    </row>
    <row r="236" spans="1:64" ht="15" customHeight="1">
      <c r="A236" s="6" t="s">
        <v>152</v>
      </c>
      <c r="B236" s="26" t="s">
        <v>844</v>
      </c>
      <c r="C236" s="281" t="s">
        <v>663</v>
      </c>
      <c r="D236" s="281"/>
      <c r="E236" s="281"/>
      <c r="F236" s="281"/>
      <c r="G236" s="26" t="s">
        <v>586</v>
      </c>
      <c r="H236" s="16">
        <v>0</v>
      </c>
      <c r="I236" s="287">
        <v>0</v>
      </c>
      <c r="J236" s="16">
        <f>H236*AO236</f>
        <v>0</v>
      </c>
      <c r="K236" s="16">
        <f>H236*AP236</f>
        <v>0</v>
      </c>
      <c r="L236" s="16">
        <f>H236*I236</f>
        <v>0</v>
      </c>
      <c r="M236" s="31" t="s">
        <v>486</v>
      </c>
      <c r="Z236" s="16">
        <f>IF(AQ236="5",BJ236,0)</f>
        <v>0</v>
      </c>
      <c r="AB236" s="16">
        <f>IF(AQ236="1",BH236,0)</f>
        <v>0</v>
      </c>
      <c r="AC236" s="16">
        <f>IF(AQ236="1",BI236,0)</f>
        <v>0</v>
      </c>
      <c r="AD236" s="16">
        <f>IF(AQ236="7",BH236,0)</f>
        <v>0</v>
      </c>
      <c r="AE236" s="16">
        <f>IF(AQ236="7",BI236,0)</f>
        <v>0</v>
      </c>
      <c r="AF236" s="16">
        <f>IF(AQ236="2",BH236,0)</f>
        <v>0</v>
      </c>
      <c r="AG236" s="16">
        <f>IF(AQ236="2",BI236,0)</f>
        <v>0</v>
      </c>
      <c r="AH236" s="16">
        <f>IF(AQ236="0",BJ236,0)</f>
        <v>0</v>
      </c>
      <c r="AI236" s="50" t="s">
        <v>586</v>
      </c>
      <c r="AJ236" s="16">
        <f>IF(AN236=0,L236,0)</f>
        <v>0</v>
      </c>
      <c r="AK236" s="16">
        <f>IF(AN236=15,L236,0)</f>
        <v>0</v>
      </c>
      <c r="AL236" s="16">
        <f>IF(AN236=21,L236,0)</f>
        <v>0</v>
      </c>
      <c r="AN236" s="16">
        <v>21</v>
      </c>
      <c r="AO236" s="16">
        <f>I236*0</f>
        <v>0</v>
      </c>
      <c r="AP236" s="16">
        <f>I236*(1-0)</f>
        <v>0</v>
      </c>
      <c r="AQ236" s="44" t="s">
        <v>847</v>
      </c>
      <c r="AV236" s="16">
        <f>AW236+AX236</f>
        <v>0</v>
      </c>
      <c r="AW236" s="16">
        <f>H236*AO236</f>
        <v>0</v>
      </c>
      <c r="AX236" s="16">
        <f>H236*AP236</f>
        <v>0</v>
      </c>
      <c r="AY236" s="44" t="s">
        <v>742</v>
      </c>
      <c r="AZ236" s="44" t="s">
        <v>694</v>
      </c>
      <c r="BA236" s="50" t="s">
        <v>641</v>
      </c>
      <c r="BC236" s="16">
        <f>AW236+AX236</f>
        <v>0</v>
      </c>
      <c r="BD236" s="16">
        <f>I236/(100-BE236)*100</f>
        <v>0</v>
      </c>
      <c r="BE236" s="16">
        <v>0</v>
      </c>
      <c r="BF236" s="16">
        <f>236</f>
        <v>236</v>
      </c>
      <c r="BH236" s="16">
        <f>H236*AO236</f>
        <v>0</v>
      </c>
      <c r="BI236" s="16">
        <f>H236*AP236</f>
        <v>0</v>
      </c>
      <c r="BJ236" s="16">
        <f>H236*I236</f>
        <v>0</v>
      </c>
      <c r="BK236" s="16"/>
      <c r="BL236" s="16">
        <v>711</v>
      </c>
    </row>
    <row r="237" spans="1:64" ht="13.5" customHeight="1">
      <c r="A237" s="22"/>
      <c r="B237" s="54" t="s">
        <v>452</v>
      </c>
      <c r="C237" s="282" t="s">
        <v>220</v>
      </c>
      <c r="D237" s="282"/>
      <c r="E237" s="282"/>
      <c r="F237" s="282"/>
      <c r="G237" s="282"/>
      <c r="H237" s="282"/>
      <c r="I237" s="282"/>
      <c r="J237" s="282"/>
      <c r="K237" s="282"/>
      <c r="L237" s="282"/>
      <c r="M237" s="285"/>
    </row>
    <row r="238" spans="1:64" ht="15" customHeight="1">
      <c r="A238" s="6" t="s">
        <v>183</v>
      </c>
      <c r="B238" s="26" t="s">
        <v>740</v>
      </c>
      <c r="C238" s="281" t="s">
        <v>705</v>
      </c>
      <c r="D238" s="281"/>
      <c r="E238" s="281"/>
      <c r="F238" s="281"/>
      <c r="G238" s="26" t="s">
        <v>837</v>
      </c>
      <c r="H238" s="16">
        <v>312.41674999999998</v>
      </c>
      <c r="I238" s="287">
        <v>0</v>
      </c>
      <c r="J238" s="16">
        <f>H238*AO238</f>
        <v>0</v>
      </c>
      <c r="K238" s="16">
        <f>H238*AP238</f>
        <v>0</v>
      </c>
      <c r="L238" s="16">
        <f>H238*I238</f>
        <v>0</v>
      </c>
      <c r="M238" s="31" t="s">
        <v>717</v>
      </c>
      <c r="Z238" s="16">
        <f>IF(AQ238="5",BJ238,0)</f>
        <v>0</v>
      </c>
      <c r="AB238" s="16">
        <f>IF(AQ238="1",BH238,0)</f>
        <v>0</v>
      </c>
      <c r="AC238" s="16">
        <f>IF(AQ238="1",BI238,0)</f>
        <v>0</v>
      </c>
      <c r="AD238" s="16">
        <f>IF(AQ238="7",BH238,0)</f>
        <v>0</v>
      </c>
      <c r="AE238" s="16">
        <f>IF(AQ238="7",BI238,0)</f>
        <v>0</v>
      </c>
      <c r="AF238" s="16">
        <f>IF(AQ238="2",BH238,0)</f>
        <v>0</v>
      </c>
      <c r="AG238" s="16">
        <f>IF(AQ238="2",BI238,0)</f>
        <v>0</v>
      </c>
      <c r="AH238" s="16">
        <f>IF(AQ238="0",BJ238,0)</f>
        <v>0</v>
      </c>
      <c r="AI238" s="50" t="s">
        <v>586</v>
      </c>
      <c r="AJ238" s="16">
        <f>IF(AN238=0,L238,0)</f>
        <v>0</v>
      </c>
      <c r="AK238" s="16">
        <f>IF(AN238=15,L238,0)</f>
        <v>0</v>
      </c>
      <c r="AL238" s="16">
        <f>IF(AN238=21,L238,0)</f>
        <v>0</v>
      </c>
      <c r="AN238" s="16">
        <v>21</v>
      </c>
      <c r="AO238" s="16">
        <f>I238*0.737255098614533</f>
        <v>0</v>
      </c>
      <c r="AP238" s="16">
        <f>I238*(1-0.737255098614533)</f>
        <v>0</v>
      </c>
      <c r="AQ238" s="44" t="s">
        <v>847</v>
      </c>
      <c r="AV238" s="16">
        <f>AW238+AX238</f>
        <v>0</v>
      </c>
      <c r="AW238" s="16">
        <f>H238*AO238</f>
        <v>0</v>
      </c>
      <c r="AX238" s="16">
        <f>H238*AP238</f>
        <v>0</v>
      </c>
      <c r="AY238" s="44" t="s">
        <v>742</v>
      </c>
      <c r="AZ238" s="44" t="s">
        <v>694</v>
      </c>
      <c r="BA238" s="50" t="s">
        <v>641</v>
      </c>
      <c r="BC238" s="16">
        <f>AW238+AX238</f>
        <v>0</v>
      </c>
      <c r="BD238" s="16">
        <f>I238/(100-BE238)*100</f>
        <v>0</v>
      </c>
      <c r="BE238" s="16">
        <v>0</v>
      </c>
      <c r="BF238" s="16">
        <f>238</f>
        <v>238</v>
      </c>
      <c r="BH238" s="16">
        <f>H238*AO238</f>
        <v>0</v>
      </c>
      <c r="BI238" s="16">
        <f>H238*AP238</f>
        <v>0</v>
      </c>
      <c r="BJ238" s="16">
        <f>H238*I238</f>
        <v>0</v>
      </c>
      <c r="BK238" s="16"/>
      <c r="BL238" s="16">
        <v>711</v>
      </c>
    </row>
    <row r="239" spans="1:64" ht="13.5" customHeight="1">
      <c r="A239" s="22"/>
      <c r="B239" s="54" t="s">
        <v>452</v>
      </c>
      <c r="C239" s="282" t="s">
        <v>795</v>
      </c>
      <c r="D239" s="282"/>
      <c r="E239" s="282"/>
      <c r="F239" s="282"/>
      <c r="G239" s="282"/>
      <c r="H239" s="282"/>
      <c r="I239" s="282"/>
      <c r="J239" s="282"/>
      <c r="K239" s="282"/>
      <c r="L239" s="282"/>
      <c r="M239" s="285"/>
    </row>
    <row r="240" spans="1:64" ht="15" customHeight="1">
      <c r="A240" s="22"/>
      <c r="C240" s="24" t="s">
        <v>146</v>
      </c>
      <c r="F240" s="24" t="s">
        <v>586</v>
      </c>
      <c r="H240" s="11">
        <v>180.21700000000001</v>
      </c>
      <c r="M240" s="21"/>
    </row>
    <row r="241" spans="1:64" ht="15" customHeight="1">
      <c r="A241" s="22"/>
      <c r="C241" s="24" t="s">
        <v>877</v>
      </c>
      <c r="F241" s="24" t="s">
        <v>586</v>
      </c>
      <c r="H241" s="11">
        <v>84.624750000000006</v>
      </c>
      <c r="M241" s="21"/>
    </row>
    <row r="242" spans="1:64" ht="15" customHeight="1">
      <c r="A242" s="22"/>
      <c r="C242" s="24" t="s">
        <v>959</v>
      </c>
      <c r="F242" s="24" t="s">
        <v>586</v>
      </c>
      <c r="H242" s="11">
        <v>47.575000000000003</v>
      </c>
      <c r="M242" s="21"/>
    </row>
    <row r="243" spans="1:64" ht="15" customHeight="1">
      <c r="A243" s="6" t="s">
        <v>664</v>
      </c>
      <c r="B243" s="26" t="s">
        <v>219</v>
      </c>
      <c r="C243" s="281" t="s">
        <v>275</v>
      </c>
      <c r="D243" s="281"/>
      <c r="E243" s="281"/>
      <c r="F243" s="281"/>
      <c r="G243" s="26" t="s">
        <v>837</v>
      </c>
      <c r="H243" s="16">
        <v>359.26</v>
      </c>
      <c r="I243" s="287">
        <v>0</v>
      </c>
      <c r="J243" s="16">
        <f>H243*AO243</f>
        <v>0</v>
      </c>
      <c r="K243" s="16">
        <f>H243*AP243</f>
        <v>0</v>
      </c>
      <c r="L243" s="16">
        <f>H243*I243</f>
        <v>0</v>
      </c>
      <c r="M243" s="31" t="s">
        <v>717</v>
      </c>
      <c r="Z243" s="16">
        <f>IF(AQ243="5",BJ243,0)</f>
        <v>0</v>
      </c>
      <c r="AB243" s="16">
        <f>IF(AQ243="1",BH243,0)</f>
        <v>0</v>
      </c>
      <c r="AC243" s="16">
        <f>IF(AQ243="1",BI243,0)</f>
        <v>0</v>
      </c>
      <c r="AD243" s="16">
        <f>IF(AQ243="7",BH243,0)</f>
        <v>0</v>
      </c>
      <c r="AE243" s="16">
        <f>IF(AQ243="7",BI243,0)</f>
        <v>0</v>
      </c>
      <c r="AF243" s="16">
        <f>IF(AQ243="2",BH243,0)</f>
        <v>0</v>
      </c>
      <c r="AG243" s="16">
        <f>IF(AQ243="2",BI243,0)</f>
        <v>0</v>
      </c>
      <c r="AH243" s="16">
        <f>IF(AQ243="0",BJ243,0)</f>
        <v>0</v>
      </c>
      <c r="AI243" s="50" t="s">
        <v>586</v>
      </c>
      <c r="AJ243" s="16">
        <f>IF(AN243=0,L243,0)</f>
        <v>0</v>
      </c>
      <c r="AK243" s="16">
        <f>IF(AN243=15,L243,0)</f>
        <v>0</v>
      </c>
      <c r="AL243" s="16">
        <f>IF(AN243=21,L243,0)</f>
        <v>0</v>
      </c>
      <c r="AN243" s="16">
        <v>21</v>
      </c>
      <c r="AO243" s="16">
        <f>I243*0.483218388265782</f>
        <v>0</v>
      </c>
      <c r="AP243" s="16">
        <f>I243*(1-0.483218388265782)</f>
        <v>0</v>
      </c>
      <c r="AQ243" s="44" t="s">
        <v>847</v>
      </c>
      <c r="AV243" s="16">
        <f>AW243+AX243</f>
        <v>0</v>
      </c>
      <c r="AW243" s="16">
        <f>H243*AO243</f>
        <v>0</v>
      </c>
      <c r="AX243" s="16">
        <f>H243*AP243</f>
        <v>0</v>
      </c>
      <c r="AY243" s="44" t="s">
        <v>742</v>
      </c>
      <c r="AZ243" s="44" t="s">
        <v>694</v>
      </c>
      <c r="BA243" s="50" t="s">
        <v>641</v>
      </c>
      <c r="BC243" s="16">
        <f>AW243+AX243</f>
        <v>0</v>
      </c>
      <c r="BD243" s="16">
        <f>I243/(100-BE243)*100</f>
        <v>0</v>
      </c>
      <c r="BE243" s="16">
        <v>0</v>
      </c>
      <c r="BF243" s="16">
        <f>243</f>
        <v>243</v>
      </c>
      <c r="BH243" s="16">
        <f>H243*AO243</f>
        <v>0</v>
      </c>
      <c r="BI243" s="16">
        <f>H243*AP243</f>
        <v>0</v>
      </c>
      <c r="BJ243" s="16">
        <f>H243*I243</f>
        <v>0</v>
      </c>
      <c r="BK243" s="16"/>
      <c r="BL243" s="16">
        <v>711</v>
      </c>
    </row>
    <row r="244" spans="1:64" ht="13.5" customHeight="1">
      <c r="A244" s="22"/>
      <c r="B244" s="54" t="s">
        <v>452</v>
      </c>
      <c r="C244" s="282" t="s">
        <v>413</v>
      </c>
      <c r="D244" s="282"/>
      <c r="E244" s="282"/>
      <c r="F244" s="282"/>
      <c r="G244" s="282"/>
      <c r="H244" s="282"/>
      <c r="I244" s="282"/>
      <c r="J244" s="282"/>
      <c r="K244" s="282"/>
      <c r="L244" s="282"/>
      <c r="M244" s="285"/>
    </row>
    <row r="245" spans="1:64" ht="15" customHeight="1">
      <c r="A245" s="22"/>
      <c r="C245" s="24" t="s">
        <v>812</v>
      </c>
      <c r="F245" s="24" t="s">
        <v>23</v>
      </c>
      <c r="H245" s="11">
        <v>312.40000000000003</v>
      </c>
      <c r="M245" s="21"/>
    </row>
    <row r="246" spans="1:64" ht="15" customHeight="1">
      <c r="A246" s="22"/>
      <c r="C246" s="24" t="s">
        <v>492</v>
      </c>
      <c r="F246" s="24" t="s">
        <v>858</v>
      </c>
      <c r="H246" s="11">
        <v>46.860000000000007</v>
      </c>
      <c r="M246" s="21"/>
    </row>
    <row r="247" spans="1:64" ht="15" customHeight="1">
      <c r="A247" s="6" t="s">
        <v>89</v>
      </c>
      <c r="B247" s="26" t="s">
        <v>165</v>
      </c>
      <c r="C247" s="281" t="s">
        <v>396</v>
      </c>
      <c r="D247" s="281"/>
      <c r="E247" s="281"/>
      <c r="F247" s="281"/>
      <c r="G247" s="26" t="s">
        <v>709</v>
      </c>
      <c r="H247" s="16">
        <v>200.5</v>
      </c>
      <c r="I247" s="287">
        <v>0</v>
      </c>
      <c r="J247" s="16">
        <f>H247*AO247</f>
        <v>0</v>
      </c>
      <c r="K247" s="16">
        <f>H247*AP247</f>
        <v>0</v>
      </c>
      <c r="L247" s="16">
        <f>H247*I247</f>
        <v>0</v>
      </c>
      <c r="M247" s="31" t="s">
        <v>717</v>
      </c>
      <c r="Z247" s="16">
        <f>IF(AQ247="5",BJ247,0)</f>
        <v>0</v>
      </c>
      <c r="AB247" s="16">
        <f>IF(AQ247="1",BH247,0)</f>
        <v>0</v>
      </c>
      <c r="AC247" s="16">
        <f>IF(AQ247="1",BI247,0)</f>
        <v>0</v>
      </c>
      <c r="AD247" s="16">
        <f>IF(AQ247="7",BH247,0)</f>
        <v>0</v>
      </c>
      <c r="AE247" s="16">
        <f>IF(AQ247="7",BI247,0)</f>
        <v>0</v>
      </c>
      <c r="AF247" s="16">
        <f>IF(AQ247="2",BH247,0)</f>
        <v>0</v>
      </c>
      <c r="AG247" s="16">
        <f>IF(AQ247="2",BI247,0)</f>
        <v>0</v>
      </c>
      <c r="AH247" s="16">
        <f>IF(AQ247="0",BJ247,0)</f>
        <v>0</v>
      </c>
      <c r="AI247" s="50" t="s">
        <v>586</v>
      </c>
      <c r="AJ247" s="16">
        <f>IF(AN247=0,L247,0)</f>
        <v>0</v>
      </c>
      <c r="AK247" s="16">
        <f>IF(AN247=15,L247,0)</f>
        <v>0</v>
      </c>
      <c r="AL247" s="16">
        <f>IF(AN247=21,L247,0)</f>
        <v>0</v>
      </c>
      <c r="AN247" s="16">
        <v>21</v>
      </c>
      <c r="AO247" s="16">
        <f>I247*0.772727272727273</f>
        <v>0</v>
      </c>
      <c r="AP247" s="16">
        <f>I247*(1-0.772727272727273)</f>
        <v>0</v>
      </c>
      <c r="AQ247" s="44" t="s">
        <v>847</v>
      </c>
      <c r="AV247" s="16">
        <f>AW247+AX247</f>
        <v>0</v>
      </c>
      <c r="AW247" s="16">
        <f>H247*AO247</f>
        <v>0</v>
      </c>
      <c r="AX247" s="16">
        <f>H247*AP247</f>
        <v>0</v>
      </c>
      <c r="AY247" s="44" t="s">
        <v>742</v>
      </c>
      <c r="AZ247" s="44" t="s">
        <v>694</v>
      </c>
      <c r="BA247" s="50" t="s">
        <v>641</v>
      </c>
      <c r="BC247" s="16">
        <f>AW247+AX247</f>
        <v>0</v>
      </c>
      <c r="BD247" s="16">
        <f>I247/(100-BE247)*100</f>
        <v>0</v>
      </c>
      <c r="BE247" s="16">
        <v>0</v>
      </c>
      <c r="BF247" s="16">
        <f>247</f>
        <v>247</v>
      </c>
      <c r="BH247" s="16">
        <f>H247*AO247</f>
        <v>0</v>
      </c>
      <c r="BI247" s="16">
        <f>H247*AP247</f>
        <v>0</v>
      </c>
      <c r="BJ247" s="16">
        <f>H247*I247</f>
        <v>0</v>
      </c>
      <c r="BK247" s="16"/>
      <c r="BL247" s="16">
        <v>711</v>
      </c>
    </row>
    <row r="248" spans="1:64" ht="13.5" customHeight="1">
      <c r="A248" s="22"/>
      <c r="B248" s="54" t="s">
        <v>452</v>
      </c>
      <c r="C248" s="282" t="s">
        <v>345</v>
      </c>
      <c r="D248" s="282"/>
      <c r="E248" s="282"/>
      <c r="F248" s="282"/>
      <c r="G248" s="282"/>
      <c r="H248" s="282"/>
      <c r="I248" s="282"/>
      <c r="J248" s="282"/>
      <c r="K248" s="282"/>
      <c r="L248" s="282"/>
      <c r="M248" s="285"/>
    </row>
    <row r="249" spans="1:64" ht="15" customHeight="1">
      <c r="A249" s="22"/>
      <c r="C249" s="24" t="s">
        <v>654</v>
      </c>
      <c r="F249" s="24" t="s">
        <v>586</v>
      </c>
      <c r="H249" s="11">
        <v>200.50000000000003</v>
      </c>
      <c r="M249" s="21"/>
    </row>
    <row r="250" spans="1:64" ht="15" customHeight="1">
      <c r="A250" s="6" t="s">
        <v>653</v>
      </c>
      <c r="B250" s="26" t="s">
        <v>752</v>
      </c>
      <c r="C250" s="281" t="s">
        <v>621</v>
      </c>
      <c r="D250" s="281"/>
      <c r="E250" s="281"/>
      <c r="F250" s="281"/>
      <c r="G250" s="26" t="s">
        <v>837</v>
      </c>
      <c r="H250" s="16">
        <v>136.952</v>
      </c>
      <c r="I250" s="287">
        <v>0</v>
      </c>
      <c r="J250" s="16">
        <f>H250*AO250</f>
        <v>0</v>
      </c>
      <c r="K250" s="16">
        <f>H250*AP250</f>
        <v>0</v>
      </c>
      <c r="L250" s="16">
        <f>H250*I250</f>
        <v>0</v>
      </c>
      <c r="M250" s="31" t="s">
        <v>717</v>
      </c>
      <c r="Z250" s="16">
        <f>IF(AQ250="5",BJ250,0)</f>
        <v>0</v>
      </c>
      <c r="AB250" s="16">
        <f>IF(AQ250="1",BH250,0)</f>
        <v>0</v>
      </c>
      <c r="AC250" s="16">
        <f>IF(AQ250="1",BI250,0)</f>
        <v>0</v>
      </c>
      <c r="AD250" s="16">
        <f>IF(AQ250="7",BH250,0)</f>
        <v>0</v>
      </c>
      <c r="AE250" s="16">
        <f>IF(AQ250="7",BI250,0)</f>
        <v>0</v>
      </c>
      <c r="AF250" s="16">
        <f>IF(AQ250="2",BH250,0)</f>
        <v>0</v>
      </c>
      <c r="AG250" s="16">
        <f>IF(AQ250="2",BI250,0)</f>
        <v>0</v>
      </c>
      <c r="AH250" s="16">
        <f>IF(AQ250="0",BJ250,0)</f>
        <v>0</v>
      </c>
      <c r="AI250" s="50" t="s">
        <v>586</v>
      </c>
      <c r="AJ250" s="16">
        <f>IF(AN250=0,L250,0)</f>
        <v>0</v>
      </c>
      <c r="AK250" s="16">
        <f>IF(AN250=15,L250,0)</f>
        <v>0</v>
      </c>
      <c r="AL250" s="16">
        <f>IF(AN250=21,L250,0)</f>
        <v>0</v>
      </c>
      <c r="AN250" s="16">
        <v>21</v>
      </c>
      <c r="AO250" s="16">
        <f>I250*0.703478856426884</f>
        <v>0</v>
      </c>
      <c r="AP250" s="16">
        <f>I250*(1-0.703478856426884)</f>
        <v>0</v>
      </c>
      <c r="AQ250" s="44" t="s">
        <v>847</v>
      </c>
      <c r="AV250" s="16">
        <f>AW250+AX250</f>
        <v>0</v>
      </c>
      <c r="AW250" s="16">
        <f>H250*AO250</f>
        <v>0</v>
      </c>
      <c r="AX250" s="16">
        <f>H250*AP250</f>
        <v>0</v>
      </c>
      <c r="AY250" s="44" t="s">
        <v>742</v>
      </c>
      <c r="AZ250" s="44" t="s">
        <v>694</v>
      </c>
      <c r="BA250" s="50" t="s">
        <v>641</v>
      </c>
      <c r="BC250" s="16">
        <f>AW250+AX250</f>
        <v>0</v>
      </c>
      <c r="BD250" s="16">
        <f>I250/(100-BE250)*100</f>
        <v>0</v>
      </c>
      <c r="BE250" s="16">
        <v>0</v>
      </c>
      <c r="BF250" s="16">
        <f>250</f>
        <v>250</v>
      </c>
      <c r="BH250" s="16">
        <f>H250*AO250</f>
        <v>0</v>
      </c>
      <c r="BI250" s="16">
        <f>H250*AP250</f>
        <v>0</v>
      </c>
      <c r="BJ250" s="16">
        <f>H250*I250</f>
        <v>0</v>
      </c>
      <c r="BK250" s="16"/>
      <c r="BL250" s="16">
        <v>711</v>
      </c>
    </row>
    <row r="251" spans="1:64" ht="27" customHeight="1">
      <c r="A251" s="22"/>
      <c r="B251" s="54" t="s">
        <v>452</v>
      </c>
      <c r="C251" s="282" t="s">
        <v>887</v>
      </c>
      <c r="D251" s="282"/>
      <c r="E251" s="282"/>
      <c r="F251" s="282"/>
      <c r="G251" s="282"/>
      <c r="H251" s="282"/>
      <c r="I251" s="282"/>
      <c r="J251" s="282"/>
      <c r="K251" s="282"/>
      <c r="L251" s="282"/>
      <c r="M251" s="285"/>
    </row>
    <row r="252" spans="1:64" ht="15" customHeight="1">
      <c r="A252" s="22"/>
      <c r="C252" s="24" t="s">
        <v>793</v>
      </c>
      <c r="F252" s="24" t="s">
        <v>586</v>
      </c>
      <c r="H252" s="11">
        <v>136.952</v>
      </c>
      <c r="M252" s="21"/>
    </row>
    <row r="253" spans="1:64" ht="15" customHeight="1">
      <c r="A253" s="6" t="s">
        <v>526</v>
      </c>
      <c r="B253" s="26" t="s">
        <v>647</v>
      </c>
      <c r="C253" s="281" t="s">
        <v>635</v>
      </c>
      <c r="D253" s="281"/>
      <c r="E253" s="281"/>
      <c r="F253" s="281"/>
      <c r="G253" s="26" t="s">
        <v>211</v>
      </c>
      <c r="H253" s="16">
        <v>1</v>
      </c>
      <c r="I253" s="287">
        <v>0</v>
      </c>
      <c r="J253" s="16">
        <f>H253*AO253</f>
        <v>0</v>
      </c>
      <c r="K253" s="16">
        <f>H253*AP253</f>
        <v>0</v>
      </c>
      <c r="L253" s="16">
        <f>H253*I253</f>
        <v>0</v>
      </c>
      <c r="M253" s="31" t="s">
        <v>486</v>
      </c>
      <c r="Z253" s="16">
        <f>IF(AQ253="5",BJ253,0)</f>
        <v>0</v>
      </c>
      <c r="AB253" s="16">
        <f>IF(AQ253="1",BH253,0)</f>
        <v>0</v>
      </c>
      <c r="AC253" s="16">
        <f>IF(AQ253="1",BI253,0)</f>
        <v>0</v>
      </c>
      <c r="AD253" s="16">
        <f>IF(AQ253="7",BH253,0)</f>
        <v>0</v>
      </c>
      <c r="AE253" s="16">
        <f>IF(AQ253="7",BI253,0)</f>
        <v>0</v>
      </c>
      <c r="AF253" s="16">
        <f>IF(AQ253="2",BH253,0)</f>
        <v>0</v>
      </c>
      <c r="AG253" s="16">
        <f>IF(AQ253="2",BI253,0)</f>
        <v>0</v>
      </c>
      <c r="AH253" s="16">
        <f>IF(AQ253="0",BJ253,0)</f>
        <v>0</v>
      </c>
      <c r="AI253" s="50" t="s">
        <v>586</v>
      </c>
      <c r="AJ253" s="16">
        <f>IF(AN253=0,L253,0)</f>
        <v>0</v>
      </c>
      <c r="AK253" s="16">
        <f>IF(AN253=15,L253,0)</f>
        <v>0</v>
      </c>
      <c r="AL253" s="16">
        <f>IF(AN253=21,L253,0)</f>
        <v>0</v>
      </c>
      <c r="AN253" s="16">
        <v>21</v>
      </c>
      <c r="AO253" s="16">
        <f>I253*0.0112480769230769</f>
        <v>0</v>
      </c>
      <c r="AP253" s="16">
        <f>I253*(1-0.0112480769230769)</f>
        <v>0</v>
      </c>
      <c r="AQ253" s="44" t="s">
        <v>847</v>
      </c>
      <c r="AV253" s="16">
        <f>AW253+AX253</f>
        <v>0</v>
      </c>
      <c r="AW253" s="16">
        <f>H253*AO253</f>
        <v>0</v>
      </c>
      <c r="AX253" s="16">
        <f>H253*AP253</f>
        <v>0</v>
      </c>
      <c r="AY253" s="44" t="s">
        <v>742</v>
      </c>
      <c r="AZ253" s="44" t="s">
        <v>694</v>
      </c>
      <c r="BA253" s="50" t="s">
        <v>641</v>
      </c>
      <c r="BC253" s="16">
        <f>AW253+AX253</f>
        <v>0</v>
      </c>
      <c r="BD253" s="16">
        <f>I253/(100-BE253)*100</f>
        <v>0</v>
      </c>
      <c r="BE253" s="16">
        <v>0</v>
      </c>
      <c r="BF253" s="16">
        <f>253</f>
        <v>253</v>
      </c>
      <c r="BH253" s="16">
        <f>H253*AO253</f>
        <v>0</v>
      </c>
      <c r="BI253" s="16">
        <f>H253*AP253</f>
        <v>0</v>
      </c>
      <c r="BJ253" s="16">
        <f>H253*I253</f>
        <v>0</v>
      </c>
      <c r="BK253" s="16"/>
      <c r="BL253" s="16">
        <v>711</v>
      </c>
    </row>
    <row r="254" spans="1:64" ht="15" customHeight="1">
      <c r="A254" s="22"/>
      <c r="C254" s="24" t="s">
        <v>844</v>
      </c>
      <c r="F254" s="24" t="s">
        <v>586</v>
      </c>
      <c r="H254" s="11">
        <v>1</v>
      </c>
      <c r="M254" s="21"/>
    </row>
    <row r="255" spans="1:64" ht="15" customHeight="1">
      <c r="A255" s="6" t="s">
        <v>856</v>
      </c>
      <c r="B255" s="26" t="s">
        <v>633</v>
      </c>
      <c r="C255" s="281" t="s">
        <v>147</v>
      </c>
      <c r="D255" s="281"/>
      <c r="E255" s="281"/>
      <c r="F255" s="281"/>
      <c r="G255" s="26" t="s">
        <v>837</v>
      </c>
      <c r="H255" s="16">
        <v>115</v>
      </c>
      <c r="I255" s="287">
        <v>0</v>
      </c>
      <c r="J255" s="16">
        <f>H255*AO255</f>
        <v>0</v>
      </c>
      <c r="K255" s="16">
        <f>H255*AP255</f>
        <v>0</v>
      </c>
      <c r="L255" s="16">
        <f>H255*I255</f>
        <v>0</v>
      </c>
      <c r="M255" s="31" t="s">
        <v>717</v>
      </c>
      <c r="Z255" s="16">
        <f>IF(AQ255="5",BJ255,0)</f>
        <v>0</v>
      </c>
      <c r="AB255" s="16">
        <f>IF(AQ255="1",BH255,0)</f>
        <v>0</v>
      </c>
      <c r="AC255" s="16">
        <f>IF(AQ255="1",BI255,0)</f>
        <v>0</v>
      </c>
      <c r="AD255" s="16">
        <f>IF(AQ255="7",BH255,0)</f>
        <v>0</v>
      </c>
      <c r="AE255" s="16">
        <f>IF(AQ255="7",BI255,0)</f>
        <v>0</v>
      </c>
      <c r="AF255" s="16">
        <f>IF(AQ255="2",BH255,0)</f>
        <v>0</v>
      </c>
      <c r="AG255" s="16">
        <f>IF(AQ255="2",BI255,0)</f>
        <v>0</v>
      </c>
      <c r="AH255" s="16">
        <f>IF(AQ255="0",BJ255,0)</f>
        <v>0</v>
      </c>
      <c r="AI255" s="50" t="s">
        <v>586</v>
      </c>
      <c r="AJ255" s="16">
        <f>IF(AN255=0,L255,0)</f>
        <v>0</v>
      </c>
      <c r="AK255" s="16">
        <f>IF(AN255=15,L255,0)</f>
        <v>0</v>
      </c>
      <c r="AL255" s="16">
        <f>IF(AN255=21,L255,0)</f>
        <v>0</v>
      </c>
      <c r="AN255" s="16">
        <v>21</v>
      </c>
      <c r="AO255" s="16">
        <f>I255*0.552641509433962</f>
        <v>0</v>
      </c>
      <c r="AP255" s="16">
        <f>I255*(1-0.552641509433962)</f>
        <v>0</v>
      </c>
      <c r="AQ255" s="44" t="s">
        <v>847</v>
      </c>
      <c r="AV255" s="16">
        <f>AW255+AX255</f>
        <v>0</v>
      </c>
      <c r="AW255" s="16">
        <f>H255*AO255</f>
        <v>0</v>
      </c>
      <c r="AX255" s="16">
        <f>H255*AP255</f>
        <v>0</v>
      </c>
      <c r="AY255" s="44" t="s">
        <v>742</v>
      </c>
      <c r="AZ255" s="44" t="s">
        <v>694</v>
      </c>
      <c r="BA255" s="50" t="s">
        <v>641</v>
      </c>
      <c r="BC255" s="16">
        <f>AW255+AX255</f>
        <v>0</v>
      </c>
      <c r="BD255" s="16">
        <f>I255/(100-BE255)*100</f>
        <v>0</v>
      </c>
      <c r="BE255" s="16">
        <v>0</v>
      </c>
      <c r="BF255" s="16">
        <f>255</f>
        <v>255</v>
      </c>
      <c r="BH255" s="16">
        <f>H255*AO255</f>
        <v>0</v>
      </c>
      <c r="BI255" s="16">
        <f>H255*AP255</f>
        <v>0</v>
      </c>
      <c r="BJ255" s="16">
        <f>H255*I255</f>
        <v>0</v>
      </c>
      <c r="BK255" s="16"/>
      <c r="BL255" s="16">
        <v>711</v>
      </c>
    </row>
    <row r="256" spans="1:64" ht="13.5" customHeight="1">
      <c r="A256" s="22"/>
      <c r="B256" s="54" t="s">
        <v>452</v>
      </c>
      <c r="C256" s="282" t="s">
        <v>853</v>
      </c>
      <c r="D256" s="282"/>
      <c r="E256" s="282"/>
      <c r="F256" s="282"/>
      <c r="G256" s="282"/>
      <c r="H256" s="282"/>
      <c r="I256" s="282"/>
      <c r="J256" s="282"/>
      <c r="K256" s="282"/>
      <c r="L256" s="282"/>
      <c r="M256" s="285"/>
    </row>
    <row r="257" spans="1:64" ht="15" customHeight="1">
      <c r="A257" s="22"/>
      <c r="C257" s="24" t="s">
        <v>822</v>
      </c>
      <c r="F257" s="24" t="s">
        <v>586</v>
      </c>
      <c r="H257" s="11">
        <v>115.00000000000001</v>
      </c>
      <c r="M257" s="21"/>
    </row>
    <row r="258" spans="1:64" ht="15" customHeight="1">
      <c r="A258" s="6" t="s">
        <v>777</v>
      </c>
      <c r="B258" s="26" t="s">
        <v>814</v>
      </c>
      <c r="C258" s="281" t="s">
        <v>660</v>
      </c>
      <c r="D258" s="281"/>
      <c r="E258" s="281"/>
      <c r="F258" s="281"/>
      <c r="G258" s="26" t="s">
        <v>415</v>
      </c>
      <c r="H258" s="16">
        <v>4.1980000000000004</v>
      </c>
      <c r="I258" s="287">
        <v>0</v>
      </c>
      <c r="J258" s="16">
        <f>H258*AO258</f>
        <v>0</v>
      </c>
      <c r="K258" s="16">
        <f>H258*AP258</f>
        <v>0</v>
      </c>
      <c r="L258" s="16">
        <f>H258*I258</f>
        <v>0</v>
      </c>
      <c r="M258" s="31" t="s">
        <v>717</v>
      </c>
      <c r="Z258" s="16">
        <f>IF(AQ258="5",BJ258,0)</f>
        <v>0</v>
      </c>
      <c r="AB258" s="16">
        <f>IF(AQ258="1",BH258,0)</f>
        <v>0</v>
      </c>
      <c r="AC258" s="16">
        <f>IF(AQ258="1",BI258,0)</f>
        <v>0</v>
      </c>
      <c r="AD258" s="16">
        <f>IF(AQ258="7",BH258,0)</f>
        <v>0</v>
      </c>
      <c r="AE258" s="16">
        <f>IF(AQ258="7",BI258,0)</f>
        <v>0</v>
      </c>
      <c r="AF258" s="16">
        <f>IF(AQ258="2",BH258,0)</f>
        <v>0</v>
      </c>
      <c r="AG258" s="16">
        <f>IF(AQ258="2",BI258,0)</f>
        <v>0</v>
      </c>
      <c r="AH258" s="16">
        <f>IF(AQ258="0",BJ258,0)</f>
        <v>0</v>
      </c>
      <c r="AI258" s="50" t="s">
        <v>586</v>
      </c>
      <c r="AJ258" s="16">
        <f>IF(AN258=0,L258,0)</f>
        <v>0</v>
      </c>
      <c r="AK258" s="16">
        <f>IF(AN258=15,L258,0)</f>
        <v>0</v>
      </c>
      <c r="AL258" s="16">
        <f>IF(AN258=21,L258,0)</f>
        <v>0</v>
      </c>
      <c r="AN258" s="16">
        <v>21</v>
      </c>
      <c r="AO258" s="16">
        <f>I258*0</f>
        <v>0</v>
      </c>
      <c r="AP258" s="16">
        <f>I258*(1-0)</f>
        <v>0</v>
      </c>
      <c r="AQ258" s="44" t="s">
        <v>463</v>
      </c>
      <c r="AV258" s="16">
        <f>AW258+AX258</f>
        <v>0</v>
      </c>
      <c r="AW258" s="16">
        <f>H258*AO258</f>
        <v>0</v>
      </c>
      <c r="AX258" s="16">
        <f>H258*AP258</f>
        <v>0</v>
      </c>
      <c r="AY258" s="44" t="s">
        <v>742</v>
      </c>
      <c r="AZ258" s="44" t="s">
        <v>694</v>
      </c>
      <c r="BA258" s="50" t="s">
        <v>641</v>
      </c>
      <c r="BC258" s="16">
        <f>AW258+AX258</f>
        <v>0</v>
      </c>
      <c r="BD258" s="16">
        <f>I258/(100-BE258)*100</f>
        <v>0</v>
      </c>
      <c r="BE258" s="16">
        <v>0</v>
      </c>
      <c r="BF258" s="16">
        <f>258</f>
        <v>258</v>
      </c>
      <c r="BH258" s="16">
        <f>H258*AO258</f>
        <v>0</v>
      </c>
      <c r="BI258" s="16">
        <f>H258*AP258</f>
        <v>0</v>
      </c>
      <c r="BJ258" s="16">
        <f>H258*I258</f>
        <v>0</v>
      </c>
      <c r="BK258" s="16"/>
      <c r="BL258" s="16">
        <v>711</v>
      </c>
    </row>
    <row r="259" spans="1:64" ht="15" customHeight="1">
      <c r="A259" s="22"/>
      <c r="C259" s="24" t="s">
        <v>100</v>
      </c>
      <c r="F259" s="24" t="s">
        <v>586</v>
      </c>
      <c r="H259" s="11">
        <v>4.1980000000000004</v>
      </c>
      <c r="M259" s="21"/>
    </row>
    <row r="260" spans="1:64" ht="15" customHeight="1">
      <c r="A260" s="28" t="s">
        <v>586</v>
      </c>
      <c r="B260" s="9" t="s">
        <v>686</v>
      </c>
      <c r="C260" s="283" t="s">
        <v>733</v>
      </c>
      <c r="D260" s="283"/>
      <c r="E260" s="283"/>
      <c r="F260" s="283"/>
      <c r="G260" s="3" t="s">
        <v>785</v>
      </c>
      <c r="H260" s="3" t="s">
        <v>785</v>
      </c>
      <c r="I260" s="3" t="s">
        <v>785</v>
      </c>
      <c r="J260" s="29">
        <f>SUM(J261:J312)</f>
        <v>0</v>
      </c>
      <c r="K260" s="29">
        <f>SUM(K261:K312)</f>
        <v>0</v>
      </c>
      <c r="L260" s="29">
        <f>SUM(L261:L312)</f>
        <v>0</v>
      </c>
      <c r="M260" s="17" t="s">
        <v>586</v>
      </c>
      <c r="AI260" s="50" t="s">
        <v>586</v>
      </c>
      <c r="AS260" s="29">
        <f>SUM(AJ261:AJ312)</f>
        <v>0</v>
      </c>
      <c r="AT260" s="29">
        <f>SUM(AK261:AK312)</f>
        <v>0</v>
      </c>
      <c r="AU260" s="29">
        <f>SUM(AL261:AL312)</f>
        <v>0</v>
      </c>
    </row>
    <row r="261" spans="1:64" ht="15" customHeight="1">
      <c r="A261" s="6" t="s">
        <v>565</v>
      </c>
      <c r="B261" s="26" t="s">
        <v>573</v>
      </c>
      <c r="C261" s="281" t="s">
        <v>145</v>
      </c>
      <c r="D261" s="281"/>
      <c r="E261" s="281"/>
      <c r="F261" s="281"/>
      <c r="G261" s="26" t="s">
        <v>837</v>
      </c>
      <c r="H261" s="16">
        <v>277.2</v>
      </c>
      <c r="I261" s="287">
        <v>0</v>
      </c>
      <c r="J261" s="16">
        <f>H261*AO261</f>
        <v>0</v>
      </c>
      <c r="K261" s="16">
        <f>H261*AP261</f>
        <v>0</v>
      </c>
      <c r="L261" s="16">
        <f>H261*I261</f>
        <v>0</v>
      </c>
      <c r="M261" s="31" t="s">
        <v>717</v>
      </c>
      <c r="Z261" s="16">
        <f>IF(AQ261="5",BJ261,0)</f>
        <v>0</v>
      </c>
      <c r="AB261" s="16">
        <f>IF(AQ261="1",BH261,0)</f>
        <v>0</v>
      </c>
      <c r="AC261" s="16">
        <f>IF(AQ261="1",BI261,0)</f>
        <v>0</v>
      </c>
      <c r="AD261" s="16">
        <f>IF(AQ261="7",BH261,0)</f>
        <v>0</v>
      </c>
      <c r="AE261" s="16">
        <f>IF(AQ261="7",BI261,0)</f>
        <v>0</v>
      </c>
      <c r="AF261" s="16">
        <f>IF(AQ261="2",BH261,0)</f>
        <v>0</v>
      </c>
      <c r="AG261" s="16">
        <f>IF(AQ261="2",BI261,0)</f>
        <v>0</v>
      </c>
      <c r="AH261" s="16">
        <f>IF(AQ261="0",BJ261,0)</f>
        <v>0</v>
      </c>
      <c r="AI261" s="50" t="s">
        <v>586</v>
      </c>
      <c r="AJ261" s="16">
        <f>IF(AN261=0,L261,0)</f>
        <v>0</v>
      </c>
      <c r="AK261" s="16">
        <f>IF(AN261=15,L261,0)</f>
        <v>0</v>
      </c>
      <c r="AL261" s="16">
        <f>IF(AN261=21,L261,0)</f>
        <v>0</v>
      </c>
      <c r="AN261" s="16">
        <v>21</v>
      </c>
      <c r="AO261" s="16">
        <f>I261*0</f>
        <v>0</v>
      </c>
      <c r="AP261" s="16">
        <f>I261*(1-0)</f>
        <v>0</v>
      </c>
      <c r="AQ261" s="44" t="s">
        <v>847</v>
      </c>
      <c r="AV261" s="16">
        <f>AW261+AX261</f>
        <v>0</v>
      </c>
      <c r="AW261" s="16">
        <f>H261*AO261</f>
        <v>0</v>
      </c>
      <c r="AX261" s="16">
        <f>H261*AP261</f>
        <v>0</v>
      </c>
      <c r="AY261" s="44" t="s">
        <v>656</v>
      </c>
      <c r="AZ261" s="44" t="s">
        <v>694</v>
      </c>
      <c r="BA261" s="50" t="s">
        <v>641</v>
      </c>
      <c r="BC261" s="16">
        <f>AW261+AX261</f>
        <v>0</v>
      </c>
      <c r="BD261" s="16">
        <f>I261/(100-BE261)*100</f>
        <v>0</v>
      </c>
      <c r="BE261" s="16">
        <v>0</v>
      </c>
      <c r="BF261" s="16">
        <f>261</f>
        <v>261</v>
      </c>
      <c r="BH261" s="16">
        <f>H261*AO261</f>
        <v>0</v>
      </c>
      <c r="BI261" s="16">
        <f>H261*AP261</f>
        <v>0</v>
      </c>
      <c r="BJ261" s="16">
        <f>H261*I261</f>
        <v>0</v>
      </c>
      <c r="BK261" s="16"/>
      <c r="BL261" s="16">
        <v>713</v>
      </c>
    </row>
    <row r="262" spans="1:64" ht="15" customHeight="1">
      <c r="A262" s="22"/>
      <c r="C262" s="24" t="s">
        <v>282</v>
      </c>
      <c r="F262" s="24" t="s">
        <v>586</v>
      </c>
      <c r="H262" s="11">
        <v>277.20000000000005</v>
      </c>
      <c r="M262" s="21"/>
    </row>
    <row r="263" spans="1:64" ht="15" customHeight="1">
      <c r="A263" s="6" t="s">
        <v>451</v>
      </c>
      <c r="B263" s="26" t="s">
        <v>421</v>
      </c>
      <c r="C263" s="281" t="s">
        <v>228</v>
      </c>
      <c r="D263" s="281"/>
      <c r="E263" s="281"/>
      <c r="F263" s="281"/>
      <c r="G263" s="26" t="s">
        <v>837</v>
      </c>
      <c r="H263" s="16">
        <v>291.06</v>
      </c>
      <c r="I263" s="287">
        <v>0</v>
      </c>
      <c r="J263" s="16">
        <f>H263*AO263</f>
        <v>0</v>
      </c>
      <c r="K263" s="16">
        <f>H263*AP263</f>
        <v>0</v>
      </c>
      <c r="L263" s="16">
        <f>H263*I263</f>
        <v>0</v>
      </c>
      <c r="M263" s="31" t="s">
        <v>717</v>
      </c>
      <c r="Z263" s="16">
        <f>IF(AQ263="5",BJ263,0)</f>
        <v>0</v>
      </c>
      <c r="AB263" s="16">
        <f>IF(AQ263="1",BH263,0)</f>
        <v>0</v>
      </c>
      <c r="AC263" s="16">
        <f>IF(AQ263="1",BI263,0)</f>
        <v>0</v>
      </c>
      <c r="AD263" s="16">
        <f>IF(AQ263="7",BH263,0)</f>
        <v>0</v>
      </c>
      <c r="AE263" s="16">
        <f>IF(AQ263="7",BI263,0)</f>
        <v>0</v>
      </c>
      <c r="AF263" s="16">
        <f>IF(AQ263="2",BH263,0)</f>
        <v>0</v>
      </c>
      <c r="AG263" s="16">
        <f>IF(AQ263="2",BI263,0)</f>
        <v>0</v>
      </c>
      <c r="AH263" s="16">
        <f>IF(AQ263="0",BJ263,0)</f>
        <v>0</v>
      </c>
      <c r="AI263" s="50" t="s">
        <v>586</v>
      </c>
      <c r="AJ263" s="16">
        <f>IF(AN263=0,L263,0)</f>
        <v>0</v>
      </c>
      <c r="AK263" s="16">
        <f>IF(AN263=15,L263,0)</f>
        <v>0</v>
      </c>
      <c r="AL263" s="16">
        <f>IF(AN263=21,L263,0)</f>
        <v>0</v>
      </c>
      <c r="AN263" s="16">
        <v>21</v>
      </c>
      <c r="AO263" s="16">
        <f>I263*1</f>
        <v>0</v>
      </c>
      <c r="AP263" s="16">
        <f>I263*(1-1)</f>
        <v>0</v>
      </c>
      <c r="AQ263" s="44" t="s">
        <v>847</v>
      </c>
      <c r="AV263" s="16">
        <f>AW263+AX263</f>
        <v>0</v>
      </c>
      <c r="AW263" s="16">
        <f>H263*AO263</f>
        <v>0</v>
      </c>
      <c r="AX263" s="16">
        <f>H263*AP263</f>
        <v>0</v>
      </c>
      <c r="AY263" s="44" t="s">
        <v>656</v>
      </c>
      <c r="AZ263" s="44" t="s">
        <v>694</v>
      </c>
      <c r="BA263" s="50" t="s">
        <v>641</v>
      </c>
      <c r="BC263" s="16">
        <f>AW263+AX263</f>
        <v>0</v>
      </c>
      <c r="BD263" s="16">
        <f>I263/(100-BE263)*100</f>
        <v>0</v>
      </c>
      <c r="BE263" s="16">
        <v>0</v>
      </c>
      <c r="BF263" s="16">
        <f>263</f>
        <v>263</v>
      </c>
      <c r="BH263" s="16">
        <f>H263*AO263</f>
        <v>0</v>
      </c>
      <c r="BI263" s="16">
        <f>H263*AP263</f>
        <v>0</v>
      </c>
      <c r="BJ263" s="16">
        <f>H263*I263</f>
        <v>0</v>
      </c>
      <c r="BK263" s="16"/>
      <c r="BL263" s="16">
        <v>713</v>
      </c>
    </row>
    <row r="264" spans="1:64" ht="15" customHeight="1">
      <c r="A264" s="22"/>
      <c r="C264" s="24" t="s">
        <v>914</v>
      </c>
      <c r="F264" s="24" t="s">
        <v>586</v>
      </c>
      <c r="H264" s="11">
        <v>277.20000000000005</v>
      </c>
      <c r="M264" s="21"/>
    </row>
    <row r="265" spans="1:64" ht="15" customHeight="1">
      <c r="A265" s="22"/>
      <c r="C265" s="24" t="s">
        <v>823</v>
      </c>
      <c r="F265" s="24" t="s">
        <v>586</v>
      </c>
      <c r="H265" s="11">
        <v>13.860000000000001</v>
      </c>
      <c r="M265" s="21"/>
    </row>
    <row r="266" spans="1:64" ht="15" customHeight="1">
      <c r="A266" s="6" t="s">
        <v>193</v>
      </c>
      <c r="B266" s="26" t="s">
        <v>689</v>
      </c>
      <c r="C266" s="281" t="s">
        <v>10</v>
      </c>
      <c r="D266" s="281"/>
      <c r="E266" s="281"/>
      <c r="F266" s="281"/>
      <c r="G266" s="26" t="s">
        <v>709</v>
      </c>
      <c r="H266" s="16">
        <v>372.1</v>
      </c>
      <c r="I266" s="287">
        <v>0</v>
      </c>
      <c r="J266" s="16">
        <f>H266*AO266</f>
        <v>0</v>
      </c>
      <c r="K266" s="16">
        <f>H266*AP266</f>
        <v>0</v>
      </c>
      <c r="L266" s="16">
        <f>H266*I266</f>
        <v>0</v>
      </c>
      <c r="M266" s="31" t="s">
        <v>717</v>
      </c>
      <c r="Z266" s="16">
        <f>IF(AQ266="5",BJ266,0)</f>
        <v>0</v>
      </c>
      <c r="AB266" s="16">
        <f>IF(AQ266="1",BH266,0)</f>
        <v>0</v>
      </c>
      <c r="AC266" s="16">
        <f>IF(AQ266="1",BI266,0)</f>
        <v>0</v>
      </c>
      <c r="AD266" s="16">
        <f>IF(AQ266="7",BH266,0)</f>
        <v>0</v>
      </c>
      <c r="AE266" s="16">
        <f>IF(AQ266="7",BI266,0)</f>
        <v>0</v>
      </c>
      <c r="AF266" s="16">
        <f>IF(AQ266="2",BH266,0)</f>
        <v>0</v>
      </c>
      <c r="AG266" s="16">
        <f>IF(AQ266="2",BI266,0)</f>
        <v>0</v>
      </c>
      <c r="AH266" s="16">
        <f>IF(AQ266="0",BJ266,0)</f>
        <v>0</v>
      </c>
      <c r="AI266" s="50" t="s">
        <v>586</v>
      </c>
      <c r="AJ266" s="16">
        <f>IF(AN266=0,L266,0)</f>
        <v>0</v>
      </c>
      <c r="AK266" s="16">
        <f>IF(AN266=15,L266,0)</f>
        <v>0</v>
      </c>
      <c r="AL266" s="16">
        <f>IF(AN266=21,L266,0)</f>
        <v>0</v>
      </c>
      <c r="AN266" s="16">
        <v>21</v>
      </c>
      <c r="AO266" s="16">
        <f>I266*0.677669902912621</f>
        <v>0</v>
      </c>
      <c r="AP266" s="16">
        <f>I266*(1-0.677669902912621)</f>
        <v>0</v>
      </c>
      <c r="AQ266" s="44" t="s">
        <v>847</v>
      </c>
      <c r="AV266" s="16">
        <f>AW266+AX266</f>
        <v>0</v>
      </c>
      <c r="AW266" s="16">
        <f>H266*AO266</f>
        <v>0</v>
      </c>
      <c r="AX266" s="16">
        <f>H266*AP266</f>
        <v>0</v>
      </c>
      <c r="AY266" s="44" t="s">
        <v>656</v>
      </c>
      <c r="AZ266" s="44" t="s">
        <v>694</v>
      </c>
      <c r="BA266" s="50" t="s">
        <v>641</v>
      </c>
      <c r="BC266" s="16">
        <f>AW266+AX266</f>
        <v>0</v>
      </c>
      <c r="BD266" s="16">
        <f>I266/(100-BE266)*100</f>
        <v>0</v>
      </c>
      <c r="BE266" s="16">
        <v>0</v>
      </c>
      <c r="BF266" s="16">
        <f>266</f>
        <v>266</v>
      </c>
      <c r="BH266" s="16">
        <f>H266*AO266</f>
        <v>0</v>
      </c>
      <c r="BI266" s="16">
        <f>H266*AP266</f>
        <v>0</v>
      </c>
      <c r="BJ266" s="16">
        <f>H266*I266</f>
        <v>0</v>
      </c>
      <c r="BK266" s="16"/>
      <c r="BL266" s="16">
        <v>713</v>
      </c>
    </row>
    <row r="267" spans="1:64" ht="13.5" customHeight="1">
      <c r="A267" s="22"/>
      <c r="B267" s="54" t="s">
        <v>452</v>
      </c>
      <c r="C267" s="282" t="s">
        <v>695</v>
      </c>
      <c r="D267" s="282"/>
      <c r="E267" s="282"/>
      <c r="F267" s="282"/>
      <c r="G267" s="282"/>
      <c r="H267" s="282"/>
      <c r="I267" s="282"/>
      <c r="J267" s="282"/>
      <c r="K267" s="282"/>
      <c r="L267" s="282"/>
      <c r="M267" s="285"/>
    </row>
    <row r="268" spans="1:64" ht="15" customHeight="1">
      <c r="A268" s="22"/>
      <c r="C268" s="24" t="s">
        <v>885</v>
      </c>
      <c r="F268" s="24" t="s">
        <v>586</v>
      </c>
      <c r="H268" s="11">
        <v>76.400000000000006</v>
      </c>
      <c r="M268" s="21"/>
    </row>
    <row r="269" spans="1:64" ht="15" customHeight="1">
      <c r="A269" s="22"/>
      <c r="C269" s="24" t="s">
        <v>259</v>
      </c>
      <c r="F269" s="24" t="s">
        <v>586</v>
      </c>
      <c r="H269" s="11">
        <v>118.50000000000001</v>
      </c>
      <c r="M269" s="21"/>
    </row>
    <row r="270" spans="1:64" ht="15" customHeight="1">
      <c r="A270" s="22"/>
      <c r="C270" s="24" t="s">
        <v>923</v>
      </c>
      <c r="F270" s="24" t="s">
        <v>586</v>
      </c>
      <c r="H270" s="11">
        <v>56.400000000000006</v>
      </c>
      <c r="M270" s="21"/>
    </row>
    <row r="271" spans="1:64" ht="15" customHeight="1">
      <c r="A271" s="22"/>
      <c r="C271" s="24" t="s">
        <v>972</v>
      </c>
      <c r="F271" s="24" t="s">
        <v>586</v>
      </c>
      <c r="H271" s="11">
        <v>53.400000000000006</v>
      </c>
      <c r="M271" s="21"/>
    </row>
    <row r="272" spans="1:64" ht="15" customHeight="1">
      <c r="A272" s="22"/>
      <c r="C272" s="24" t="s">
        <v>15</v>
      </c>
      <c r="F272" s="24" t="s">
        <v>586</v>
      </c>
      <c r="H272" s="11">
        <v>67.400000000000006</v>
      </c>
      <c r="M272" s="21"/>
    </row>
    <row r="273" spans="1:64" ht="15" customHeight="1">
      <c r="A273" s="6" t="s">
        <v>87</v>
      </c>
      <c r="B273" s="26" t="s">
        <v>519</v>
      </c>
      <c r="C273" s="281" t="s">
        <v>161</v>
      </c>
      <c r="D273" s="281"/>
      <c r="E273" s="281"/>
      <c r="F273" s="281"/>
      <c r="G273" s="26" t="s">
        <v>837</v>
      </c>
      <c r="H273" s="16">
        <v>90.3</v>
      </c>
      <c r="I273" s="287">
        <v>0</v>
      </c>
      <c r="J273" s="16">
        <f>H273*AO273</f>
        <v>0</v>
      </c>
      <c r="K273" s="16">
        <f>H273*AP273</f>
        <v>0</v>
      </c>
      <c r="L273" s="16">
        <f>H273*I273</f>
        <v>0</v>
      </c>
      <c r="M273" s="31" t="s">
        <v>717</v>
      </c>
      <c r="Z273" s="16">
        <f>IF(AQ273="5",BJ273,0)</f>
        <v>0</v>
      </c>
      <c r="AB273" s="16">
        <f>IF(AQ273="1",BH273,0)</f>
        <v>0</v>
      </c>
      <c r="AC273" s="16">
        <f>IF(AQ273="1",BI273,0)</f>
        <v>0</v>
      </c>
      <c r="AD273" s="16">
        <f>IF(AQ273="7",BH273,0)</f>
        <v>0</v>
      </c>
      <c r="AE273" s="16">
        <f>IF(AQ273="7",BI273,0)</f>
        <v>0</v>
      </c>
      <c r="AF273" s="16">
        <f>IF(AQ273="2",BH273,0)</f>
        <v>0</v>
      </c>
      <c r="AG273" s="16">
        <f>IF(AQ273="2",BI273,0)</f>
        <v>0</v>
      </c>
      <c r="AH273" s="16">
        <f>IF(AQ273="0",BJ273,0)</f>
        <v>0</v>
      </c>
      <c r="AI273" s="50" t="s">
        <v>586</v>
      </c>
      <c r="AJ273" s="16">
        <f>IF(AN273=0,L273,0)</f>
        <v>0</v>
      </c>
      <c r="AK273" s="16">
        <f>IF(AN273=15,L273,0)</f>
        <v>0</v>
      </c>
      <c r="AL273" s="16">
        <f>IF(AN273=21,L273,0)</f>
        <v>0</v>
      </c>
      <c r="AN273" s="16">
        <v>21</v>
      </c>
      <c r="AO273" s="16">
        <f>I273*0.0817494600431965</f>
        <v>0</v>
      </c>
      <c r="AP273" s="16">
        <f>I273*(1-0.0817494600431965)</f>
        <v>0</v>
      </c>
      <c r="AQ273" s="44" t="s">
        <v>847</v>
      </c>
      <c r="AV273" s="16">
        <f>AW273+AX273</f>
        <v>0</v>
      </c>
      <c r="AW273" s="16">
        <f>H273*AO273</f>
        <v>0</v>
      </c>
      <c r="AX273" s="16">
        <f>H273*AP273</f>
        <v>0</v>
      </c>
      <c r="AY273" s="44" t="s">
        <v>656</v>
      </c>
      <c r="AZ273" s="44" t="s">
        <v>694</v>
      </c>
      <c r="BA273" s="50" t="s">
        <v>641</v>
      </c>
      <c r="BC273" s="16">
        <f>AW273+AX273</f>
        <v>0</v>
      </c>
      <c r="BD273" s="16">
        <f>I273/(100-BE273)*100</f>
        <v>0</v>
      </c>
      <c r="BE273" s="16">
        <v>0</v>
      </c>
      <c r="BF273" s="16">
        <f>273</f>
        <v>273</v>
      </c>
      <c r="BH273" s="16">
        <f>H273*AO273</f>
        <v>0</v>
      </c>
      <c r="BI273" s="16">
        <f>H273*AP273</f>
        <v>0</v>
      </c>
      <c r="BJ273" s="16">
        <f>H273*I273</f>
        <v>0</v>
      </c>
      <c r="BK273" s="16"/>
      <c r="BL273" s="16">
        <v>713</v>
      </c>
    </row>
    <row r="274" spans="1:64" ht="15" customHeight="1">
      <c r="A274" s="22"/>
      <c r="C274" s="24" t="s">
        <v>627</v>
      </c>
      <c r="F274" s="24" t="s">
        <v>226</v>
      </c>
      <c r="H274" s="11">
        <v>90.300000000000011</v>
      </c>
      <c r="M274" s="21"/>
    </row>
    <row r="275" spans="1:64" ht="15" customHeight="1">
      <c r="A275" s="6" t="s">
        <v>835</v>
      </c>
      <c r="B275" s="26" t="s">
        <v>107</v>
      </c>
      <c r="C275" s="281" t="s">
        <v>701</v>
      </c>
      <c r="D275" s="281"/>
      <c r="E275" s="281"/>
      <c r="F275" s="281"/>
      <c r="G275" s="26" t="s">
        <v>837</v>
      </c>
      <c r="H275" s="16">
        <v>94.814999999999998</v>
      </c>
      <c r="I275" s="287">
        <v>0</v>
      </c>
      <c r="J275" s="16">
        <f>H275*AO275</f>
        <v>0</v>
      </c>
      <c r="K275" s="16">
        <f>H275*AP275</f>
        <v>0</v>
      </c>
      <c r="L275" s="16">
        <f>H275*I275</f>
        <v>0</v>
      </c>
      <c r="M275" s="31" t="s">
        <v>717</v>
      </c>
      <c r="Z275" s="16">
        <f>IF(AQ275="5",BJ275,0)</f>
        <v>0</v>
      </c>
      <c r="AB275" s="16">
        <f>IF(AQ275="1",BH275,0)</f>
        <v>0</v>
      </c>
      <c r="AC275" s="16">
        <f>IF(AQ275="1",BI275,0)</f>
        <v>0</v>
      </c>
      <c r="AD275" s="16">
        <f>IF(AQ275="7",BH275,0)</f>
        <v>0</v>
      </c>
      <c r="AE275" s="16">
        <f>IF(AQ275="7",BI275,0)</f>
        <v>0</v>
      </c>
      <c r="AF275" s="16">
        <f>IF(AQ275="2",BH275,0)</f>
        <v>0</v>
      </c>
      <c r="AG275" s="16">
        <f>IF(AQ275="2",BI275,0)</f>
        <v>0</v>
      </c>
      <c r="AH275" s="16">
        <f>IF(AQ275="0",BJ275,0)</f>
        <v>0</v>
      </c>
      <c r="AI275" s="50" t="s">
        <v>586</v>
      </c>
      <c r="AJ275" s="16">
        <f>IF(AN275=0,L275,0)</f>
        <v>0</v>
      </c>
      <c r="AK275" s="16">
        <f>IF(AN275=15,L275,0)</f>
        <v>0</v>
      </c>
      <c r="AL275" s="16">
        <f>IF(AN275=21,L275,0)</f>
        <v>0</v>
      </c>
      <c r="AN275" s="16">
        <v>21</v>
      </c>
      <c r="AO275" s="16">
        <f>I275*1</f>
        <v>0</v>
      </c>
      <c r="AP275" s="16">
        <f>I275*(1-1)</f>
        <v>0</v>
      </c>
      <c r="AQ275" s="44" t="s">
        <v>847</v>
      </c>
      <c r="AV275" s="16">
        <f>AW275+AX275</f>
        <v>0</v>
      </c>
      <c r="AW275" s="16">
        <f>H275*AO275</f>
        <v>0</v>
      </c>
      <c r="AX275" s="16">
        <f>H275*AP275</f>
        <v>0</v>
      </c>
      <c r="AY275" s="44" t="s">
        <v>656</v>
      </c>
      <c r="AZ275" s="44" t="s">
        <v>694</v>
      </c>
      <c r="BA275" s="50" t="s">
        <v>641</v>
      </c>
      <c r="BC275" s="16">
        <f>AW275+AX275</f>
        <v>0</v>
      </c>
      <c r="BD275" s="16">
        <f>I275/(100-BE275)*100</f>
        <v>0</v>
      </c>
      <c r="BE275" s="16">
        <v>0</v>
      </c>
      <c r="BF275" s="16">
        <f>275</f>
        <v>275</v>
      </c>
      <c r="BH275" s="16">
        <f>H275*AO275</f>
        <v>0</v>
      </c>
      <c r="BI275" s="16">
        <f>H275*AP275</f>
        <v>0</v>
      </c>
      <c r="BJ275" s="16">
        <f>H275*I275</f>
        <v>0</v>
      </c>
      <c r="BK275" s="16"/>
      <c r="BL275" s="16">
        <v>713</v>
      </c>
    </row>
    <row r="276" spans="1:64" ht="15" customHeight="1">
      <c r="A276" s="22"/>
      <c r="C276" s="24" t="s">
        <v>551</v>
      </c>
      <c r="F276" s="24" t="s">
        <v>586</v>
      </c>
      <c r="H276" s="11">
        <v>90.300000000000011</v>
      </c>
      <c r="M276" s="21"/>
    </row>
    <row r="277" spans="1:64" ht="15" customHeight="1">
      <c r="A277" s="22"/>
      <c r="C277" s="24" t="s">
        <v>557</v>
      </c>
      <c r="F277" s="24" t="s">
        <v>586</v>
      </c>
      <c r="H277" s="11">
        <v>4.5150000000000006</v>
      </c>
      <c r="M277" s="21"/>
    </row>
    <row r="278" spans="1:64" ht="15" customHeight="1">
      <c r="A278" s="6" t="s">
        <v>154</v>
      </c>
      <c r="B278" s="26" t="s">
        <v>673</v>
      </c>
      <c r="C278" s="281" t="s">
        <v>176</v>
      </c>
      <c r="D278" s="281"/>
      <c r="E278" s="281"/>
      <c r="F278" s="281"/>
      <c r="G278" s="26" t="s">
        <v>837</v>
      </c>
      <c r="H278" s="16">
        <v>115</v>
      </c>
      <c r="I278" s="287">
        <v>0</v>
      </c>
      <c r="J278" s="16">
        <f>H278*AO278</f>
        <v>0</v>
      </c>
      <c r="K278" s="16">
        <f>H278*AP278</f>
        <v>0</v>
      </c>
      <c r="L278" s="16">
        <f>H278*I278</f>
        <v>0</v>
      </c>
      <c r="M278" s="31" t="s">
        <v>717</v>
      </c>
      <c r="Z278" s="16">
        <f>IF(AQ278="5",BJ278,0)</f>
        <v>0</v>
      </c>
      <c r="AB278" s="16">
        <f>IF(AQ278="1",BH278,0)</f>
        <v>0</v>
      </c>
      <c r="AC278" s="16">
        <f>IF(AQ278="1",BI278,0)</f>
        <v>0</v>
      </c>
      <c r="AD278" s="16">
        <f>IF(AQ278="7",BH278,0)</f>
        <v>0</v>
      </c>
      <c r="AE278" s="16">
        <f>IF(AQ278="7",BI278,0)</f>
        <v>0</v>
      </c>
      <c r="AF278" s="16">
        <f>IF(AQ278="2",BH278,0)</f>
        <v>0</v>
      </c>
      <c r="AG278" s="16">
        <f>IF(AQ278="2",BI278,0)</f>
        <v>0</v>
      </c>
      <c r="AH278" s="16">
        <f>IF(AQ278="0",BJ278,0)</f>
        <v>0</v>
      </c>
      <c r="AI278" s="50" t="s">
        <v>586</v>
      </c>
      <c r="AJ278" s="16">
        <f>IF(AN278=0,L278,0)</f>
        <v>0</v>
      </c>
      <c r="AK278" s="16">
        <f>IF(AN278=15,L278,0)</f>
        <v>0</v>
      </c>
      <c r="AL278" s="16">
        <f>IF(AN278=21,L278,0)</f>
        <v>0</v>
      </c>
      <c r="AN278" s="16">
        <v>21</v>
      </c>
      <c r="AO278" s="16">
        <f>I278*0</f>
        <v>0</v>
      </c>
      <c r="AP278" s="16">
        <f>I278*(1-0)</f>
        <v>0</v>
      </c>
      <c r="AQ278" s="44" t="s">
        <v>847</v>
      </c>
      <c r="AV278" s="16">
        <f>AW278+AX278</f>
        <v>0</v>
      </c>
      <c r="AW278" s="16">
        <f>H278*AO278</f>
        <v>0</v>
      </c>
      <c r="AX278" s="16">
        <f>H278*AP278</f>
        <v>0</v>
      </c>
      <c r="AY278" s="44" t="s">
        <v>656</v>
      </c>
      <c r="AZ278" s="44" t="s">
        <v>694</v>
      </c>
      <c r="BA278" s="50" t="s">
        <v>641</v>
      </c>
      <c r="BC278" s="16">
        <f>AW278+AX278</f>
        <v>0</v>
      </c>
      <c r="BD278" s="16">
        <f>I278/(100-BE278)*100</f>
        <v>0</v>
      </c>
      <c r="BE278" s="16">
        <v>0</v>
      </c>
      <c r="BF278" s="16">
        <f>278</f>
        <v>278</v>
      </c>
      <c r="BH278" s="16">
        <f>H278*AO278</f>
        <v>0</v>
      </c>
      <c r="BI278" s="16">
        <f>H278*AP278</f>
        <v>0</v>
      </c>
      <c r="BJ278" s="16">
        <f>H278*I278</f>
        <v>0</v>
      </c>
      <c r="BK278" s="16"/>
      <c r="BL278" s="16">
        <v>713</v>
      </c>
    </row>
    <row r="279" spans="1:64" ht="13.5" customHeight="1">
      <c r="A279" s="22"/>
      <c r="B279" s="54" t="s">
        <v>452</v>
      </c>
      <c r="C279" s="282" t="s">
        <v>924</v>
      </c>
      <c r="D279" s="282"/>
      <c r="E279" s="282"/>
      <c r="F279" s="282"/>
      <c r="G279" s="282"/>
      <c r="H279" s="282"/>
      <c r="I279" s="282"/>
      <c r="J279" s="282"/>
      <c r="K279" s="282"/>
      <c r="L279" s="282"/>
      <c r="M279" s="285"/>
    </row>
    <row r="280" spans="1:64" ht="15" customHeight="1">
      <c r="A280" s="22"/>
      <c r="C280" s="24" t="s">
        <v>822</v>
      </c>
      <c r="F280" s="24" t="s">
        <v>586</v>
      </c>
      <c r="H280" s="11">
        <v>115.00000000000001</v>
      </c>
      <c r="M280" s="21"/>
    </row>
    <row r="281" spans="1:64" ht="15" customHeight="1">
      <c r="A281" s="6" t="s">
        <v>167</v>
      </c>
      <c r="B281" s="26" t="s">
        <v>679</v>
      </c>
      <c r="C281" s="281" t="s">
        <v>339</v>
      </c>
      <c r="D281" s="281"/>
      <c r="E281" s="281"/>
      <c r="F281" s="281"/>
      <c r="G281" s="26" t="s">
        <v>837</v>
      </c>
      <c r="H281" s="16">
        <v>120.75</v>
      </c>
      <c r="I281" s="287">
        <v>0</v>
      </c>
      <c r="J281" s="16">
        <f>H281*AO281</f>
        <v>0</v>
      </c>
      <c r="K281" s="16">
        <f>H281*AP281</f>
        <v>0</v>
      </c>
      <c r="L281" s="16">
        <f>H281*I281</f>
        <v>0</v>
      </c>
      <c r="M281" s="31" t="s">
        <v>717</v>
      </c>
      <c r="Z281" s="16">
        <f>IF(AQ281="5",BJ281,0)</f>
        <v>0</v>
      </c>
      <c r="AB281" s="16">
        <f>IF(AQ281="1",BH281,0)</f>
        <v>0</v>
      </c>
      <c r="AC281" s="16">
        <f>IF(AQ281="1",BI281,0)</f>
        <v>0</v>
      </c>
      <c r="AD281" s="16">
        <f>IF(AQ281="7",BH281,0)</f>
        <v>0</v>
      </c>
      <c r="AE281" s="16">
        <f>IF(AQ281="7",BI281,0)</f>
        <v>0</v>
      </c>
      <c r="AF281" s="16">
        <f>IF(AQ281="2",BH281,0)</f>
        <v>0</v>
      </c>
      <c r="AG281" s="16">
        <f>IF(AQ281="2",BI281,0)</f>
        <v>0</v>
      </c>
      <c r="AH281" s="16">
        <f>IF(AQ281="0",BJ281,0)</f>
        <v>0</v>
      </c>
      <c r="AI281" s="50" t="s">
        <v>586</v>
      </c>
      <c r="AJ281" s="16">
        <f>IF(AN281=0,L281,0)</f>
        <v>0</v>
      </c>
      <c r="AK281" s="16">
        <f>IF(AN281=15,L281,0)</f>
        <v>0</v>
      </c>
      <c r="AL281" s="16">
        <f>IF(AN281=21,L281,0)</f>
        <v>0</v>
      </c>
      <c r="AN281" s="16">
        <v>21</v>
      </c>
      <c r="AO281" s="16">
        <f>I281*1</f>
        <v>0</v>
      </c>
      <c r="AP281" s="16">
        <f>I281*(1-1)</f>
        <v>0</v>
      </c>
      <c r="AQ281" s="44" t="s">
        <v>847</v>
      </c>
      <c r="AV281" s="16">
        <f>AW281+AX281</f>
        <v>0</v>
      </c>
      <c r="AW281" s="16">
        <f>H281*AO281</f>
        <v>0</v>
      </c>
      <c r="AX281" s="16">
        <f>H281*AP281</f>
        <v>0</v>
      </c>
      <c r="AY281" s="44" t="s">
        <v>656</v>
      </c>
      <c r="AZ281" s="44" t="s">
        <v>694</v>
      </c>
      <c r="BA281" s="50" t="s">
        <v>641</v>
      </c>
      <c r="BC281" s="16">
        <f>AW281+AX281</f>
        <v>0</v>
      </c>
      <c r="BD281" s="16">
        <f>I281/(100-BE281)*100</f>
        <v>0</v>
      </c>
      <c r="BE281" s="16">
        <v>0</v>
      </c>
      <c r="BF281" s="16">
        <f>281</f>
        <v>281</v>
      </c>
      <c r="BH281" s="16">
        <f>H281*AO281</f>
        <v>0</v>
      </c>
      <c r="BI281" s="16">
        <f>H281*AP281</f>
        <v>0</v>
      </c>
      <c r="BJ281" s="16">
        <f>H281*I281</f>
        <v>0</v>
      </c>
      <c r="BK281" s="16"/>
      <c r="BL281" s="16">
        <v>713</v>
      </c>
    </row>
    <row r="282" spans="1:64" ht="15" customHeight="1">
      <c r="A282" s="22"/>
      <c r="C282" s="24" t="s">
        <v>822</v>
      </c>
      <c r="F282" s="24" t="s">
        <v>586</v>
      </c>
      <c r="H282" s="11">
        <v>115.00000000000001</v>
      </c>
      <c r="M282" s="21"/>
    </row>
    <row r="283" spans="1:64" ht="15" customHeight="1">
      <c r="A283" s="22"/>
      <c r="C283" s="24" t="s">
        <v>116</v>
      </c>
      <c r="F283" s="24" t="s">
        <v>586</v>
      </c>
      <c r="H283" s="11">
        <v>5.7500000000000009</v>
      </c>
      <c r="M283" s="21"/>
    </row>
    <row r="284" spans="1:64" ht="15" customHeight="1">
      <c r="A284" s="6" t="s">
        <v>870</v>
      </c>
      <c r="B284" s="26" t="s">
        <v>947</v>
      </c>
      <c r="C284" s="281" t="s">
        <v>364</v>
      </c>
      <c r="D284" s="281"/>
      <c r="E284" s="281"/>
      <c r="F284" s="281"/>
      <c r="G284" s="26" t="s">
        <v>837</v>
      </c>
      <c r="H284" s="16">
        <v>120.75</v>
      </c>
      <c r="I284" s="287">
        <v>0</v>
      </c>
      <c r="J284" s="16">
        <f>H284*AO284</f>
        <v>0</v>
      </c>
      <c r="K284" s="16">
        <f>H284*AP284</f>
        <v>0</v>
      </c>
      <c r="L284" s="16">
        <f>H284*I284</f>
        <v>0</v>
      </c>
      <c r="M284" s="31" t="s">
        <v>717</v>
      </c>
      <c r="Z284" s="16">
        <f>IF(AQ284="5",BJ284,0)</f>
        <v>0</v>
      </c>
      <c r="AB284" s="16">
        <f>IF(AQ284="1",BH284,0)</f>
        <v>0</v>
      </c>
      <c r="AC284" s="16">
        <f>IF(AQ284="1",BI284,0)</f>
        <v>0</v>
      </c>
      <c r="AD284" s="16">
        <f>IF(AQ284="7",BH284,0)</f>
        <v>0</v>
      </c>
      <c r="AE284" s="16">
        <f>IF(AQ284="7",BI284,0)</f>
        <v>0</v>
      </c>
      <c r="AF284" s="16">
        <f>IF(AQ284="2",BH284,0)</f>
        <v>0</v>
      </c>
      <c r="AG284" s="16">
        <f>IF(AQ284="2",BI284,0)</f>
        <v>0</v>
      </c>
      <c r="AH284" s="16">
        <f>IF(AQ284="0",BJ284,0)</f>
        <v>0</v>
      </c>
      <c r="AI284" s="50" t="s">
        <v>586</v>
      </c>
      <c r="AJ284" s="16">
        <f>IF(AN284=0,L284,0)</f>
        <v>0</v>
      </c>
      <c r="AK284" s="16">
        <f>IF(AN284=15,L284,0)</f>
        <v>0</v>
      </c>
      <c r="AL284" s="16">
        <f>IF(AN284=21,L284,0)</f>
        <v>0</v>
      </c>
      <c r="AN284" s="16">
        <v>21</v>
      </c>
      <c r="AO284" s="16">
        <f>I284*1</f>
        <v>0</v>
      </c>
      <c r="AP284" s="16">
        <f>I284*(1-1)</f>
        <v>0</v>
      </c>
      <c r="AQ284" s="44" t="s">
        <v>847</v>
      </c>
      <c r="AV284" s="16">
        <f>AW284+AX284</f>
        <v>0</v>
      </c>
      <c r="AW284" s="16">
        <f>H284*AO284</f>
        <v>0</v>
      </c>
      <c r="AX284" s="16">
        <f>H284*AP284</f>
        <v>0</v>
      </c>
      <c r="AY284" s="44" t="s">
        <v>656</v>
      </c>
      <c r="AZ284" s="44" t="s">
        <v>694</v>
      </c>
      <c r="BA284" s="50" t="s">
        <v>641</v>
      </c>
      <c r="BC284" s="16">
        <f>AW284+AX284</f>
        <v>0</v>
      </c>
      <c r="BD284" s="16">
        <f>I284/(100-BE284)*100</f>
        <v>0</v>
      </c>
      <c r="BE284" s="16">
        <v>0</v>
      </c>
      <c r="BF284" s="16">
        <f>284</f>
        <v>284</v>
      </c>
      <c r="BH284" s="16">
        <f>H284*AO284</f>
        <v>0</v>
      </c>
      <c r="BI284" s="16">
        <f>H284*AP284</f>
        <v>0</v>
      </c>
      <c r="BJ284" s="16">
        <f>H284*I284</f>
        <v>0</v>
      </c>
      <c r="BK284" s="16"/>
      <c r="BL284" s="16">
        <v>713</v>
      </c>
    </row>
    <row r="285" spans="1:64" ht="15" customHeight="1">
      <c r="A285" s="22"/>
      <c r="C285" s="24" t="s">
        <v>822</v>
      </c>
      <c r="F285" s="24" t="s">
        <v>586</v>
      </c>
      <c r="H285" s="11">
        <v>115.00000000000001</v>
      </c>
      <c r="M285" s="21"/>
    </row>
    <row r="286" spans="1:64" ht="15" customHeight="1">
      <c r="A286" s="22"/>
      <c r="C286" s="24" t="s">
        <v>116</v>
      </c>
      <c r="F286" s="24" t="s">
        <v>586</v>
      </c>
      <c r="H286" s="11">
        <v>5.7500000000000009</v>
      </c>
      <c r="M286" s="21"/>
    </row>
    <row r="287" spans="1:64" ht="15" customHeight="1">
      <c r="A287" s="6" t="s">
        <v>508</v>
      </c>
      <c r="B287" s="26" t="s">
        <v>843</v>
      </c>
      <c r="C287" s="281" t="s">
        <v>358</v>
      </c>
      <c r="D287" s="281"/>
      <c r="E287" s="281"/>
      <c r="F287" s="281"/>
      <c r="G287" s="26" t="s">
        <v>837</v>
      </c>
      <c r="H287" s="16">
        <v>0</v>
      </c>
      <c r="I287" s="287">
        <v>0</v>
      </c>
      <c r="J287" s="16">
        <f>H287*AO287</f>
        <v>0</v>
      </c>
      <c r="K287" s="16">
        <f>H287*AP287</f>
        <v>0</v>
      </c>
      <c r="L287" s="16">
        <f>H287*I287</f>
        <v>0</v>
      </c>
      <c r="M287" s="31" t="s">
        <v>717</v>
      </c>
      <c r="Z287" s="16">
        <f>IF(AQ287="5",BJ287,0)</f>
        <v>0</v>
      </c>
      <c r="AB287" s="16">
        <f>IF(AQ287="1",BH287,0)</f>
        <v>0</v>
      </c>
      <c r="AC287" s="16">
        <f>IF(AQ287="1",BI287,0)</f>
        <v>0</v>
      </c>
      <c r="AD287" s="16">
        <f>IF(AQ287="7",BH287,0)</f>
        <v>0</v>
      </c>
      <c r="AE287" s="16">
        <f>IF(AQ287="7",BI287,0)</f>
        <v>0</v>
      </c>
      <c r="AF287" s="16">
        <f>IF(AQ287="2",BH287,0)</f>
        <v>0</v>
      </c>
      <c r="AG287" s="16">
        <f>IF(AQ287="2",BI287,0)</f>
        <v>0</v>
      </c>
      <c r="AH287" s="16">
        <f>IF(AQ287="0",BJ287,0)</f>
        <v>0</v>
      </c>
      <c r="AI287" s="50" t="s">
        <v>586</v>
      </c>
      <c r="AJ287" s="16">
        <f>IF(AN287=0,L287,0)</f>
        <v>0</v>
      </c>
      <c r="AK287" s="16">
        <f>IF(AN287=15,L287,0)</f>
        <v>0</v>
      </c>
      <c r="AL287" s="16">
        <f>IF(AN287=21,L287,0)</f>
        <v>0</v>
      </c>
      <c r="AN287" s="16">
        <v>21</v>
      </c>
      <c r="AO287" s="16">
        <f>I287*0</f>
        <v>0</v>
      </c>
      <c r="AP287" s="16">
        <f>I287*(1-0)</f>
        <v>0</v>
      </c>
      <c r="AQ287" s="44" t="s">
        <v>847</v>
      </c>
      <c r="AV287" s="16">
        <f>AW287+AX287</f>
        <v>0</v>
      </c>
      <c r="AW287" s="16">
        <f>H287*AO287</f>
        <v>0</v>
      </c>
      <c r="AX287" s="16">
        <f>H287*AP287</f>
        <v>0</v>
      </c>
      <c r="AY287" s="44" t="s">
        <v>656</v>
      </c>
      <c r="AZ287" s="44" t="s">
        <v>694</v>
      </c>
      <c r="BA287" s="50" t="s">
        <v>641</v>
      </c>
      <c r="BC287" s="16">
        <f>AW287+AX287</f>
        <v>0</v>
      </c>
      <c r="BD287" s="16">
        <f>I287/(100-BE287)*100</f>
        <v>0</v>
      </c>
      <c r="BE287" s="16">
        <v>0</v>
      </c>
      <c r="BF287" s="16">
        <f>287</f>
        <v>287</v>
      </c>
      <c r="BH287" s="16">
        <f>H287*AO287</f>
        <v>0</v>
      </c>
      <c r="BI287" s="16">
        <f>H287*AP287</f>
        <v>0</v>
      </c>
      <c r="BJ287" s="16">
        <f>H287*I287</f>
        <v>0</v>
      </c>
      <c r="BK287" s="16"/>
      <c r="BL287" s="16">
        <v>713</v>
      </c>
    </row>
    <row r="288" spans="1:64" ht="15" customHeight="1">
      <c r="A288" s="6" t="s">
        <v>437</v>
      </c>
      <c r="B288" s="26" t="s">
        <v>372</v>
      </c>
      <c r="C288" s="281" t="s">
        <v>725</v>
      </c>
      <c r="D288" s="281"/>
      <c r="E288" s="281"/>
      <c r="F288" s="281"/>
      <c r="G288" s="26" t="s">
        <v>837</v>
      </c>
      <c r="H288" s="16">
        <v>53.28</v>
      </c>
      <c r="I288" s="287">
        <v>0</v>
      </c>
      <c r="J288" s="16">
        <f>H288*AO288</f>
        <v>0</v>
      </c>
      <c r="K288" s="16">
        <f>H288*AP288</f>
        <v>0</v>
      </c>
      <c r="L288" s="16">
        <f>H288*I288</f>
        <v>0</v>
      </c>
      <c r="M288" s="31" t="s">
        <v>717</v>
      </c>
      <c r="Z288" s="16">
        <f>IF(AQ288="5",BJ288,0)</f>
        <v>0</v>
      </c>
      <c r="AB288" s="16">
        <f>IF(AQ288="1",BH288,0)</f>
        <v>0</v>
      </c>
      <c r="AC288" s="16">
        <f>IF(AQ288="1",BI288,0)</f>
        <v>0</v>
      </c>
      <c r="AD288" s="16">
        <f>IF(AQ288="7",BH288,0)</f>
        <v>0</v>
      </c>
      <c r="AE288" s="16">
        <f>IF(AQ288="7",BI288,0)</f>
        <v>0</v>
      </c>
      <c r="AF288" s="16">
        <f>IF(AQ288="2",BH288,0)</f>
        <v>0</v>
      </c>
      <c r="AG288" s="16">
        <f>IF(AQ288="2",BI288,0)</f>
        <v>0</v>
      </c>
      <c r="AH288" s="16">
        <f>IF(AQ288="0",BJ288,0)</f>
        <v>0</v>
      </c>
      <c r="AI288" s="50" t="s">
        <v>586</v>
      </c>
      <c r="AJ288" s="16">
        <f>IF(AN288=0,L288,0)</f>
        <v>0</v>
      </c>
      <c r="AK288" s="16">
        <f>IF(AN288=15,L288,0)</f>
        <v>0</v>
      </c>
      <c r="AL288" s="16">
        <f>IF(AN288=21,L288,0)</f>
        <v>0</v>
      </c>
      <c r="AN288" s="16">
        <v>21</v>
      </c>
      <c r="AO288" s="16">
        <f>I288*0.689565217391304</f>
        <v>0</v>
      </c>
      <c r="AP288" s="16">
        <f>I288*(1-0.689565217391304)</f>
        <v>0</v>
      </c>
      <c r="AQ288" s="44" t="s">
        <v>847</v>
      </c>
      <c r="AV288" s="16">
        <f>AW288+AX288</f>
        <v>0</v>
      </c>
      <c r="AW288" s="16">
        <f>H288*AO288</f>
        <v>0</v>
      </c>
      <c r="AX288" s="16">
        <f>H288*AP288</f>
        <v>0</v>
      </c>
      <c r="AY288" s="44" t="s">
        <v>656</v>
      </c>
      <c r="AZ288" s="44" t="s">
        <v>694</v>
      </c>
      <c r="BA288" s="50" t="s">
        <v>641</v>
      </c>
      <c r="BC288" s="16">
        <f>AW288+AX288</f>
        <v>0</v>
      </c>
      <c r="BD288" s="16">
        <f>I288/(100-BE288)*100</f>
        <v>0</v>
      </c>
      <c r="BE288" s="16">
        <v>0</v>
      </c>
      <c r="BF288" s="16">
        <f>288</f>
        <v>288</v>
      </c>
      <c r="BH288" s="16">
        <f>H288*AO288</f>
        <v>0</v>
      </c>
      <c r="BI288" s="16">
        <f>H288*AP288</f>
        <v>0</v>
      </c>
      <c r="BJ288" s="16">
        <f>H288*I288</f>
        <v>0</v>
      </c>
      <c r="BK288" s="16"/>
      <c r="BL288" s="16">
        <v>713</v>
      </c>
    </row>
    <row r="289" spans="1:64" ht="13.5" customHeight="1">
      <c r="A289" s="22"/>
      <c r="B289" s="54" t="s">
        <v>452</v>
      </c>
      <c r="C289" s="282" t="s">
        <v>272</v>
      </c>
      <c r="D289" s="282"/>
      <c r="E289" s="282"/>
      <c r="F289" s="282"/>
      <c r="G289" s="282"/>
      <c r="H289" s="282"/>
      <c r="I289" s="282"/>
      <c r="J289" s="282"/>
      <c r="K289" s="282"/>
      <c r="L289" s="282"/>
      <c r="M289" s="285"/>
    </row>
    <row r="290" spans="1:64" ht="15" customHeight="1">
      <c r="A290" s="22"/>
      <c r="C290" s="24" t="s">
        <v>888</v>
      </c>
      <c r="F290" s="24" t="s">
        <v>586</v>
      </c>
      <c r="H290" s="11">
        <v>32.400000000000006</v>
      </c>
      <c r="M290" s="21"/>
    </row>
    <row r="291" spans="1:64" ht="15" customHeight="1">
      <c r="A291" s="22"/>
      <c r="C291" s="24" t="s">
        <v>141</v>
      </c>
      <c r="F291" s="24" t="s">
        <v>586</v>
      </c>
      <c r="H291" s="11">
        <v>20.880000000000003</v>
      </c>
      <c r="M291" s="21"/>
    </row>
    <row r="292" spans="1:64" ht="15" customHeight="1">
      <c r="A292" s="6" t="s">
        <v>555</v>
      </c>
      <c r="B292" s="26" t="s">
        <v>485</v>
      </c>
      <c r="C292" s="281" t="s">
        <v>393</v>
      </c>
      <c r="D292" s="281"/>
      <c r="E292" s="281"/>
      <c r="F292" s="281"/>
      <c r="G292" s="26" t="s">
        <v>837</v>
      </c>
      <c r="H292" s="16">
        <v>26.64</v>
      </c>
      <c r="I292" s="287">
        <v>0</v>
      </c>
      <c r="J292" s="16">
        <f>H292*AO292</f>
        <v>0</v>
      </c>
      <c r="K292" s="16">
        <f>H292*AP292</f>
        <v>0</v>
      </c>
      <c r="L292" s="16">
        <f>H292*I292</f>
        <v>0</v>
      </c>
      <c r="M292" s="31" t="s">
        <v>717</v>
      </c>
      <c r="Z292" s="16">
        <f>IF(AQ292="5",BJ292,0)</f>
        <v>0</v>
      </c>
      <c r="AB292" s="16">
        <f>IF(AQ292="1",BH292,0)</f>
        <v>0</v>
      </c>
      <c r="AC292" s="16">
        <f>IF(AQ292="1",BI292,0)</f>
        <v>0</v>
      </c>
      <c r="AD292" s="16">
        <f>IF(AQ292="7",BH292,0)</f>
        <v>0</v>
      </c>
      <c r="AE292" s="16">
        <f>IF(AQ292="7",BI292,0)</f>
        <v>0</v>
      </c>
      <c r="AF292" s="16">
        <f>IF(AQ292="2",BH292,0)</f>
        <v>0</v>
      </c>
      <c r="AG292" s="16">
        <f>IF(AQ292="2",BI292,0)</f>
        <v>0</v>
      </c>
      <c r="AH292" s="16">
        <f>IF(AQ292="0",BJ292,0)</f>
        <v>0</v>
      </c>
      <c r="AI292" s="50" t="s">
        <v>586</v>
      </c>
      <c r="AJ292" s="16">
        <f>IF(AN292=0,L292,0)</f>
        <v>0</v>
      </c>
      <c r="AK292" s="16">
        <f>IF(AN292=15,L292,0)</f>
        <v>0</v>
      </c>
      <c r="AL292" s="16">
        <f>IF(AN292=21,L292,0)</f>
        <v>0</v>
      </c>
      <c r="AN292" s="16">
        <v>21</v>
      </c>
      <c r="AO292" s="16">
        <f>I292*0.621624330880731</f>
        <v>0</v>
      </c>
      <c r="AP292" s="16">
        <f>I292*(1-0.621624330880731)</f>
        <v>0</v>
      </c>
      <c r="AQ292" s="44" t="s">
        <v>847</v>
      </c>
      <c r="AV292" s="16">
        <f>AW292+AX292</f>
        <v>0</v>
      </c>
      <c r="AW292" s="16">
        <f>H292*AO292</f>
        <v>0</v>
      </c>
      <c r="AX292" s="16">
        <f>H292*AP292</f>
        <v>0</v>
      </c>
      <c r="AY292" s="44" t="s">
        <v>656</v>
      </c>
      <c r="AZ292" s="44" t="s">
        <v>694</v>
      </c>
      <c r="BA292" s="50" t="s">
        <v>641</v>
      </c>
      <c r="BC292" s="16">
        <f>AW292+AX292</f>
        <v>0</v>
      </c>
      <c r="BD292" s="16">
        <f>I292/(100-BE292)*100</f>
        <v>0</v>
      </c>
      <c r="BE292" s="16">
        <v>0</v>
      </c>
      <c r="BF292" s="16">
        <f>292</f>
        <v>292</v>
      </c>
      <c r="BH292" s="16">
        <f>H292*AO292</f>
        <v>0</v>
      </c>
      <c r="BI292" s="16">
        <f>H292*AP292</f>
        <v>0</v>
      </c>
      <c r="BJ292" s="16">
        <f>H292*I292</f>
        <v>0</v>
      </c>
      <c r="BK292" s="16"/>
      <c r="BL292" s="16">
        <v>713</v>
      </c>
    </row>
    <row r="293" spans="1:64" ht="15" customHeight="1">
      <c r="A293" s="22"/>
      <c r="C293" s="24" t="s">
        <v>447</v>
      </c>
      <c r="F293" s="24" t="s">
        <v>586</v>
      </c>
      <c r="H293" s="11">
        <v>26.64</v>
      </c>
      <c r="M293" s="21"/>
    </row>
    <row r="294" spans="1:64" ht="15" customHeight="1">
      <c r="A294" s="6" t="s">
        <v>42</v>
      </c>
      <c r="B294" s="26" t="s">
        <v>724</v>
      </c>
      <c r="C294" s="281" t="s">
        <v>874</v>
      </c>
      <c r="D294" s="281"/>
      <c r="E294" s="281"/>
      <c r="F294" s="281"/>
      <c r="G294" s="26" t="s">
        <v>837</v>
      </c>
      <c r="H294" s="16">
        <v>79.92</v>
      </c>
      <c r="I294" s="287">
        <v>0</v>
      </c>
      <c r="J294" s="16">
        <f>H294*AO294</f>
        <v>0</v>
      </c>
      <c r="K294" s="16">
        <f>H294*AP294</f>
        <v>0</v>
      </c>
      <c r="L294" s="16">
        <f>H294*I294</f>
        <v>0</v>
      </c>
      <c r="M294" s="31" t="s">
        <v>717</v>
      </c>
      <c r="Z294" s="16">
        <f>IF(AQ294="5",BJ294,0)</f>
        <v>0</v>
      </c>
      <c r="AB294" s="16">
        <f>IF(AQ294="1",BH294,0)</f>
        <v>0</v>
      </c>
      <c r="AC294" s="16">
        <f>IF(AQ294="1",BI294,0)</f>
        <v>0</v>
      </c>
      <c r="AD294" s="16">
        <f>IF(AQ294="7",BH294,0)</f>
        <v>0</v>
      </c>
      <c r="AE294" s="16">
        <f>IF(AQ294="7",BI294,0)</f>
        <v>0</v>
      </c>
      <c r="AF294" s="16">
        <f>IF(AQ294="2",BH294,0)</f>
        <v>0</v>
      </c>
      <c r="AG294" s="16">
        <f>IF(AQ294="2",BI294,0)</f>
        <v>0</v>
      </c>
      <c r="AH294" s="16">
        <f>IF(AQ294="0",BJ294,0)</f>
        <v>0</v>
      </c>
      <c r="AI294" s="50" t="s">
        <v>586</v>
      </c>
      <c r="AJ294" s="16">
        <f>IF(AN294=0,L294,0)</f>
        <v>0</v>
      </c>
      <c r="AK294" s="16">
        <f>IF(AN294=15,L294,0)</f>
        <v>0</v>
      </c>
      <c r="AL294" s="16">
        <f>IF(AN294=21,L294,0)</f>
        <v>0</v>
      </c>
      <c r="AN294" s="16">
        <v>21</v>
      </c>
      <c r="AO294" s="16">
        <f>I294*0.189745995728777</f>
        <v>0</v>
      </c>
      <c r="AP294" s="16">
        <f>I294*(1-0.189745995728777)</f>
        <v>0</v>
      </c>
      <c r="AQ294" s="44" t="s">
        <v>847</v>
      </c>
      <c r="AV294" s="16">
        <f>AW294+AX294</f>
        <v>0</v>
      </c>
      <c r="AW294" s="16">
        <f>H294*AO294</f>
        <v>0</v>
      </c>
      <c r="AX294" s="16">
        <f>H294*AP294</f>
        <v>0</v>
      </c>
      <c r="AY294" s="44" t="s">
        <v>656</v>
      </c>
      <c r="AZ294" s="44" t="s">
        <v>694</v>
      </c>
      <c r="BA294" s="50" t="s">
        <v>641</v>
      </c>
      <c r="BC294" s="16">
        <f>AW294+AX294</f>
        <v>0</v>
      </c>
      <c r="BD294" s="16">
        <f>I294/(100-BE294)*100</f>
        <v>0</v>
      </c>
      <c r="BE294" s="16">
        <v>0</v>
      </c>
      <c r="BF294" s="16">
        <f>294</f>
        <v>294</v>
      </c>
      <c r="BH294" s="16">
        <f>H294*AO294</f>
        <v>0</v>
      </c>
      <c r="BI294" s="16">
        <f>H294*AP294</f>
        <v>0</v>
      </c>
      <c r="BJ294" s="16">
        <f>H294*I294</f>
        <v>0</v>
      </c>
      <c r="BK294" s="16"/>
      <c r="BL294" s="16">
        <v>713</v>
      </c>
    </row>
    <row r="295" spans="1:64" ht="13.5" customHeight="1">
      <c r="A295" s="22"/>
      <c r="B295" s="54" t="s">
        <v>452</v>
      </c>
      <c r="C295" s="282" t="s">
        <v>306</v>
      </c>
      <c r="D295" s="282"/>
      <c r="E295" s="282"/>
      <c r="F295" s="282"/>
      <c r="G295" s="282"/>
      <c r="H295" s="282"/>
      <c r="I295" s="282"/>
      <c r="J295" s="282"/>
      <c r="K295" s="282"/>
      <c r="L295" s="282"/>
      <c r="M295" s="285"/>
    </row>
    <row r="296" spans="1:64" ht="15" customHeight="1">
      <c r="A296" s="22"/>
      <c r="C296" s="24" t="s">
        <v>888</v>
      </c>
      <c r="F296" s="24" t="s">
        <v>586</v>
      </c>
      <c r="H296" s="11">
        <v>32.400000000000006</v>
      </c>
      <c r="M296" s="21"/>
    </row>
    <row r="297" spans="1:64" ht="15" customHeight="1">
      <c r="A297" s="22"/>
      <c r="C297" s="24" t="s">
        <v>141</v>
      </c>
      <c r="F297" s="24" t="s">
        <v>586</v>
      </c>
      <c r="H297" s="11">
        <v>20.880000000000003</v>
      </c>
      <c r="M297" s="21"/>
    </row>
    <row r="298" spans="1:64" ht="15" customHeight="1">
      <c r="A298" s="22"/>
      <c r="C298" s="24" t="s">
        <v>447</v>
      </c>
      <c r="F298" s="24" t="s">
        <v>586</v>
      </c>
      <c r="H298" s="11">
        <v>26.64</v>
      </c>
      <c r="M298" s="21"/>
    </row>
    <row r="299" spans="1:64" ht="15" customHeight="1">
      <c r="A299" s="6" t="s">
        <v>921</v>
      </c>
      <c r="B299" s="26" t="s">
        <v>22</v>
      </c>
      <c r="C299" s="281" t="s">
        <v>224</v>
      </c>
      <c r="D299" s="281"/>
      <c r="E299" s="281"/>
      <c r="F299" s="281"/>
      <c r="G299" s="26" t="s">
        <v>837</v>
      </c>
      <c r="H299" s="16">
        <v>26.64</v>
      </c>
      <c r="I299" s="287">
        <v>0</v>
      </c>
      <c r="J299" s="16">
        <f>H299*AO299</f>
        <v>0</v>
      </c>
      <c r="K299" s="16">
        <f>H299*AP299</f>
        <v>0</v>
      </c>
      <c r="L299" s="16">
        <f>H299*I299</f>
        <v>0</v>
      </c>
      <c r="M299" s="31" t="s">
        <v>717</v>
      </c>
      <c r="Z299" s="16">
        <f>IF(AQ299="5",BJ299,0)</f>
        <v>0</v>
      </c>
      <c r="AB299" s="16">
        <f>IF(AQ299="1",BH299,0)</f>
        <v>0</v>
      </c>
      <c r="AC299" s="16">
        <f>IF(AQ299="1",BI299,0)</f>
        <v>0</v>
      </c>
      <c r="AD299" s="16">
        <f>IF(AQ299="7",BH299,0)</f>
        <v>0</v>
      </c>
      <c r="AE299" s="16">
        <f>IF(AQ299="7",BI299,0)</f>
        <v>0</v>
      </c>
      <c r="AF299" s="16">
        <f>IF(AQ299="2",BH299,0)</f>
        <v>0</v>
      </c>
      <c r="AG299" s="16">
        <f>IF(AQ299="2",BI299,0)</f>
        <v>0</v>
      </c>
      <c r="AH299" s="16">
        <f>IF(AQ299="0",BJ299,0)</f>
        <v>0</v>
      </c>
      <c r="AI299" s="50" t="s">
        <v>586</v>
      </c>
      <c r="AJ299" s="16">
        <f>IF(AN299=0,L299,0)</f>
        <v>0</v>
      </c>
      <c r="AK299" s="16">
        <f>IF(AN299=15,L299,0)</f>
        <v>0</v>
      </c>
      <c r="AL299" s="16">
        <f>IF(AN299=21,L299,0)</f>
        <v>0</v>
      </c>
      <c r="AN299" s="16">
        <v>21</v>
      </c>
      <c r="AO299" s="16">
        <f>I299*0.0656092122341665</f>
        <v>0</v>
      </c>
      <c r="AP299" s="16">
        <f>I299*(1-0.0656092122341665)</f>
        <v>0</v>
      </c>
      <c r="AQ299" s="44" t="s">
        <v>847</v>
      </c>
      <c r="AV299" s="16">
        <f>AW299+AX299</f>
        <v>0</v>
      </c>
      <c r="AW299" s="16">
        <f>H299*AO299</f>
        <v>0</v>
      </c>
      <c r="AX299" s="16">
        <f>H299*AP299</f>
        <v>0</v>
      </c>
      <c r="AY299" s="44" t="s">
        <v>656</v>
      </c>
      <c r="AZ299" s="44" t="s">
        <v>694</v>
      </c>
      <c r="BA299" s="50" t="s">
        <v>641</v>
      </c>
      <c r="BC299" s="16">
        <f>AW299+AX299</f>
        <v>0</v>
      </c>
      <c r="BD299" s="16">
        <f>I299/(100-BE299)*100</f>
        <v>0</v>
      </c>
      <c r="BE299" s="16">
        <v>0</v>
      </c>
      <c r="BF299" s="16">
        <f>299</f>
        <v>299</v>
      </c>
      <c r="BH299" s="16">
        <f>H299*AO299</f>
        <v>0</v>
      </c>
      <c r="BI299" s="16">
        <f>H299*AP299</f>
        <v>0</v>
      </c>
      <c r="BJ299" s="16">
        <f>H299*I299</f>
        <v>0</v>
      </c>
      <c r="BK299" s="16"/>
      <c r="BL299" s="16">
        <v>713</v>
      </c>
    </row>
    <row r="300" spans="1:64" ht="13.5" customHeight="1">
      <c r="A300" s="22"/>
      <c r="B300" s="54" t="s">
        <v>452</v>
      </c>
      <c r="C300" s="282" t="s">
        <v>306</v>
      </c>
      <c r="D300" s="282"/>
      <c r="E300" s="282"/>
      <c r="F300" s="282"/>
      <c r="G300" s="282"/>
      <c r="H300" s="282"/>
      <c r="I300" s="282"/>
      <c r="J300" s="282"/>
      <c r="K300" s="282"/>
      <c r="L300" s="282"/>
      <c r="M300" s="285"/>
    </row>
    <row r="301" spans="1:64" ht="15" customHeight="1">
      <c r="A301" s="22"/>
      <c r="C301" s="24" t="s">
        <v>447</v>
      </c>
      <c r="F301" s="24" t="s">
        <v>586</v>
      </c>
      <c r="H301" s="11">
        <v>26.64</v>
      </c>
      <c r="M301" s="21"/>
    </row>
    <row r="302" spans="1:64" ht="15" customHeight="1">
      <c r="A302" s="6" t="s">
        <v>908</v>
      </c>
      <c r="B302" s="26" t="s">
        <v>503</v>
      </c>
      <c r="C302" s="281" t="s">
        <v>403</v>
      </c>
      <c r="D302" s="281"/>
      <c r="E302" s="281"/>
      <c r="F302" s="281"/>
      <c r="G302" s="26" t="s">
        <v>837</v>
      </c>
      <c r="H302" s="16">
        <v>55.944000000000003</v>
      </c>
      <c r="I302" s="287">
        <v>0</v>
      </c>
      <c r="J302" s="16">
        <f>H302*AO302</f>
        <v>0</v>
      </c>
      <c r="K302" s="16">
        <f>H302*AP302</f>
        <v>0</v>
      </c>
      <c r="L302" s="16">
        <f>H302*I302</f>
        <v>0</v>
      </c>
      <c r="M302" s="31" t="s">
        <v>717</v>
      </c>
      <c r="Z302" s="16">
        <f>IF(AQ302="5",BJ302,0)</f>
        <v>0</v>
      </c>
      <c r="AB302" s="16">
        <f>IF(AQ302="1",BH302,0)</f>
        <v>0</v>
      </c>
      <c r="AC302" s="16">
        <f>IF(AQ302="1",BI302,0)</f>
        <v>0</v>
      </c>
      <c r="AD302" s="16">
        <f>IF(AQ302="7",BH302,0)</f>
        <v>0</v>
      </c>
      <c r="AE302" s="16">
        <f>IF(AQ302="7",BI302,0)</f>
        <v>0</v>
      </c>
      <c r="AF302" s="16">
        <f>IF(AQ302="2",BH302,0)</f>
        <v>0</v>
      </c>
      <c r="AG302" s="16">
        <f>IF(AQ302="2",BI302,0)</f>
        <v>0</v>
      </c>
      <c r="AH302" s="16">
        <f>IF(AQ302="0",BJ302,0)</f>
        <v>0</v>
      </c>
      <c r="AI302" s="50" t="s">
        <v>586</v>
      </c>
      <c r="AJ302" s="16">
        <f>IF(AN302=0,L302,0)</f>
        <v>0</v>
      </c>
      <c r="AK302" s="16">
        <f>IF(AN302=15,L302,0)</f>
        <v>0</v>
      </c>
      <c r="AL302" s="16">
        <f>IF(AN302=21,L302,0)</f>
        <v>0</v>
      </c>
      <c r="AN302" s="16">
        <v>21</v>
      </c>
      <c r="AO302" s="16">
        <f>I302*1</f>
        <v>0</v>
      </c>
      <c r="AP302" s="16">
        <f>I302*(1-1)</f>
        <v>0</v>
      </c>
      <c r="AQ302" s="44" t="s">
        <v>847</v>
      </c>
      <c r="AV302" s="16">
        <f>AW302+AX302</f>
        <v>0</v>
      </c>
      <c r="AW302" s="16">
        <f>H302*AO302</f>
        <v>0</v>
      </c>
      <c r="AX302" s="16">
        <f>H302*AP302</f>
        <v>0</v>
      </c>
      <c r="AY302" s="44" t="s">
        <v>656</v>
      </c>
      <c r="AZ302" s="44" t="s">
        <v>694</v>
      </c>
      <c r="BA302" s="50" t="s">
        <v>641</v>
      </c>
      <c r="BC302" s="16">
        <f>AW302+AX302</f>
        <v>0</v>
      </c>
      <c r="BD302" s="16">
        <f>I302/(100-BE302)*100</f>
        <v>0</v>
      </c>
      <c r="BE302" s="16">
        <v>0</v>
      </c>
      <c r="BF302" s="16">
        <f>302</f>
        <v>302</v>
      </c>
      <c r="BH302" s="16">
        <f>H302*AO302</f>
        <v>0</v>
      </c>
      <c r="BI302" s="16">
        <f>H302*AP302</f>
        <v>0</v>
      </c>
      <c r="BJ302" s="16">
        <f>H302*I302</f>
        <v>0</v>
      </c>
      <c r="BK302" s="16"/>
      <c r="BL302" s="16">
        <v>713</v>
      </c>
    </row>
    <row r="303" spans="1:64" ht="15" customHeight="1">
      <c r="A303" s="22"/>
      <c r="C303" s="24" t="s">
        <v>888</v>
      </c>
      <c r="F303" s="24" t="s">
        <v>586</v>
      </c>
      <c r="H303" s="11">
        <v>32.400000000000006</v>
      </c>
      <c r="M303" s="21"/>
    </row>
    <row r="304" spans="1:64" ht="15" customHeight="1">
      <c r="A304" s="22"/>
      <c r="C304" s="24" t="s">
        <v>141</v>
      </c>
      <c r="F304" s="24" t="s">
        <v>586</v>
      </c>
      <c r="H304" s="11">
        <v>20.880000000000003</v>
      </c>
      <c r="M304" s="21"/>
    </row>
    <row r="305" spans="1:64" ht="15" customHeight="1">
      <c r="A305" s="22"/>
      <c r="C305" s="24" t="s">
        <v>2</v>
      </c>
      <c r="F305" s="24" t="s">
        <v>586</v>
      </c>
      <c r="H305" s="11">
        <v>2.6640000000000001</v>
      </c>
      <c r="M305" s="21"/>
    </row>
    <row r="306" spans="1:64" ht="15" customHeight="1">
      <c r="A306" s="6" t="s">
        <v>906</v>
      </c>
      <c r="B306" s="26" t="s">
        <v>679</v>
      </c>
      <c r="C306" s="281" t="s">
        <v>339</v>
      </c>
      <c r="D306" s="281"/>
      <c r="E306" s="281"/>
      <c r="F306" s="281"/>
      <c r="G306" s="26" t="s">
        <v>837</v>
      </c>
      <c r="H306" s="16">
        <v>27.972000000000001</v>
      </c>
      <c r="I306" s="287">
        <v>0</v>
      </c>
      <c r="J306" s="16">
        <f>H306*AO306</f>
        <v>0</v>
      </c>
      <c r="K306" s="16">
        <f>H306*AP306</f>
        <v>0</v>
      </c>
      <c r="L306" s="16">
        <f>H306*I306</f>
        <v>0</v>
      </c>
      <c r="M306" s="31" t="s">
        <v>717</v>
      </c>
      <c r="Z306" s="16">
        <f>IF(AQ306="5",BJ306,0)</f>
        <v>0</v>
      </c>
      <c r="AB306" s="16">
        <f>IF(AQ306="1",BH306,0)</f>
        <v>0</v>
      </c>
      <c r="AC306" s="16">
        <f>IF(AQ306="1",BI306,0)</f>
        <v>0</v>
      </c>
      <c r="AD306" s="16">
        <f>IF(AQ306="7",BH306,0)</f>
        <v>0</v>
      </c>
      <c r="AE306" s="16">
        <f>IF(AQ306="7",BI306,0)</f>
        <v>0</v>
      </c>
      <c r="AF306" s="16">
        <f>IF(AQ306="2",BH306,0)</f>
        <v>0</v>
      </c>
      <c r="AG306" s="16">
        <f>IF(AQ306="2",BI306,0)</f>
        <v>0</v>
      </c>
      <c r="AH306" s="16">
        <f>IF(AQ306="0",BJ306,0)</f>
        <v>0</v>
      </c>
      <c r="AI306" s="50" t="s">
        <v>586</v>
      </c>
      <c r="AJ306" s="16">
        <f>IF(AN306=0,L306,0)</f>
        <v>0</v>
      </c>
      <c r="AK306" s="16">
        <f>IF(AN306=15,L306,0)</f>
        <v>0</v>
      </c>
      <c r="AL306" s="16">
        <f>IF(AN306=21,L306,0)</f>
        <v>0</v>
      </c>
      <c r="AN306" s="16">
        <v>21</v>
      </c>
      <c r="AO306" s="16">
        <f>I306*1</f>
        <v>0</v>
      </c>
      <c r="AP306" s="16">
        <f>I306*(1-1)</f>
        <v>0</v>
      </c>
      <c r="AQ306" s="44" t="s">
        <v>847</v>
      </c>
      <c r="AV306" s="16">
        <f>AW306+AX306</f>
        <v>0</v>
      </c>
      <c r="AW306" s="16">
        <f>H306*AO306</f>
        <v>0</v>
      </c>
      <c r="AX306" s="16">
        <f>H306*AP306</f>
        <v>0</v>
      </c>
      <c r="AY306" s="44" t="s">
        <v>656</v>
      </c>
      <c r="AZ306" s="44" t="s">
        <v>694</v>
      </c>
      <c r="BA306" s="50" t="s">
        <v>641</v>
      </c>
      <c r="BC306" s="16">
        <f>AW306+AX306</f>
        <v>0</v>
      </c>
      <c r="BD306" s="16">
        <f>I306/(100-BE306)*100</f>
        <v>0</v>
      </c>
      <c r="BE306" s="16">
        <v>0</v>
      </c>
      <c r="BF306" s="16">
        <f>306</f>
        <v>306</v>
      </c>
      <c r="BH306" s="16">
        <f>H306*AO306</f>
        <v>0</v>
      </c>
      <c r="BI306" s="16">
        <f>H306*AP306</f>
        <v>0</v>
      </c>
      <c r="BJ306" s="16">
        <f>H306*I306</f>
        <v>0</v>
      </c>
      <c r="BK306" s="16"/>
      <c r="BL306" s="16">
        <v>713</v>
      </c>
    </row>
    <row r="307" spans="1:64" ht="15" customHeight="1">
      <c r="A307" s="22"/>
      <c r="C307" s="24" t="s">
        <v>966</v>
      </c>
      <c r="F307" s="24" t="s">
        <v>586</v>
      </c>
      <c r="H307" s="11">
        <v>26.64</v>
      </c>
      <c r="M307" s="21"/>
    </row>
    <row r="308" spans="1:64" ht="15" customHeight="1">
      <c r="A308" s="22"/>
      <c r="C308" s="24" t="s">
        <v>893</v>
      </c>
      <c r="F308" s="24" t="s">
        <v>586</v>
      </c>
      <c r="H308" s="11">
        <v>1.3320000000000001</v>
      </c>
      <c r="M308" s="21"/>
    </row>
    <row r="309" spans="1:64" ht="15" customHeight="1">
      <c r="A309" s="6" t="s">
        <v>40</v>
      </c>
      <c r="B309" s="26" t="s">
        <v>947</v>
      </c>
      <c r="C309" s="281" t="s">
        <v>364</v>
      </c>
      <c r="D309" s="281"/>
      <c r="E309" s="281"/>
      <c r="F309" s="281"/>
      <c r="G309" s="26" t="s">
        <v>837</v>
      </c>
      <c r="H309" s="16">
        <v>27.972000000000001</v>
      </c>
      <c r="I309" s="287">
        <v>0</v>
      </c>
      <c r="J309" s="16">
        <f>H309*AO309</f>
        <v>0</v>
      </c>
      <c r="K309" s="16">
        <f>H309*AP309</f>
        <v>0</v>
      </c>
      <c r="L309" s="16">
        <f>H309*I309</f>
        <v>0</v>
      </c>
      <c r="M309" s="31" t="s">
        <v>717</v>
      </c>
      <c r="Z309" s="16">
        <f>IF(AQ309="5",BJ309,0)</f>
        <v>0</v>
      </c>
      <c r="AB309" s="16">
        <f>IF(AQ309="1",BH309,0)</f>
        <v>0</v>
      </c>
      <c r="AC309" s="16">
        <f>IF(AQ309="1",BI309,0)</f>
        <v>0</v>
      </c>
      <c r="AD309" s="16">
        <f>IF(AQ309="7",BH309,0)</f>
        <v>0</v>
      </c>
      <c r="AE309" s="16">
        <f>IF(AQ309="7",BI309,0)</f>
        <v>0</v>
      </c>
      <c r="AF309" s="16">
        <f>IF(AQ309="2",BH309,0)</f>
        <v>0</v>
      </c>
      <c r="AG309" s="16">
        <f>IF(AQ309="2",BI309,0)</f>
        <v>0</v>
      </c>
      <c r="AH309" s="16">
        <f>IF(AQ309="0",BJ309,0)</f>
        <v>0</v>
      </c>
      <c r="AI309" s="50" t="s">
        <v>586</v>
      </c>
      <c r="AJ309" s="16">
        <f>IF(AN309=0,L309,0)</f>
        <v>0</v>
      </c>
      <c r="AK309" s="16">
        <f>IF(AN309=15,L309,0)</f>
        <v>0</v>
      </c>
      <c r="AL309" s="16">
        <f>IF(AN309=21,L309,0)</f>
        <v>0</v>
      </c>
      <c r="AN309" s="16">
        <v>21</v>
      </c>
      <c r="AO309" s="16">
        <f>I309*1</f>
        <v>0</v>
      </c>
      <c r="AP309" s="16">
        <f>I309*(1-1)</f>
        <v>0</v>
      </c>
      <c r="AQ309" s="44" t="s">
        <v>847</v>
      </c>
      <c r="AV309" s="16">
        <f>AW309+AX309</f>
        <v>0</v>
      </c>
      <c r="AW309" s="16">
        <f>H309*AO309</f>
        <v>0</v>
      </c>
      <c r="AX309" s="16">
        <f>H309*AP309</f>
        <v>0</v>
      </c>
      <c r="AY309" s="44" t="s">
        <v>656</v>
      </c>
      <c r="AZ309" s="44" t="s">
        <v>694</v>
      </c>
      <c r="BA309" s="50" t="s">
        <v>641</v>
      </c>
      <c r="BC309" s="16">
        <f>AW309+AX309</f>
        <v>0</v>
      </c>
      <c r="BD309" s="16">
        <f>I309/(100-BE309)*100</f>
        <v>0</v>
      </c>
      <c r="BE309" s="16">
        <v>0</v>
      </c>
      <c r="BF309" s="16">
        <f>309</f>
        <v>309</v>
      </c>
      <c r="BH309" s="16">
        <f>H309*AO309</f>
        <v>0</v>
      </c>
      <c r="BI309" s="16">
        <f>H309*AP309</f>
        <v>0</v>
      </c>
      <c r="BJ309" s="16">
        <f>H309*I309</f>
        <v>0</v>
      </c>
      <c r="BK309" s="16"/>
      <c r="BL309" s="16">
        <v>713</v>
      </c>
    </row>
    <row r="310" spans="1:64" ht="15" customHeight="1">
      <c r="A310" s="22"/>
      <c r="C310" s="24" t="s">
        <v>966</v>
      </c>
      <c r="F310" s="24" t="s">
        <v>586</v>
      </c>
      <c r="H310" s="11">
        <v>26.64</v>
      </c>
      <c r="M310" s="21"/>
    </row>
    <row r="311" spans="1:64" ht="15" customHeight="1">
      <c r="A311" s="22"/>
      <c r="C311" s="24" t="s">
        <v>893</v>
      </c>
      <c r="F311" s="24" t="s">
        <v>586</v>
      </c>
      <c r="H311" s="11">
        <v>1.3320000000000001</v>
      </c>
      <c r="M311" s="21"/>
    </row>
    <row r="312" spans="1:64" ht="15" customHeight="1">
      <c r="A312" s="6" t="s">
        <v>0</v>
      </c>
      <c r="B312" s="26" t="s">
        <v>322</v>
      </c>
      <c r="C312" s="281" t="s">
        <v>787</v>
      </c>
      <c r="D312" s="281"/>
      <c r="E312" s="281"/>
      <c r="F312" s="281"/>
      <c r="G312" s="26" t="s">
        <v>415</v>
      </c>
      <c r="H312" s="16">
        <v>2.0499999999999998</v>
      </c>
      <c r="I312" s="287">
        <v>0</v>
      </c>
      <c r="J312" s="16">
        <f>H312*AO312</f>
        <v>0</v>
      </c>
      <c r="K312" s="16">
        <f>H312*AP312</f>
        <v>0</v>
      </c>
      <c r="L312" s="16">
        <f>H312*I312</f>
        <v>0</v>
      </c>
      <c r="M312" s="31" t="s">
        <v>717</v>
      </c>
      <c r="Z312" s="16">
        <f>IF(AQ312="5",BJ312,0)</f>
        <v>0</v>
      </c>
      <c r="AB312" s="16">
        <f>IF(AQ312="1",BH312,0)</f>
        <v>0</v>
      </c>
      <c r="AC312" s="16">
        <f>IF(AQ312="1",BI312,0)</f>
        <v>0</v>
      </c>
      <c r="AD312" s="16">
        <f>IF(AQ312="7",BH312,0)</f>
        <v>0</v>
      </c>
      <c r="AE312" s="16">
        <f>IF(AQ312="7",BI312,0)</f>
        <v>0</v>
      </c>
      <c r="AF312" s="16">
        <f>IF(AQ312="2",BH312,0)</f>
        <v>0</v>
      </c>
      <c r="AG312" s="16">
        <f>IF(AQ312="2",BI312,0)</f>
        <v>0</v>
      </c>
      <c r="AH312" s="16">
        <f>IF(AQ312="0",BJ312,0)</f>
        <v>0</v>
      </c>
      <c r="AI312" s="50" t="s">
        <v>586</v>
      </c>
      <c r="AJ312" s="16">
        <f>IF(AN312=0,L312,0)</f>
        <v>0</v>
      </c>
      <c r="AK312" s="16">
        <f>IF(AN312=15,L312,0)</f>
        <v>0</v>
      </c>
      <c r="AL312" s="16">
        <f>IF(AN312=21,L312,0)</f>
        <v>0</v>
      </c>
      <c r="AN312" s="16">
        <v>21</v>
      </c>
      <c r="AO312" s="16">
        <f>I312*0</f>
        <v>0</v>
      </c>
      <c r="AP312" s="16">
        <f>I312*(1-0)</f>
        <v>0</v>
      </c>
      <c r="AQ312" s="44" t="s">
        <v>463</v>
      </c>
      <c r="AV312" s="16">
        <f>AW312+AX312</f>
        <v>0</v>
      </c>
      <c r="AW312" s="16">
        <f>H312*AO312</f>
        <v>0</v>
      </c>
      <c r="AX312" s="16">
        <f>H312*AP312</f>
        <v>0</v>
      </c>
      <c r="AY312" s="44" t="s">
        <v>656</v>
      </c>
      <c r="AZ312" s="44" t="s">
        <v>694</v>
      </c>
      <c r="BA312" s="50" t="s">
        <v>641</v>
      </c>
      <c r="BC312" s="16">
        <f>AW312+AX312</f>
        <v>0</v>
      </c>
      <c r="BD312" s="16">
        <f>I312/(100-BE312)*100</f>
        <v>0</v>
      </c>
      <c r="BE312" s="16">
        <v>0</v>
      </c>
      <c r="BF312" s="16">
        <f>312</f>
        <v>312</v>
      </c>
      <c r="BH312" s="16">
        <f>H312*AO312</f>
        <v>0</v>
      </c>
      <c r="BI312" s="16">
        <f>H312*AP312</f>
        <v>0</v>
      </c>
      <c r="BJ312" s="16">
        <f>H312*I312</f>
        <v>0</v>
      </c>
      <c r="BK312" s="16"/>
      <c r="BL312" s="16">
        <v>713</v>
      </c>
    </row>
    <row r="313" spans="1:64" ht="15" customHeight="1">
      <c r="A313" s="22"/>
      <c r="C313" s="24" t="s">
        <v>257</v>
      </c>
      <c r="F313" s="24" t="s">
        <v>586</v>
      </c>
      <c r="H313" s="11">
        <v>2.0500000000000003</v>
      </c>
      <c r="M313" s="21"/>
    </row>
    <row r="314" spans="1:64" ht="15" customHeight="1">
      <c r="A314" s="28" t="s">
        <v>586</v>
      </c>
      <c r="B314" s="9" t="s">
        <v>527</v>
      </c>
      <c r="C314" s="283" t="s">
        <v>904</v>
      </c>
      <c r="D314" s="283"/>
      <c r="E314" s="283"/>
      <c r="F314" s="283"/>
      <c r="G314" s="3" t="s">
        <v>785</v>
      </c>
      <c r="H314" s="3" t="s">
        <v>785</v>
      </c>
      <c r="I314" s="3" t="s">
        <v>785</v>
      </c>
      <c r="J314" s="29">
        <f>SUM(J315:J323)</f>
        <v>0</v>
      </c>
      <c r="K314" s="29">
        <f>SUM(K315:K323)</f>
        <v>0</v>
      </c>
      <c r="L314" s="29">
        <f>SUM(L315:L323)</f>
        <v>0</v>
      </c>
      <c r="M314" s="17" t="s">
        <v>586</v>
      </c>
      <c r="AI314" s="50" t="s">
        <v>586</v>
      </c>
      <c r="AS314" s="29">
        <f>SUM(AJ315:AJ323)</f>
        <v>0</v>
      </c>
      <c r="AT314" s="29">
        <f>SUM(AK315:AK323)</f>
        <v>0</v>
      </c>
      <c r="AU314" s="29">
        <f>SUM(AL315:AL323)</f>
        <v>0</v>
      </c>
    </row>
    <row r="315" spans="1:64" ht="15" customHeight="1">
      <c r="A315" s="6" t="s">
        <v>771</v>
      </c>
      <c r="B315" s="26" t="s">
        <v>360</v>
      </c>
      <c r="C315" s="281" t="s">
        <v>129</v>
      </c>
      <c r="D315" s="281"/>
      <c r="E315" s="281"/>
      <c r="F315" s="281"/>
      <c r="G315" s="26" t="s">
        <v>837</v>
      </c>
      <c r="H315" s="16">
        <v>112.05</v>
      </c>
      <c r="I315" s="287">
        <v>0</v>
      </c>
      <c r="J315" s="16">
        <f>H315*AO315</f>
        <v>0</v>
      </c>
      <c r="K315" s="16">
        <f>H315*AP315</f>
        <v>0</v>
      </c>
      <c r="L315" s="16">
        <f>H315*I315</f>
        <v>0</v>
      </c>
      <c r="M315" s="31" t="s">
        <v>717</v>
      </c>
      <c r="Z315" s="16">
        <f>IF(AQ315="5",BJ315,0)</f>
        <v>0</v>
      </c>
      <c r="AB315" s="16">
        <f>IF(AQ315="1",BH315,0)</f>
        <v>0</v>
      </c>
      <c r="AC315" s="16">
        <f>IF(AQ315="1",BI315,0)</f>
        <v>0</v>
      </c>
      <c r="AD315" s="16">
        <f>IF(AQ315="7",BH315,0)</f>
        <v>0</v>
      </c>
      <c r="AE315" s="16">
        <f>IF(AQ315="7",BI315,0)</f>
        <v>0</v>
      </c>
      <c r="AF315" s="16">
        <f>IF(AQ315="2",BH315,0)</f>
        <v>0</v>
      </c>
      <c r="AG315" s="16">
        <f>IF(AQ315="2",BI315,0)</f>
        <v>0</v>
      </c>
      <c r="AH315" s="16">
        <f>IF(AQ315="0",BJ315,0)</f>
        <v>0</v>
      </c>
      <c r="AI315" s="50" t="s">
        <v>586</v>
      </c>
      <c r="AJ315" s="16">
        <f>IF(AN315=0,L315,0)</f>
        <v>0</v>
      </c>
      <c r="AK315" s="16">
        <f>IF(AN315=15,L315,0)</f>
        <v>0</v>
      </c>
      <c r="AL315" s="16">
        <f>IF(AN315=21,L315,0)</f>
        <v>0</v>
      </c>
      <c r="AN315" s="16">
        <v>21</v>
      </c>
      <c r="AO315" s="16">
        <f>I315*0.673795313384543</f>
        <v>0</v>
      </c>
      <c r="AP315" s="16">
        <f>I315*(1-0.673795313384543)</f>
        <v>0</v>
      </c>
      <c r="AQ315" s="44" t="s">
        <v>847</v>
      </c>
      <c r="AV315" s="16">
        <f>AW315+AX315</f>
        <v>0</v>
      </c>
      <c r="AW315" s="16">
        <f>H315*AO315</f>
        <v>0</v>
      </c>
      <c r="AX315" s="16">
        <f>H315*AP315</f>
        <v>0</v>
      </c>
      <c r="AY315" s="44" t="s">
        <v>534</v>
      </c>
      <c r="AZ315" s="44" t="s">
        <v>464</v>
      </c>
      <c r="BA315" s="50" t="s">
        <v>641</v>
      </c>
      <c r="BC315" s="16">
        <f>AW315+AX315</f>
        <v>0</v>
      </c>
      <c r="BD315" s="16">
        <f>I315/(100-BE315)*100</f>
        <v>0</v>
      </c>
      <c r="BE315" s="16">
        <v>0</v>
      </c>
      <c r="BF315" s="16">
        <f>315</f>
        <v>315</v>
      </c>
      <c r="BH315" s="16">
        <f>H315*AO315</f>
        <v>0</v>
      </c>
      <c r="BI315" s="16">
        <f>H315*AP315</f>
        <v>0</v>
      </c>
      <c r="BJ315" s="16">
        <f>H315*I315</f>
        <v>0</v>
      </c>
      <c r="BK315" s="16"/>
      <c r="BL315" s="16">
        <v>762</v>
      </c>
    </row>
    <row r="316" spans="1:64" ht="13.5" customHeight="1">
      <c r="A316" s="22"/>
      <c r="B316" s="54" t="s">
        <v>452</v>
      </c>
      <c r="C316" s="282" t="s">
        <v>353</v>
      </c>
      <c r="D316" s="282"/>
      <c r="E316" s="282"/>
      <c r="F316" s="282"/>
      <c r="G316" s="282"/>
      <c r="H316" s="282"/>
      <c r="I316" s="282"/>
      <c r="J316" s="282"/>
      <c r="K316" s="282"/>
      <c r="L316" s="282"/>
      <c r="M316" s="285"/>
    </row>
    <row r="317" spans="1:64" ht="15" customHeight="1">
      <c r="A317" s="22"/>
      <c r="C317" s="24" t="s">
        <v>93</v>
      </c>
      <c r="F317" s="24" t="s">
        <v>572</v>
      </c>
      <c r="H317" s="11">
        <v>112.05000000000001</v>
      </c>
      <c r="M317" s="21"/>
    </row>
    <row r="318" spans="1:64" ht="15" customHeight="1">
      <c r="A318" s="6" t="s">
        <v>112</v>
      </c>
      <c r="B318" s="26" t="s">
        <v>578</v>
      </c>
      <c r="C318" s="281" t="s">
        <v>913</v>
      </c>
      <c r="D318" s="281"/>
      <c r="E318" s="281"/>
      <c r="F318" s="281"/>
      <c r="G318" s="26" t="s">
        <v>827</v>
      </c>
      <c r="H318" s="16">
        <v>3.5840000000000001</v>
      </c>
      <c r="I318" s="287">
        <v>0</v>
      </c>
      <c r="J318" s="16">
        <f>H318*AO318</f>
        <v>0</v>
      </c>
      <c r="K318" s="16">
        <f>H318*AP318</f>
        <v>0</v>
      </c>
      <c r="L318" s="16">
        <f>H318*I318</f>
        <v>0</v>
      </c>
      <c r="M318" s="31" t="s">
        <v>717</v>
      </c>
      <c r="Z318" s="16">
        <f>IF(AQ318="5",BJ318,0)</f>
        <v>0</v>
      </c>
      <c r="AB318" s="16">
        <f>IF(AQ318="1",BH318,0)</f>
        <v>0</v>
      </c>
      <c r="AC318" s="16">
        <f>IF(AQ318="1",BI318,0)</f>
        <v>0</v>
      </c>
      <c r="AD318" s="16">
        <f>IF(AQ318="7",BH318,0)</f>
        <v>0</v>
      </c>
      <c r="AE318" s="16">
        <f>IF(AQ318="7",BI318,0)</f>
        <v>0</v>
      </c>
      <c r="AF318" s="16">
        <f>IF(AQ318="2",BH318,0)</f>
        <v>0</v>
      </c>
      <c r="AG318" s="16">
        <f>IF(AQ318="2",BI318,0)</f>
        <v>0</v>
      </c>
      <c r="AH318" s="16">
        <f>IF(AQ318="0",BJ318,0)</f>
        <v>0</v>
      </c>
      <c r="AI318" s="50" t="s">
        <v>586</v>
      </c>
      <c r="AJ318" s="16">
        <f>IF(AN318=0,L318,0)</f>
        <v>0</v>
      </c>
      <c r="AK318" s="16">
        <f>IF(AN318=15,L318,0)</f>
        <v>0</v>
      </c>
      <c r="AL318" s="16">
        <f>IF(AN318=21,L318,0)</f>
        <v>0</v>
      </c>
      <c r="AN318" s="16">
        <v>21</v>
      </c>
      <c r="AO318" s="16">
        <f>I318*1.00000192095279</f>
        <v>0</v>
      </c>
      <c r="AP318" s="16">
        <f>I318*(1-1.00000192095279)</f>
        <v>0</v>
      </c>
      <c r="AQ318" s="44" t="s">
        <v>847</v>
      </c>
      <c r="AV318" s="16">
        <f>AW318+AX318</f>
        <v>0</v>
      </c>
      <c r="AW318" s="16">
        <f>H318*AO318</f>
        <v>0</v>
      </c>
      <c r="AX318" s="16">
        <f>H318*AP318</f>
        <v>0</v>
      </c>
      <c r="AY318" s="44" t="s">
        <v>534</v>
      </c>
      <c r="AZ318" s="44" t="s">
        <v>464</v>
      </c>
      <c r="BA318" s="50" t="s">
        <v>641</v>
      </c>
      <c r="BC318" s="16">
        <f>AW318+AX318</f>
        <v>0</v>
      </c>
      <c r="BD318" s="16">
        <f>I318/(100-BE318)*100</f>
        <v>0</v>
      </c>
      <c r="BE318" s="16">
        <v>0</v>
      </c>
      <c r="BF318" s="16">
        <f>318</f>
        <v>318</v>
      </c>
      <c r="BH318" s="16">
        <f>H318*AO318</f>
        <v>0</v>
      </c>
      <c r="BI318" s="16">
        <f>H318*AP318</f>
        <v>0</v>
      </c>
      <c r="BJ318" s="16">
        <f>H318*I318</f>
        <v>0</v>
      </c>
      <c r="BK318" s="16"/>
      <c r="BL318" s="16">
        <v>762</v>
      </c>
    </row>
    <row r="319" spans="1:64" ht="15" customHeight="1">
      <c r="A319" s="22"/>
      <c r="C319" s="24" t="s">
        <v>659</v>
      </c>
      <c r="F319" s="24" t="s">
        <v>586</v>
      </c>
      <c r="H319" s="11">
        <v>3.5840000000000001</v>
      </c>
      <c r="M319" s="21"/>
    </row>
    <row r="320" spans="1:64" ht="15" customHeight="1">
      <c r="A320" s="6" t="s">
        <v>359</v>
      </c>
      <c r="B320" s="26" t="s">
        <v>548</v>
      </c>
      <c r="C320" s="281" t="s">
        <v>868</v>
      </c>
      <c r="D320" s="281"/>
      <c r="E320" s="281"/>
      <c r="F320" s="281"/>
      <c r="G320" s="26" t="s">
        <v>211</v>
      </c>
      <c r="H320" s="16">
        <v>1</v>
      </c>
      <c r="I320" s="287">
        <v>0</v>
      </c>
      <c r="J320" s="16">
        <f>H320*AO320</f>
        <v>0</v>
      </c>
      <c r="K320" s="16">
        <f>H320*AP320</f>
        <v>0</v>
      </c>
      <c r="L320" s="16">
        <f>H320*I320</f>
        <v>0</v>
      </c>
      <c r="M320" s="31" t="s">
        <v>486</v>
      </c>
      <c r="Z320" s="16">
        <f>IF(AQ320="5",BJ320,0)</f>
        <v>0</v>
      </c>
      <c r="AB320" s="16">
        <f>IF(AQ320="1",BH320,0)</f>
        <v>0</v>
      </c>
      <c r="AC320" s="16">
        <f>IF(AQ320="1",BI320,0)</f>
        <v>0</v>
      </c>
      <c r="AD320" s="16">
        <f>IF(AQ320="7",BH320,0)</f>
        <v>0</v>
      </c>
      <c r="AE320" s="16">
        <f>IF(AQ320="7",BI320,0)</f>
        <v>0</v>
      </c>
      <c r="AF320" s="16">
        <f>IF(AQ320="2",BH320,0)</f>
        <v>0</v>
      </c>
      <c r="AG320" s="16">
        <f>IF(AQ320="2",BI320,0)</f>
        <v>0</v>
      </c>
      <c r="AH320" s="16">
        <f>IF(AQ320="0",BJ320,0)</f>
        <v>0</v>
      </c>
      <c r="AI320" s="50" t="s">
        <v>586</v>
      </c>
      <c r="AJ320" s="16">
        <f>IF(AN320=0,L320,0)</f>
        <v>0</v>
      </c>
      <c r="AK320" s="16">
        <f>IF(AN320=15,L320,0)</f>
        <v>0</v>
      </c>
      <c r="AL320" s="16">
        <f>IF(AN320=21,L320,0)</f>
        <v>0</v>
      </c>
      <c r="AN320" s="16">
        <v>21</v>
      </c>
      <c r="AO320" s="16">
        <f>I320*0</f>
        <v>0</v>
      </c>
      <c r="AP320" s="16">
        <f>I320*(1-0)</f>
        <v>0</v>
      </c>
      <c r="AQ320" s="44" t="s">
        <v>847</v>
      </c>
      <c r="AV320" s="16">
        <f>AW320+AX320</f>
        <v>0</v>
      </c>
      <c r="AW320" s="16">
        <f>H320*AO320</f>
        <v>0</v>
      </c>
      <c r="AX320" s="16">
        <f>H320*AP320</f>
        <v>0</v>
      </c>
      <c r="AY320" s="44" t="s">
        <v>534</v>
      </c>
      <c r="AZ320" s="44" t="s">
        <v>464</v>
      </c>
      <c r="BA320" s="50" t="s">
        <v>641</v>
      </c>
      <c r="BC320" s="16">
        <f>AW320+AX320</f>
        <v>0</v>
      </c>
      <c r="BD320" s="16">
        <f>I320/(100-BE320)*100</f>
        <v>0</v>
      </c>
      <c r="BE320" s="16">
        <v>0</v>
      </c>
      <c r="BF320" s="16">
        <f>320</f>
        <v>320</v>
      </c>
      <c r="BH320" s="16">
        <f>H320*AO320</f>
        <v>0</v>
      </c>
      <c r="BI320" s="16">
        <f>H320*AP320</f>
        <v>0</v>
      </c>
      <c r="BJ320" s="16">
        <f>H320*I320</f>
        <v>0</v>
      </c>
      <c r="BK320" s="16"/>
      <c r="BL320" s="16">
        <v>762</v>
      </c>
    </row>
    <row r="321" spans="1:64" ht="27" customHeight="1">
      <c r="A321" s="22"/>
      <c r="B321" s="54" t="s">
        <v>452</v>
      </c>
      <c r="C321" s="282" t="s">
        <v>169</v>
      </c>
      <c r="D321" s="282"/>
      <c r="E321" s="282"/>
      <c r="F321" s="282"/>
      <c r="G321" s="282"/>
      <c r="H321" s="282"/>
      <c r="I321" s="282"/>
      <c r="J321" s="282"/>
      <c r="K321" s="282"/>
      <c r="L321" s="282"/>
      <c r="M321" s="285"/>
    </row>
    <row r="322" spans="1:64" ht="15" customHeight="1">
      <c r="A322" s="22"/>
      <c r="C322" s="24" t="s">
        <v>844</v>
      </c>
      <c r="F322" s="24" t="s">
        <v>586</v>
      </c>
      <c r="H322" s="11">
        <v>1</v>
      </c>
      <c r="M322" s="21"/>
    </row>
    <row r="323" spans="1:64" ht="15" customHeight="1">
      <c r="A323" s="6" t="s">
        <v>480</v>
      </c>
      <c r="B323" s="26" t="s">
        <v>640</v>
      </c>
      <c r="C323" s="281" t="s">
        <v>920</v>
      </c>
      <c r="D323" s="281"/>
      <c r="E323" s="281"/>
      <c r="F323" s="281"/>
      <c r="G323" s="26" t="s">
        <v>415</v>
      </c>
      <c r="H323" s="16">
        <v>2.54</v>
      </c>
      <c r="I323" s="287">
        <v>0</v>
      </c>
      <c r="J323" s="16">
        <f>H323*AO323</f>
        <v>0</v>
      </c>
      <c r="K323" s="16">
        <f>H323*AP323</f>
        <v>0</v>
      </c>
      <c r="L323" s="16">
        <f>H323*I323</f>
        <v>0</v>
      </c>
      <c r="M323" s="31" t="s">
        <v>717</v>
      </c>
      <c r="Z323" s="16">
        <f>IF(AQ323="5",BJ323,0)</f>
        <v>0</v>
      </c>
      <c r="AB323" s="16">
        <f>IF(AQ323="1",BH323,0)</f>
        <v>0</v>
      </c>
      <c r="AC323" s="16">
        <f>IF(AQ323="1",BI323,0)</f>
        <v>0</v>
      </c>
      <c r="AD323" s="16">
        <f>IF(AQ323="7",BH323,0)</f>
        <v>0</v>
      </c>
      <c r="AE323" s="16">
        <f>IF(AQ323="7",BI323,0)</f>
        <v>0</v>
      </c>
      <c r="AF323" s="16">
        <f>IF(AQ323="2",BH323,0)</f>
        <v>0</v>
      </c>
      <c r="AG323" s="16">
        <f>IF(AQ323="2",BI323,0)</f>
        <v>0</v>
      </c>
      <c r="AH323" s="16">
        <f>IF(AQ323="0",BJ323,0)</f>
        <v>0</v>
      </c>
      <c r="AI323" s="50" t="s">
        <v>586</v>
      </c>
      <c r="AJ323" s="16">
        <f>IF(AN323=0,L323,0)</f>
        <v>0</v>
      </c>
      <c r="AK323" s="16">
        <f>IF(AN323=15,L323,0)</f>
        <v>0</v>
      </c>
      <c r="AL323" s="16">
        <f>IF(AN323=21,L323,0)</f>
        <v>0</v>
      </c>
      <c r="AN323" s="16">
        <v>21</v>
      </c>
      <c r="AO323" s="16">
        <f>I323*0</f>
        <v>0</v>
      </c>
      <c r="AP323" s="16">
        <f>I323*(1-0)</f>
        <v>0</v>
      </c>
      <c r="AQ323" s="44" t="s">
        <v>463</v>
      </c>
      <c r="AV323" s="16">
        <f>AW323+AX323</f>
        <v>0</v>
      </c>
      <c r="AW323" s="16">
        <f>H323*AO323</f>
        <v>0</v>
      </c>
      <c r="AX323" s="16">
        <f>H323*AP323</f>
        <v>0</v>
      </c>
      <c r="AY323" s="44" t="s">
        <v>534</v>
      </c>
      <c r="AZ323" s="44" t="s">
        <v>464</v>
      </c>
      <c r="BA323" s="50" t="s">
        <v>641</v>
      </c>
      <c r="BC323" s="16">
        <f>AW323+AX323</f>
        <v>0</v>
      </c>
      <c r="BD323" s="16">
        <f>I323/(100-BE323)*100</f>
        <v>0</v>
      </c>
      <c r="BE323" s="16">
        <v>0</v>
      </c>
      <c r="BF323" s="16">
        <f>323</f>
        <v>323</v>
      </c>
      <c r="BH323" s="16">
        <f>H323*AO323</f>
        <v>0</v>
      </c>
      <c r="BI323" s="16">
        <f>H323*AP323</f>
        <v>0</v>
      </c>
      <c r="BJ323" s="16">
        <f>H323*I323</f>
        <v>0</v>
      </c>
      <c r="BK323" s="16"/>
      <c r="BL323" s="16">
        <v>762</v>
      </c>
    </row>
    <row r="324" spans="1:64" ht="15" customHeight="1">
      <c r="A324" s="22"/>
      <c r="C324" s="24" t="s">
        <v>313</v>
      </c>
      <c r="F324" s="24" t="s">
        <v>586</v>
      </c>
      <c r="H324" s="11">
        <v>2.54</v>
      </c>
      <c r="M324" s="21"/>
    </row>
    <row r="325" spans="1:64" ht="15" customHeight="1">
      <c r="A325" s="28" t="s">
        <v>586</v>
      </c>
      <c r="B325" s="9" t="s">
        <v>217</v>
      </c>
      <c r="C325" s="283" t="s">
        <v>545</v>
      </c>
      <c r="D325" s="283"/>
      <c r="E325" s="283"/>
      <c r="F325" s="283"/>
      <c r="G325" s="3" t="s">
        <v>785</v>
      </c>
      <c r="H325" s="3" t="s">
        <v>785</v>
      </c>
      <c r="I325" s="3" t="s">
        <v>785</v>
      </c>
      <c r="J325" s="29">
        <f>SUM(J326:J334)</f>
        <v>0</v>
      </c>
      <c r="K325" s="29">
        <f>SUM(K326:K334)</f>
        <v>0</v>
      </c>
      <c r="L325" s="29">
        <f>SUM(L326:L334)</f>
        <v>0</v>
      </c>
      <c r="M325" s="17" t="s">
        <v>586</v>
      </c>
      <c r="AI325" s="50" t="s">
        <v>586</v>
      </c>
      <c r="AS325" s="29">
        <f>SUM(AJ326:AJ334)</f>
        <v>0</v>
      </c>
      <c r="AT325" s="29">
        <f>SUM(AK326:AK334)</f>
        <v>0</v>
      </c>
      <c r="AU325" s="29">
        <f>SUM(AL326:AL334)</f>
        <v>0</v>
      </c>
    </row>
    <row r="326" spans="1:64" ht="15" customHeight="1">
      <c r="A326" s="6" t="s">
        <v>110</v>
      </c>
      <c r="B326" s="26" t="s">
        <v>14</v>
      </c>
      <c r="C326" s="281" t="s">
        <v>85</v>
      </c>
      <c r="D326" s="281"/>
      <c r="E326" s="281"/>
      <c r="F326" s="281"/>
      <c r="G326" s="26" t="s">
        <v>837</v>
      </c>
      <c r="H326" s="16">
        <v>116.94</v>
      </c>
      <c r="I326" s="287">
        <v>0</v>
      </c>
      <c r="J326" s="16">
        <f>H326*AO326</f>
        <v>0</v>
      </c>
      <c r="K326" s="16">
        <f>H326*AP326</f>
        <v>0</v>
      </c>
      <c r="L326" s="16">
        <f>H326*I326</f>
        <v>0</v>
      </c>
      <c r="M326" s="31" t="s">
        <v>717</v>
      </c>
      <c r="Z326" s="16">
        <f>IF(AQ326="5",BJ326,0)</f>
        <v>0</v>
      </c>
      <c r="AB326" s="16">
        <f>IF(AQ326="1",BH326,0)</f>
        <v>0</v>
      </c>
      <c r="AC326" s="16">
        <f>IF(AQ326="1",BI326,0)</f>
        <v>0</v>
      </c>
      <c r="AD326" s="16">
        <f>IF(AQ326="7",BH326,0)</f>
        <v>0</v>
      </c>
      <c r="AE326" s="16">
        <f>IF(AQ326="7",BI326,0)</f>
        <v>0</v>
      </c>
      <c r="AF326" s="16">
        <f>IF(AQ326="2",BH326,0)</f>
        <v>0</v>
      </c>
      <c r="AG326" s="16">
        <f>IF(AQ326="2",BI326,0)</f>
        <v>0</v>
      </c>
      <c r="AH326" s="16">
        <f>IF(AQ326="0",BJ326,0)</f>
        <v>0</v>
      </c>
      <c r="AI326" s="50" t="s">
        <v>586</v>
      </c>
      <c r="AJ326" s="16">
        <f>IF(AN326=0,L326,0)</f>
        <v>0</v>
      </c>
      <c r="AK326" s="16">
        <f>IF(AN326=15,L326,0)</f>
        <v>0</v>
      </c>
      <c r="AL326" s="16">
        <f>IF(AN326=21,L326,0)</f>
        <v>0</v>
      </c>
      <c r="AN326" s="16">
        <v>21</v>
      </c>
      <c r="AO326" s="16">
        <f>I326*0.818358974358974</f>
        <v>0</v>
      </c>
      <c r="AP326" s="16">
        <f>I326*(1-0.818358974358974)</f>
        <v>0</v>
      </c>
      <c r="AQ326" s="44" t="s">
        <v>847</v>
      </c>
      <c r="AV326" s="16">
        <f>AW326+AX326</f>
        <v>0</v>
      </c>
      <c r="AW326" s="16">
        <f>H326*AO326</f>
        <v>0</v>
      </c>
      <c r="AX326" s="16">
        <f>H326*AP326</f>
        <v>0</v>
      </c>
      <c r="AY326" s="44" t="s">
        <v>652</v>
      </c>
      <c r="AZ326" s="44" t="s">
        <v>464</v>
      </c>
      <c r="BA326" s="50" t="s">
        <v>641</v>
      </c>
      <c r="BC326" s="16">
        <f>AW326+AX326</f>
        <v>0</v>
      </c>
      <c r="BD326" s="16">
        <f>I326/(100-BE326)*100</f>
        <v>0</v>
      </c>
      <c r="BE326" s="16">
        <v>0</v>
      </c>
      <c r="BF326" s="16">
        <f>326</f>
        <v>326</v>
      </c>
      <c r="BH326" s="16">
        <f>H326*AO326</f>
        <v>0</v>
      </c>
      <c r="BI326" s="16">
        <f>H326*AP326</f>
        <v>0</v>
      </c>
      <c r="BJ326" s="16">
        <f>H326*I326</f>
        <v>0</v>
      </c>
      <c r="BK326" s="16"/>
      <c r="BL326" s="16">
        <v>763</v>
      </c>
    </row>
    <row r="327" spans="1:64" ht="13.5" customHeight="1">
      <c r="A327" s="22"/>
      <c r="B327" s="54" t="s">
        <v>452</v>
      </c>
      <c r="C327" s="282" t="s">
        <v>933</v>
      </c>
      <c r="D327" s="282"/>
      <c r="E327" s="282"/>
      <c r="F327" s="282"/>
      <c r="G327" s="282"/>
      <c r="H327" s="282"/>
      <c r="I327" s="282"/>
      <c r="J327" s="282"/>
      <c r="K327" s="282"/>
      <c r="L327" s="282"/>
      <c r="M327" s="285"/>
    </row>
    <row r="328" spans="1:64" ht="15" customHeight="1">
      <c r="A328" s="22"/>
      <c r="C328" s="24" t="s">
        <v>627</v>
      </c>
      <c r="F328" s="24" t="s">
        <v>586</v>
      </c>
      <c r="H328" s="11">
        <v>90.300000000000011</v>
      </c>
      <c r="M328" s="21"/>
    </row>
    <row r="329" spans="1:64" ht="15" customHeight="1">
      <c r="A329" s="22"/>
      <c r="C329" s="24" t="s">
        <v>447</v>
      </c>
      <c r="F329" s="24" t="s">
        <v>586</v>
      </c>
      <c r="H329" s="11">
        <v>26.64</v>
      </c>
      <c r="M329" s="21"/>
    </row>
    <row r="330" spans="1:64" ht="15" customHeight="1">
      <c r="A330" s="6" t="s">
        <v>593</v>
      </c>
      <c r="B330" s="26" t="s">
        <v>907</v>
      </c>
      <c r="C330" s="281" t="s">
        <v>544</v>
      </c>
      <c r="D330" s="281"/>
      <c r="E330" s="281"/>
      <c r="F330" s="281"/>
      <c r="G330" s="26" t="s">
        <v>837</v>
      </c>
      <c r="H330" s="16">
        <v>184.8</v>
      </c>
      <c r="I330" s="287">
        <v>0</v>
      </c>
      <c r="J330" s="16">
        <f>H330*AO330</f>
        <v>0</v>
      </c>
      <c r="K330" s="16">
        <f>H330*AP330</f>
        <v>0</v>
      </c>
      <c r="L330" s="16">
        <f>H330*I330</f>
        <v>0</v>
      </c>
      <c r="M330" s="31" t="s">
        <v>717</v>
      </c>
      <c r="Z330" s="16">
        <f>IF(AQ330="5",BJ330,0)</f>
        <v>0</v>
      </c>
      <c r="AB330" s="16">
        <f>IF(AQ330="1",BH330,0)</f>
        <v>0</v>
      </c>
      <c r="AC330" s="16">
        <f>IF(AQ330="1",BI330,0)</f>
        <v>0</v>
      </c>
      <c r="AD330" s="16">
        <f>IF(AQ330="7",BH330,0)</f>
        <v>0</v>
      </c>
      <c r="AE330" s="16">
        <f>IF(AQ330="7",BI330,0)</f>
        <v>0</v>
      </c>
      <c r="AF330" s="16">
        <f>IF(AQ330="2",BH330,0)</f>
        <v>0</v>
      </c>
      <c r="AG330" s="16">
        <f>IF(AQ330="2",BI330,0)</f>
        <v>0</v>
      </c>
      <c r="AH330" s="16">
        <f>IF(AQ330="0",BJ330,0)</f>
        <v>0</v>
      </c>
      <c r="AI330" s="50" t="s">
        <v>586</v>
      </c>
      <c r="AJ330" s="16">
        <f>IF(AN330=0,L330,0)</f>
        <v>0</v>
      </c>
      <c r="AK330" s="16">
        <f>IF(AN330=15,L330,0)</f>
        <v>0</v>
      </c>
      <c r="AL330" s="16">
        <f>IF(AN330=21,L330,0)</f>
        <v>0</v>
      </c>
      <c r="AN330" s="16">
        <v>21</v>
      </c>
      <c r="AO330" s="16">
        <f>I330*0.79591059602649</f>
        <v>0</v>
      </c>
      <c r="AP330" s="16">
        <f>I330*(1-0.79591059602649)</f>
        <v>0</v>
      </c>
      <c r="AQ330" s="44" t="s">
        <v>847</v>
      </c>
      <c r="AV330" s="16">
        <f>AW330+AX330</f>
        <v>0</v>
      </c>
      <c r="AW330" s="16">
        <f>H330*AO330</f>
        <v>0</v>
      </c>
      <c r="AX330" s="16">
        <f>H330*AP330</f>
        <v>0</v>
      </c>
      <c r="AY330" s="44" t="s">
        <v>652</v>
      </c>
      <c r="AZ330" s="44" t="s">
        <v>464</v>
      </c>
      <c r="BA330" s="50" t="s">
        <v>641</v>
      </c>
      <c r="BC330" s="16">
        <f>AW330+AX330</f>
        <v>0</v>
      </c>
      <c r="BD330" s="16">
        <f>I330/(100-BE330)*100</f>
        <v>0</v>
      </c>
      <c r="BE330" s="16">
        <v>0</v>
      </c>
      <c r="BF330" s="16">
        <f>330</f>
        <v>330</v>
      </c>
      <c r="BH330" s="16">
        <f>H330*AO330</f>
        <v>0</v>
      </c>
      <c r="BI330" s="16">
        <f>H330*AP330</f>
        <v>0</v>
      </c>
      <c r="BJ330" s="16">
        <f>H330*I330</f>
        <v>0</v>
      </c>
      <c r="BK330" s="16"/>
      <c r="BL330" s="16">
        <v>763</v>
      </c>
    </row>
    <row r="331" spans="1:64" ht="13.5" customHeight="1">
      <c r="A331" s="22"/>
      <c r="B331" s="54" t="s">
        <v>452</v>
      </c>
      <c r="C331" s="282" t="s">
        <v>933</v>
      </c>
      <c r="D331" s="282"/>
      <c r="E331" s="282"/>
      <c r="F331" s="282"/>
      <c r="G331" s="282"/>
      <c r="H331" s="282"/>
      <c r="I331" s="282"/>
      <c r="J331" s="282"/>
      <c r="K331" s="282"/>
      <c r="L331" s="282"/>
      <c r="M331" s="285"/>
    </row>
    <row r="332" spans="1:64" ht="15" customHeight="1">
      <c r="A332" s="22"/>
      <c r="C332" s="24" t="s">
        <v>822</v>
      </c>
      <c r="F332" s="24" t="s">
        <v>586</v>
      </c>
      <c r="H332" s="11">
        <v>115.00000000000001</v>
      </c>
      <c r="M332" s="21"/>
    </row>
    <row r="333" spans="1:64" ht="15" customHeight="1">
      <c r="A333" s="22"/>
      <c r="C333" s="24" t="s">
        <v>840</v>
      </c>
      <c r="F333" s="24" t="s">
        <v>586</v>
      </c>
      <c r="H333" s="11">
        <v>69.800000000000011</v>
      </c>
      <c r="M333" s="21"/>
    </row>
    <row r="334" spans="1:64" ht="15" customHeight="1">
      <c r="A334" s="6" t="s">
        <v>424</v>
      </c>
      <c r="B334" s="26" t="s">
        <v>803</v>
      </c>
      <c r="C334" s="281" t="s">
        <v>443</v>
      </c>
      <c r="D334" s="281"/>
      <c r="E334" s="281"/>
      <c r="F334" s="281"/>
      <c r="G334" s="26" t="s">
        <v>415</v>
      </c>
      <c r="H334" s="16">
        <v>4.13</v>
      </c>
      <c r="I334" s="287">
        <v>0</v>
      </c>
      <c r="J334" s="16">
        <f>H334*AO334</f>
        <v>0</v>
      </c>
      <c r="K334" s="16">
        <f>H334*AP334</f>
        <v>0</v>
      </c>
      <c r="L334" s="16">
        <f>H334*I334</f>
        <v>0</v>
      </c>
      <c r="M334" s="31" t="s">
        <v>717</v>
      </c>
      <c r="Z334" s="16">
        <f>IF(AQ334="5",BJ334,0)</f>
        <v>0</v>
      </c>
      <c r="AB334" s="16">
        <f>IF(AQ334="1",BH334,0)</f>
        <v>0</v>
      </c>
      <c r="AC334" s="16">
        <f>IF(AQ334="1",BI334,0)</f>
        <v>0</v>
      </c>
      <c r="AD334" s="16">
        <f>IF(AQ334="7",BH334,0)</f>
        <v>0</v>
      </c>
      <c r="AE334" s="16">
        <f>IF(AQ334="7",BI334,0)</f>
        <v>0</v>
      </c>
      <c r="AF334" s="16">
        <f>IF(AQ334="2",BH334,0)</f>
        <v>0</v>
      </c>
      <c r="AG334" s="16">
        <f>IF(AQ334="2",BI334,0)</f>
        <v>0</v>
      </c>
      <c r="AH334" s="16">
        <f>IF(AQ334="0",BJ334,0)</f>
        <v>0</v>
      </c>
      <c r="AI334" s="50" t="s">
        <v>586</v>
      </c>
      <c r="AJ334" s="16">
        <f>IF(AN334=0,L334,0)</f>
        <v>0</v>
      </c>
      <c r="AK334" s="16">
        <f>IF(AN334=15,L334,0)</f>
        <v>0</v>
      </c>
      <c r="AL334" s="16">
        <f>IF(AN334=21,L334,0)</f>
        <v>0</v>
      </c>
      <c r="AN334" s="16">
        <v>21</v>
      </c>
      <c r="AO334" s="16">
        <f>I334*0</f>
        <v>0</v>
      </c>
      <c r="AP334" s="16">
        <f>I334*(1-0)</f>
        <v>0</v>
      </c>
      <c r="AQ334" s="44" t="s">
        <v>463</v>
      </c>
      <c r="AV334" s="16">
        <f>AW334+AX334</f>
        <v>0</v>
      </c>
      <c r="AW334" s="16">
        <f>H334*AO334</f>
        <v>0</v>
      </c>
      <c r="AX334" s="16">
        <f>H334*AP334</f>
        <v>0</v>
      </c>
      <c r="AY334" s="44" t="s">
        <v>652</v>
      </c>
      <c r="AZ334" s="44" t="s">
        <v>464</v>
      </c>
      <c r="BA334" s="50" t="s">
        <v>641</v>
      </c>
      <c r="BC334" s="16">
        <f>AW334+AX334</f>
        <v>0</v>
      </c>
      <c r="BD334" s="16">
        <f>I334/(100-BE334)*100</f>
        <v>0</v>
      </c>
      <c r="BE334" s="16">
        <v>0</v>
      </c>
      <c r="BF334" s="16">
        <f>334</f>
        <v>334</v>
      </c>
      <c r="BH334" s="16">
        <f>H334*AO334</f>
        <v>0</v>
      </c>
      <c r="BI334" s="16">
        <f>H334*AP334</f>
        <v>0</v>
      </c>
      <c r="BJ334" s="16">
        <f>H334*I334</f>
        <v>0</v>
      </c>
      <c r="BK334" s="16"/>
      <c r="BL334" s="16">
        <v>763</v>
      </c>
    </row>
    <row r="335" spans="1:64" ht="15" customHeight="1">
      <c r="A335" s="22"/>
      <c r="C335" s="24" t="s">
        <v>829</v>
      </c>
      <c r="F335" s="24" t="s">
        <v>586</v>
      </c>
      <c r="H335" s="11">
        <v>4.1300000000000008</v>
      </c>
      <c r="M335" s="21"/>
    </row>
    <row r="336" spans="1:64" ht="15" customHeight="1">
      <c r="A336" s="28" t="s">
        <v>586</v>
      </c>
      <c r="B336" s="9" t="s">
        <v>75</v>
      </c>
      <c r="C336" s="283" t="s">
        <v>131</v>
      </c>
      <c r="D336" s="283"/>
      <c r="E336" s="283"/>
      <c r="F336" s="283"/>
      <c r="G336" s="3" t="s">
        <v>785</v>
      </c>
      <c r="H336" s="3" t="s">
        <v>785</v>
      </c>
      <c r="I336" s="3" t="s">
        <v>785</v>
      </c>
      <c r="J336" s="29">
        <f>SUM(J337:J340)</f>
        <v>0</v>
      </c>
      <c r="K336" s="29">
        <f>SUM(K337:K340)</f>
        <v>0</v>
      </c>
      <c r="L336" s="29">
        <f>SUM(L337:L340)</f>
        <v>0</v>
      </c>
      <c r="M336" s="17" t="s">
        <v>586</v>
      </c>
      <c r="AI336" s="50" t="s">
        <v>586</v>
      </c>
      <c r="AS336" s="29">
        <f>SUM(AJ337:AJ340)</f>
        <v>0</v>
      </c>
      <c r="AT336" s="29">
        <f>SUM(AK337:AK340)</f>
        <v>0</v>
      </c>
      <c r="AU336" s="29">
        <f>SUM(AL337:AL340)</f>
        <v>0</v>
      </c>
    </row>
    <row r="337" spans="1:64" ht="15" customHeight="1">
      <c r="A337" s="6" t="s">
        <v>700</v>
      </c>
      <c r="B337" s="26" t="s">
        <v>967</v>
      </c>
      <c r="C337" s="281" t="s">
        <v>562</v>
      </c>
      <c r="D337" s="281"/>
      <c r="E337" s="281"/>
      <c r="F337" s="281"/>
      <c r="G337" s="26" t="s">
        <v>211</v>
      </c>
      <c r="H337" s="16">
        <v>3</v>
      </c>
      <c r="I337" s="287">
        <v>0</v>
      </c>
      <c r="J337" s="16">
        <f>H337*AO337</f>
        <v>0</v>
      </c>
      <c r="K337" s="16">
        <f>H337*AP337</f>
        <v>0</v>
      </c>
      <c r="L337" s="16">
        <f>H337*I337</f>
        <v>0</v>
      </c>
      <c r="M337" s="31" t="s">
        <v>486</v>
      </c>
      <c r="Z337" s="16">
        <f>IF(AQ337="5",BJ337,0)</f>
        <v>0</v>
      </c>
      <c r="AB337" s="16">
        <f>IF(AQ337="1",BH337,0)</f>
        <v>0</v>
      </c>
      <c r="AC337" s="16">
        <f>IF(AQ337="1",BI337,0)</f>
        <v>0</v>
      </c>
      <c r="AD337" s="16">
        <f>IF(AQ337="7",BH337,0)</f>
        <v>0</v>
      </c>
      <c r="AE337" s="16">
        <f>IF(AQ337="7",BI337,0)</f>
        <v>0</v>
      </c>
      <c r="AF337" s="16">
        <f>IF(AQ337="2",BH337,0)</f>
        <v>0</v>
      </c>
      <c r="AG337" s="16">
        <f>IF(AQ337="2",BI337,0)</f>
        <v>0</v>
      </c>
      <c r="AH337" s="16">
        <f>IF(AQ337="0",BJ337,0)</f>
        <v>0</v>
      </c>
      <c r="AI337" s="50" t="s">
        <v>586</v>
      </c>
      <c r="AJ337" s="16">
        <f>IF(AN337=0,L337,0)</f>
        <v>0</v>
      </c>
      <c r="AK337" s="16">
        <f>IF(AN337=15,L337,0)</f>
        <v>0</v>
      </c>
      <c r="AL337" s="16">
        <f>IF(AN337=21,L337,0)</f>
        <v>0</v>
      </c>
      <c r="AN337" s="16">
        <v>21</v>
      </c>
      <c r="AO337" s="16">
        <f>I337*0</f>
        <v>0</v>
      </c>
      <c r="AP337" s="16">
        <f>I337*(1-0)</f>
        <v>0</v>
      </c>
      <c r="AQ337" s="44" t="s">
        <v>847</v>
      </c>
      <c r="AV337" s="16">
        <f>AW337+AX337</f>
        <v>0</v>
      </c>
      <c r="AW337" s="16">
        <f>H337*AO337</f>
        <v>0</v>
      </c>
      <c r="AX337" s="16">
        <f>H337*AP337</f>
        <v>0</v>
      </c>
      <c r="AY337" s="44" t="s">
        <v>681</v>
      </c>
      <c r="AZ337" s="44" t="s">
        <v>464</v>
      </c>
      <c r="BA337" s="50" t="s">
        <v>641</v>
      </c>
      <c r="BC337" s="16">
        <f>AW337+AX337</f>
        <v>0</v>
      </c>
      <c r="BD337" s="16">
        <f>I337/(100-BE337)*100</f>
        <v>0</v>
      </c>
      <c r="BE337" s="16">
        <v>0</v>
      </c>
      <c r="BF337" s="16">
        <f>337</f>
        <v>337</v>
      </c>
      <c r="BH337" s="16">
        <f>H337*AO337</f>
        <v>0</v>
      </c>
      <c r="BI337" s="16">
        <f>H337*AP337</f>
        <v>0</v>
      </c>
      <c r="BJ337" s="16">
        <f>H337*I337</f>
        <v>0</v>
      </c>
      <c r="BK337" s="16"/>
      <c r="BL337" s="16">
        <v>764</v>
      </c>
    </row>
    <row r="338" spans="1:64" ht="27" customHeight="1">
      <c r="A338" s="22"/>
      <c r="B338" s="54" t="s">
        <v>452</v>
      </c>
      <c r="C338" s="282" t="s">
        <v>958</v>
      </c>
      <c r="D338" s="282"/>
      <c r="E338" s="282"/>
      <c r="F338" s="282"/>
      <c r="G338" s="282"/>
      <c r="H338" s="282"/>
      <c r="I338" s="282"/>
      <c r="J338" s="282"/>
      <c r="K338" s="282"/>
      <c r="L338" s="282"/>
      <c r="M338" s="285"/>
    </row>
    <row r="339" spans="1:64" ht="15" customHeight="1">
      <c r="A339" s="22"/>
      <c r="C339" s="24" t="s">
        <v>736</v>
      </c>
      <c r="F339" s="24" t="s">
        <v>586</v>
      </c>
      <c r="H339" s="11">
        <v>3.0000000000000004</v>
      </c>
      <c r="M339" s="21"/>
    </row>
    <row r="340" spans="1:64" ht="15" customHeight="1">
      <c r="A340" s="6" t="s">
        <v>776</v>
      </c>
      <c r="B340" s="26" t="s">
        <v>79</v>
      </c>
      <c r="C340" s="281" t="s">
        <v>213</v>
      </c>
      <c r="D340" s="281"/>
      <c r="E340" s="281"/>
      <c r="F340" s="281"/>
      <c r="G340" s="26" t="s">
        <v>211</v>
      </c>
      <c r="H340" s="16">
        <v>3</v>
      </c>
      <c r="I340" s="287">
        <v>0</v>
      </c>
      <c r="J340" s="16">
        <f>H340*AO340</f>
        <v>0</v>
      </c>
      <c r="K340" s="16">
        <f>H340*AP340</f>
        <v>0</v>
      </c>
      <c r="L340" s="16">
        <f>H340*I340</f>
        <v>0</v>
      </c>
      <c r="M340" s="31" t="s">
        <v>486</v>
      </c>
      <c r="Z340" s="16">
        <f>IF(AQ340="5",BJ340,0)</f>
        <v>0</v>
      </c>
      <c r="AB340" s="16">
        <f>IF(AQ340="1",BH340,0)</f>
        <v>0</v>
      </c>
      <c r="AC340" s="16">
        <f>IF(AQ340="1",BI340,0)</f>
        <v>0</v>
      </c>
      <c r="AD340" s="16">
        <f>IF(AQ340="7",BH340,0)</f>
        <v>0</v>
      </c>
      <c r="AE340" s="16">
        <f>IF(AQ340="7",BI340,0)</f>
        <v>0</v>
      </c>
      <c r="AF340" s="16">
        <f>IF(AQ340="2",BH340,0)</f>
        <v>0</v>
      </c>
      <c r="AG340" s="16">
        <f>IF(AQ340="2",BI340,0)</f>
        <v>0</v>
      </c>
      <c r="AH340" s="16">
        <f>IF(AQ340="0",BJ340,0)</f>
        <v>0</v>
      </c>
      <c r="AI340" s="50" t="s">
        <v>586</v>
      </c>
      <c r="AJ340" s="16">
        <f>IF(AN340=0,L340,0)</f>
        <v>0</v>
      </c>
      <c r="AK340" s="16">
        <f>IF(AN340=15,L340,0)</f>
        <v>0</v>
      </c>
      <c r="AL340" s="16">
        <f>IF(AN340=21,L340,0)</f>
        <v>0</v>
      </c>
      <c r="AN340" s="16">
        <v>21</v>
      </c>
      <c r="AO340" s="16">
        <f>I340*0</f>
        <v>0</v>
      </c>
      <c r="AP340" s="16">
        <f>I340*(1-0)</f>
        <v>0</v>
      </c>
      <c r="AQ340" s="44" t="s">
        <v>847</v>
      </c>
      <c r="AV340" s="16">
        <f>AW340+AX340</f>
        <v>0</v>
      </c>
      <c r="AW340" s="16">
        <f>H340*AO340</f>
        <v>0</v>
      </c>
      <c r="AX340" s="16">
        <f>H340*AP340</f>
        <v>0</v>
      </c>
      <c r="AY340" s="44" t="s">
        <v>681</v>
      </c>
      <c r="AZ340" s="44" t="s">
        <v>464</v>
      </c>
      <c r="BA340" s="50" t="s">
        <v>641</v>
      </c>
      <c r="BC340" s="16">
        <f>AW340+AX340</f>
        <v>0</v>
      </c>
      <c r="BD340" s="16">
        <f>I340/(100-BE340)*100</f>
        <v>0</v>
      </c>
      <c r="BE340" s="16">
        <v>0</v>
      </c>
      <c r="BF340" s="16">
        <f>340</f>
        <v>340</v>
      </c>
      <c r="BH340" s="16">
        <f>H340*AO340</f>
        <v>0</v>
      </c>
      <c r="BI340" s="16">
        <f>H340*AP340</f>
        <v>0</v>
      </c>
      <c r="BJ340" s="16">
        <f>H340*I340</f>
        <v>0</v>
      </c>
      <c r="BK340" s="16"/>
      <c r="BL340" s="16">
        <v>764</v>
      </c>
    </row>
    <row r="341" spans="1:64" ht="27" customHeight="1">
      <c r="A341" s="22"/>
      <c r="B341" s="54" t="s">
        <v>452</v>
      </c>
      <c r="C341" s="282" t="s">
        <v>958</v>
      </c>
      <c r="D341" s="282"/>
      <c r="E341" s="282"/>
      <c r="F341" s="282"/>
      <c r="G341" s="282"/>
      <c r="H341" s="282"/>
      <c r="I341" s="282"/>
      <c r="J341" s="282"/>
      <c r="K341" s="282"/>
      <c r="L341" s="282"/>
      <c r="M341" s="285"/>
    </row>
    <row r="342" spans="1:64" ht="15" customHeight="1">
      <c r="A342" s="22"/>
      <c r="C342" s="24" t="s">
        <v>736</v>
      </c>
      <c r="F342" s="24" t="s">
        <v>586</v>
      </c>
      <c r="H342" s="11">
        <v>3.0000000000000004</v>
      </c>
      <c r="M342" s="21"/>
    </row>
    <row r="343" spans="1:64" ht="15" customHeight="1">
      <c r="A343" s="28" t="s">
        <v>586</v>
      </c>
      <c r="B343" s="9" t="s">
        <v>240</v>
      </c>
      <c r="C343" s="283" t="s">
        <v>735</v>
      </c>
      <c r="D343" s="283"/>
      <c r="E343" s="283"/>
      <c r="F343" s="283"/>
      <c r="G343" s="3" t="s">
        <v>785</v>
      </c>
      <c r="H343" s="3" t="s">
        <v>785</v>
      </c>
      <c r="I343" s="3" t="s">
        <v>785</v>
      </c>
      <c r="J343" s="29">
        <f>SUM(J344:J347)</f>
        <v>0</v>
      </c>
      <c r="K343" s="29">
        <f>SUM(K344:K347)</f>
        <v>0</v>
      </c>
      <c r="L343" s="29">
        <f>SUM(L344:L347)</f>
        <v>0</v>
      </c>
      <c r="M343" s="17" t="s">
        <v>586</v>
      </c>
      <c r="AI343" s="50" t="s">
        <v>586</v>
      </c>
      <c r="AS343" s="29">
        <f>SUM(AJ344:AJ347)</f>
        <v>0</v>
      </c>
      <c r="AT343" s="29">
        <f>SUM(AK344:AK347)</f>
        <v>0</v>
      </c>
      <c r="AU343" s="29">
        <f>SUM(AL344:AL347)</f>
        <v>0</v>
      </c>
    </row>
    <row r="344" spans="1:64" ht="15" customHeight="1">
      <c r="A344" s="6" t="s">
        <v>743</v>
      </c>
      <c r="B344" s="26" t="s">
        <v>264</v>
      </c>
      <c r="C344" s="281" t="s">
        <v>185</v>
      </c>
      <c r="D344" s="281"/>
      <c r="E344" s="281"/>
      <c r="F344" s="281"/>
      <c r="G344" s="26" t="s">
        <v>837</v>
      </c>
      <c r="H344" s="16">
        <v>10.5</v>
      </c>
      <c r="I344" s="287">
        <v>0</v>
      </c>
      <c r="J344" s="16">
        <f>H344*AO344</f>
        <v>0</v>
      </c>
      <c r="K344" s="16">
        <f>H344*AP344</f>
        <v>0</v>
      </c>
      <c r="L344" s="16">
        <f>H344*I344</f>
        <v>0</v>
      </c>
      <c r="M344" s="31" t="s">
        <v>717</v>
      </c>
      <c r="Z344" s="16">
        <f>IF(AQ344="5",BJ344,0)</f>
        <v>0</v>
      </c>
      <c r="AB344" s="16">
        <f>IF(AQ344="1",BH344,0)</f>
        <v>0</v>
      </c>
      <c r="AC344" s="16">
        <f>IF(AQ344="1",BI344,0)</f>
        <v>0</v>
      </c>
      <c r="AD344" s="16">
        <f>IF(AQ344="7",BH344,0)</f>
        <v>0</v>
      </c>
      <c r="AE344" s="16">
        <f>IF(AQ344="7",BI344,0)</f>
        <v>0</v>
      </c>
      <c r="AF344" s="16">
        <f>IF(AQ344="2",BH344,0)</f>
        <v>0</v>
      </c>
      <c r="AG344" s="16">
        <f>IF(AQ344="2",BI344,0)</f>
        <v>0</v>
      </c>
      <c r="AH344" s="16">
        <f>IF(AQ344="0",BJ344,0)</f>
        <v>0</v>
      </c>
      <c r="AI344" s="50" t="s">
        <v>586</v>
      </c>
      <c r="AJ344" s="16">
        <f>IF(AN344=0,L344,0)</f>
        <v>0</v>
      </c>
      <c r="AK344" s="16">
        <f>IF(AN344=15,L344,0)</f>
        <v>0</v>
      </c>
      <c r="AL344" s="16">
        <f>IF(AN344=21,L344,0)</f>
        <v>0</v>
      </c>
      <c r="AN344" s="16">
        <v>21</v>
      </c>
      <c r="AO344" s="16">
        <f>I344*0.306902691511387</f>
        <v>0</v>
      </c>
      <c r="AP344" s="16">
        <f>I344*(1-0.306902691511387)</f>
        <v>0</v>
      </c>
      <c r="AQ344" s="44" t="s">
        <v>847</v>
      </c>
      <c r="AV344" s="16">
        <f>AW344+AX344</f>
        <v>0</v>
      </c>
      <c r="AW344" s="16">
        <f>H344*AO344</f>
        <v>0</v>
      </c>
      <c r="AX344" s="16">
        <f>H344*AP344</f>
        <v>0</v>
      </c>
      <c r="AY344" s="44" t="s">
        <v>179</v>
      </c>
      <c r="AZ344" s="44" t="s">
        <v>464</v>
      </c>
      <c r="BA344" s="50" t="s">
        <v>641</v>
      </c>
      <c r="BC344" s="16">
        <f>AW344+AX344</f>
        <v>0</v>
      </c>
      <c r="BD344" s="16">
        <f>I344/(100-BE344)*100</f>
        <v>0</v>
      </c>
      <c r="BE344" s="16">
        <v>0</v>
      </c>
      <c r="BF344" s="16">
        <f>344</f>
        <v>344</v>
      </c>
      <c r="BH344" s="16">
        <f>H344*AO344</f>
        <v>0</v>
      </c>
      <c r="BI344" s="16">
        <f>H344*AP344</f>
        <v>0</v>
      </c>
      <c r="BJ344" s="16">
        <f>H344*I344</f>
        <v>0</v>
      </c>
      <c r="BK344" s="16"/>
      <c r="BL344" s="16">
        <v>765</v>
      </c>
    </row>
    <row r="345" spans="1:64" ht="13.5" customHeight="1">
      <c r="A345" s="22"/>
      <c r="B345" s="54" t="s">
        <v>452</v>
      </c>
      <c r="C345" s="282" t="s">
        <v>461</v>
      </c>
      <c r="D345" s="282"/>
      <c r="E345" s="282"/>
      <c r="F345" s="282"/>
      <c r="G345" s="282"/>
      <c r="H345" s="282"/>
      <c r="I345" s="282"/>
      <c r="J345" s="282"/>
      <c r="K345" s="282"/>
      <c r="L345" s="282"/>
      <c r="M345" s="285"/>
    </row>
    <row r="346" spans="1:64" ht="15" customHeight="1">
      <c r="A346" s="22"/>
      <c r="C346" s="24" t="s">
        <v>177</v>
      </c>
      <c r="F346" s="24" t="s">
        <v>696</v>
      </c>
      <c r="H346" s="11">
        <v>10.5</v>
      </c>
      <c r="M346" s="21"/>
    </row>
    <row r="347" spans="1:64" ht="15" customHeight="1">
      <c r="A347" s="6" t="s">
        <v>25</v>
      </c>
      <c r="B347" s="26" t="s">
        <v>830</v>
      </c>
      <c r="C347" s="281" t="s">
        <v>882</v>
      </c>
      <c r="D347" s="281"/>
      <c r="E347" s="281"/>
      <c r="F347" s="281"/>
      <c r="G347" s="26" t="s">
        <v>837</v>
      </c>
      <c r="H347" s="16">
        <v>79.92</v>
      </c>
      <c r="I347" s="287">
        <v>0</v>
      </c>
      <c r="J347" s="16">
        <f>H347*AO347</f>
        <v>0</v>
      </c>
      <c r="K347" s="16">
        <f>H347*AP347</f>
        <v>0</v>
      </c>
      <c r="L347" s="16">
        <f>H347*I347</f>
        <v>0</v>
      </c>
      <c r="M347" s="31" t="s">
        <v>717</v>
      </c>
      <c r="Z347" s="16">
        <f>IF(AQ347="5",BJ347,0)</f>
        <v>0</v>
      </c>
      <c r="AB347" s="16">
        <f>IF(AQ347="1",BH347,0)</f>
        <v>0</v>
      </c>
      <c r="AC347" s="16">
        <f>IF(AQ347="1",BI347,0)</f>
        <v>0</v>
      </c>
      <c r="AD347" s="16">
        <f>IF(AQ347="7",BH347,0)</f>
        <v>0</v>
      </c>
      <c r="AE347" s="16">
        <f>IF(AQ347="7",BI347,0)</f>
        <v>0</v>
      </c>
      <c r="AF347" s="16">
        <f>IF(AQ347="2",BH347,0)</f>
        <v>0</v>
      </c>
      <c r="AG347" s="16">
        <f>IF(AQ347="2",BI347,0)</f>
        <v>0</v>
      </c>
      <c r="AH347" s="16">
        <f>IF(AQ347="0",BJ347,0)</f>
        <v>0</v>
      </c>
      <c r="AI347" s="50" t="s">
        <v>586</v>
      </c>
      <c r="AJ347" s="16">
        <f>IF(AN347=0,L347,0)</f>
        <v>0</v>
      </c>
      <c r="AK347" s="16">
        <f>IF(AN347=15,L347,0)</f>
        <v>0</v>
      </c>
      <c r="AL347" s="16">
        <f>IF(AN347=21,L347,0)</f>
        <v>0</v>
      </c>
      <c r="AN347" s="16">
        <v>21</v>
      </c>
      <c r="AO347" s="16">
        <f>I347*0.408038899747342</f>
        <v>0</v>
      </c>
      <c r="AP347" s="16">
        <f>I347*(1-0.408038899747342)</f>
        <v>0</v>
      </c>
      <c r="AQ347" s="44" t="s">
        <v>847</v>
      </c>
      <c r="AV347" s="16">
        <f>AW347+AX347</f>
        <v>0</v>
      </c>
      <c r="AW347" s="16">
        <f>H347*AO347</f>
        <v>0</v>
      </c>
      <c r="AX347" s="16">
        <f>H347*AP347</f>
        <v>0</v>
      </c>
      <c r="AY347" s="44" t="s">
        <v>179</v>
      </c>
      <c r="AZ347" s="44" t="s">
        <v>464</v>
      </c>
      <c r="BA347" s="50" t="s">
        <v>641</v>
      </c>
      <c r="BC347" s="16">
        <f>AW347+AX347</f>
        <v>0</v>
      </c>
      <c r="BD347" s="16">
        <f>I347/(100-BE347)*100</f>
        <v>0</v>
      </c>
      <c r="BE347" s="16">
        <v>0</v>
      </c>
      <c r="BF347" s="16">
        <f>347</f>
        <v>347</v>
      </c>
      <c r="BH347" s="16">
        <f>H347*AO347</f>
        <v>0</v>
      </c>
      <c r="BI347" s="16">
        <f>H347*AP347</f>
        <v>0</v>
      </c>
      <c r="BJ347" s="16">
        <f>H347*I347</f>
        <v>0</v>
      </c>
      <c r="BK347" s="16"/>
      <c r="BL347" s="16">
        <v>765</v>
      </c>
    </row>
    <row r="348" spans="1:64" ht="13.5" customHeight="1">
      <c r="A348" s="22"/>
      <c r="B348" s="54" t="s">
        <v>452</v>
      </c>
      <c r="C348" s="282" t="s">
        <v>513</v>
      </c>
      <c r="D348" s="282"/>
      <c r="E348" s="282"/>
      <c r="F348" s="282"/>
      <c r="G348" s="282"/>
      <c r="H348" s="282"/>
      <c r="I348" s="282"/>
      <c r="J348" s="282"/>
      <c r="K348" s="282"/>
      <c r="L348" s="282"/>
      <c r="M348" s="285"/>
    </row>
    <row r="349" spans="1:64" ht="15" customHeight="1">
      <c r="A349" s="22"/>
      <c r="C349" s="24" t="s">
        <v>447</v>
      </c>
      <c r="F349" s="24" t="s">
        <v>586</v>
      </c>
      <c r="H349" s="11">
        <v>26.64</v>
      </c>
      <c r="M349" s="21"/>
    </row>
    <row r="350" spans="1:64" ht="15" customHeight="1">
      <c r="A350" s="22"/>
      <c r="C350" s="24" t="s">
        <v>888</v>
      </c>
      <c r="F350" s="24" t="s">
        <v>586</v>
      </c>
      <c r="H350" s="11">
        <v>32.400000000000006</v>
      </c>
      <c r="M350" s="21"/>
    </row>
    <row r="351" spans="1:64" ht="15" customHeight="1">
      <c r="A351" s="22"/>
      <c r="C351" s="24" t="s">
        <v>141</v>
      </c>
      <c r="F351" s="24" t="s">
        <v>586</v>
      </c>
      <c r="H351" s="11">
        <v>20.880000000000003</v>
      </c>
      <c r="M351" s="21"/>
    </row>
    <row r="352" spans="1:64" ht="15" customHeight="1">
      <c r="A352" s="28" t="s">
        <v>586</v>
      </c>
      <c r="B352" s="9" t="s">
        <v>378</v>
      </c>
      <c r="C352" s="283" t="s">
        <v>423</v>
      </c>
      <c r="D352" s="283"/>
      <c r="E352" s="283"/>
      <c r="F352" s="283"/>
      <c r="G352" s="3" t="s">
        <v>785</v>
      </c>
      <c r="H352" s="3" t="s">
        <v>785</v>
      </c>
      <c r="I352" s="3" t="s">
        <v>785</v>
      </c>
      <c r="J352" s="29">
        <f>SUM(J353:J382)</f>
        <v>0</v>
      </c>
      <c r="K352" s="29">
        <f>SUM(K353:K382)</f>
        <v>0</v>
      </c>
      <c r="L352" s="29">
        <f>SUM(L353:L382)</f>
        <v>0</v>
      </c>
      <c r="M352" s="17" t="s">
        <v>586</v>
      </c>
      <c r="AI352" s="50" t="s">
        <v>586</v>
      </c>
      <c r="AS352" s="29">
        <f>SUM(AJ353:AJ382)</f>
        <v>0</v>
      </c>
      <c r="AT352" s="29">
        <f>SUM(AK353:AK382)</f>
        <v>0</v>
      </c>
      <c r="AU352" s="29">
        <f>SUM(AL353:AL382)</f>
        <v>0</v>
      </c>
    </row>
    <row r="353" spans="1:64" ht="15" customHeight="1">
      <c r="A353" s="6" t="s">
        <v>349</v>
      </c>
      <c r="B353" s="26" t="s">
        <v>901</v>
      </c>
      <c r="C353" s="281" t="s">
        <v>769</v>
      </c>
      <c r="D353" s="281"/>
      <c r="E353" s="281"/>
      <c r="F353" s="281"/>
      <c r="G353" s="26" t="s">
        <v>837</v>
      </c>
      <c r="H353" s="16">
        <v>58.41</v>
      </c>
      <c r="I353" s="287">
        <v>0</v>
      </c>
      <c r="J353" s="16">
        <f>H353*AO353</f>
        <v>0</v>
      </c>
      <c r="K353" s="16">
        <f>H353*AP353</f>
        <v>0</v>
      </c>
      <c r="L353" s="16">
        <f>H353*I353</f>
        <v>0</v>
      </c>
      <c r="M353" s="31" t="s">
        <v>486</v>
      </c>
      <c r="Z353" s="16">
        <f>IF(AQ353="5",BJ353,0)</f>
        <v>0</v>
      </c>
      <c r="AB353" s="16">
        <f>IF(AQ353="1",BH353,0)</f>
        <v>0</v>
      </c>
      <c r="AC353" s="16">
        <f>IF(AQ353="1",BI353,0)</f>
        <v>0</v>
      </c>
      <c r="AD353" s="16">
        <f>IF(AQ353="7",BH353,0)</f>
        <v>0</v>
      </c>
      <c r="AE353" s="16">
        <f>IF(AQ353="7",BI353,0)</f>
        <v>0</v>
      </c>
      <c r="AF353" s="16">
        <f>IF(AQ353="2",BH353,0)</f>
        <v>0</v>
      </c>
      <c r="AG353" s="16">
        <f>IF(AQ353="2",BI353,0)</f>
        <v>0</v>
      </c>
      <c r="AH353" s="16">
        <f>IF(AQ353="0",BJ353,0)</f>
        <v>0</v>
      </c>
      <c r="AI353" s="50" t="s">
        <v>586</v>
      </c>
      <c r="AJ353" s="16">
        <f>IF(AN353=0,L353,0)</f>
        <v>0</v>
      </c>
      <c r="AK353" s="16">
        <f>IF(AN353=15,L353,0)</f>
        <v>0</v>
      </c>
      <c r="AL353" s="16">
        <f>IF(AN353=21,L353,0)</f>
        <v>0</v>
      </c>
      <c r="AN353" s="16">
        <v>21</v>
      </c>
      <c r="AO353" s="16">
        <f>I353*0</f>
        <v>0</v>
      </c>
      <c r="AP353" s="16">
        <f>I353*(1-0)</f>
        <v>0</v>
      </c>
      <c r="AQ353" s="44" t="s">
        <v>847</v>
      </c>
      <c r="AV353" s="16">
        <f>AW353+AX353</f>
        <v>0</v>
      </c>
      <c r="AW353" s="16">
        <f>H353*AO353</f>
        <v>0</v>
      </c>
      <c r="AX353" s="16">
        <f>H353*AP353</f>
        <v>0</v>
      </c>
      <c r="AY353" s="44" t="s">
        <v>104</v>
      </c>
      <c r="AZ353" s="44" t="s">
        <v>464</v>
      </c>
      <c r="BA353" s="50" t="s">
        <v>641</v>
      </c>
      <c r="BC353" s="16">
        <f>AW353+AX353</f>
        <v>0</v>
      </c>
      <c r="BD353" s="16">
        <f>I353/(100-BE353)*100</f>
        <v>0</v>
      </c>
      <c r="BE353" s="16">
        <v>0</v>
      </c>
      <c r="BF353" s="16">
        <f>353</f>
        <v>353</v>
      </c>
      <c r="BH353" s="16">
        <f>H353*AO353</f>
        <v>0</v>
      </c>
      <c r="BI353" s="16">
        <f>H353*AP353</f>
        <v>0</v>
      </c>
      <c r="BJ353" s="16">
        <f>H353*I353</f>
        <v>0</v>
      </c>
      <c r="BK353" s="16"/>
      <c r="BL353" s="16">
        <v>766</v>
      </c>
    </row>
    <row r="354" spans="1:64" ht="27" customHeight="1">
      <c r="A354" s="22"/>
      <c r="B354" s="54" t="s">
        <v>452</v>
      </c>
      <c r="C354" s="282" t="s">
        <v>298</v>
      </c>
      <c r="D354" s="282"/>
      <c r="E354" s="282"/>
      <c r="F354" s="282"/>
      <c r="G354" s="282"/>
      <c r="H354" s="282"/>
      <c r="I354" s="282"/>
      <c r="J354" s="282"/>
      <c r="K354" s="282"/>
      <c r="L354" s="282"/>
      <c r="M354" s="285"/>
    </row>
    <row r="355" spans="1:64" ht="15" customHeight="1">
      <c r="A355" s="22"/>
      <c r="C355" s="24" t="s">
        <v>340</v>
      </c>
      <c r="F355" s="24" t="s">
        <v>586</v>
      </c>
      <c r="H355" s="11">
        <v>58.410000000000004</v>
      </c>
      <c r="M355" s="21"/>
    </row>
    <row r="356" spans="1:64" ht="15" customHeight="1">
      <c r="A356" s="6" t="s">
        <v>124</v>
      </c>
      <c r="B356" s="26" t="s">
        <v>320</v>
      </c>
      <c r="C356" s="281" t="s">
        <v>753</v>
      </c>
      <c r="D356" s="281"/>
      <c r="E356" s="281"/>
      <c r="F356" s="281"/>
      <c r="G356" s="26" t="s">
        <v>211</v>
      </c>
      <c r="H356" s="16">
        <v>4</v>
      </c>
      <c r="I356" s="287">
        <v>0</v>
      </c>
      <c r="J356" s="16">
        <f>H356*AO356</f>
        <v>0</v>
      </c>
      <c r="K356" s="16">
        <f>H356*AP356</f>
        <v>0</v>
      </c>
      <c r="L356" s="16">
        <f>H356*I356</f>
        <v>0</v>
      </c>
      <c r="M356" s="31" t="s">
        <v>717</v>
      </c>
      <c r="Z356" s="16">
        <f>IF(AQ356="5",BJ356,0)</f>
        <v>0</v>
      </c>
      <c r="AB356" s="16">
        <f>IF(AQ356="1",BH356,0)</f>
        <v>0</v>
      </c>
      <c r="AC356" s="16">
        <f>IF(AQ356="1",BI356,0)</f>
        <v>0</v>
      </c>
      <c r="AD356" s="16">
        <f>IF(AQ356="7",BH356,0)</f>
        <v>0</v>
      </c>
      <c r="AE356" s="16">
        <f>IF(AQ356="7",BI356,0)</f>
        <v>0</v>
      </c>
      <c r="AF356" s="16">
        <f>IF(AQ356="2",BH356,0)</f>
        <v>0</v>
      </c>
      <c r="AG356" s="16">
        <f>IF(AQ356="2",BI356,0)</f>
        <v>0</v>
      </c>
      <c r="AH356" s="16">
        <f>IF(AQ356="0",BJ356,0)</f>
        <v>0</v>
      </c>
      <c r="AI356" s="50" t="s">
        <v>586</v>
      </c>
      <c r="AJ356" s="16">
        <f>IF(AN356=0,L356,0)</f>
        <v>0</v>
      </c>
      <c r="AK356" s="16">
        <f>IF(AN356=15,L356,0)</f>
        <v>0</v>
      </c>
      <c r="AL356" s="16">
        <f>IF(AN356=21,L356,0)</f>
        <v>0</v>
      </c>
      <c r="AN356" s="16">
        <v>21</v>
      </c>
      <c r="AO356" s="16">
        <f>I356*0.177878211227402</f>
        <v>0</v>
      </c>
      <c r="AP356" s="16">
        <f>I356*(1-0.177878211227402)</f>
        <v>0</v>
      </c>
      <c r="AQ356" s="44" t="s">
        <v>847</v>
      </c>
      <c r="AV356" s="16">
        <f>AW356+AX356</f>
        <v>0</v>
      </c>
      <c r="AW356" s="16">
        <f>H356*AO356</f>
        <v>0</v>
      </c>
      <c r="AX356" s="16">
        <f>H356*AP356</f>
        <v>0</v>
      </c>
      <c r="AY356" s="44" t="s">
        <v>104</v>
      </c>
      <c r="AZ356" s="44" t="s">
        <v>464</v>
      </c>
      <c r="BA356" s="50" t="s">
        <v>641</v>
      </c>
      <c r="BC356" s="16">
        <f>AW356+AX356</f>
        <v>0</v>
      </c>
      <c r="BD356" s="16">
        <f>I356/(100-BE356)*100</f>
        <v>0</v>
      </c>
      <c r="BE356" s="16">
        <v>0</v>
      </c>
      <c r="BF356" s="16">
        <f>356</f>
        <v>356</v>
      </c>
      <c r="BH356" s="16">
        <f>H356*AO356</f>
        <v>0</v>
      </c>
      <c r="BI356" s="16">
        <f>H356*AP356</f>
        <v>0</v>
      </c>
      <c r="BJ356" s="16">
        <f>H356*I356</f>
        <v>0</v>
      </c>
      <c r="BK356" s="16"/>
      <c r="BL356" s="16">
        <v>766</v>
      </c>
    </row>
    <row r="357" spans="1:64" ht="15" customHeight="1">
      <c r="A357" s="22"/>
      <c r="C357" s="24" t="s">
        <v>109</v>
      </c>
      <c r="F357" s="24" t="s">
        <v>586</v>
      </c>
      <c r="H357" s="11">
        <v>4</v>
      </c>
      <c r="M357" s="21"/>
    </row>
    <row r="358" spans="1:64" ht="15" customHeight="1">
      <c r="A358" s="6" t="s">
        <v>939</v>
      </c>
      <c r="B358" s="26" t="s">
        <v>901</v>
      </c>
      <c r="C358" s="281" t="s">
        <v>789</v>
      </c>
      <c r="D358" s="281"/>
      <c r="E358" s="281"/>
      <c r="F358" s="281"/>
      <c r="G358" s="26" t="s">
        <v>837</v>
      </c>
      <c r="H358" s="16">
        <v>17.361599999999999</v>
      </c>
      <c r="I358" s="287">
        <v>0</v>
      </c>
      <c r="J358" s="16">
        <f>H358*AO358</f>
        <v>0</v>
      </c>
      <c r="K358" s="16">
        <f>H358*AP358</f>
        <v>0</v>
      </c>
      <c r="L358" s="16">
        <f>H358*I358</f>
        <v>0</v>
      </c>
      <c r="M358" s="31" t="s">
        <v>486</v>
      </c>
      <c r="Z358" s="16">
        <f>IF(AQ358="5",BJ358,0)</f>
        <v>0</v>
      </c>
      <c r="AB358" s="16">
        <f>IF(AQ358="1",BH358,0)</f>
        <v>0</v>
      </c>
      <c r="AC358" s="16">
        <f>IF(AQ358="1",BI358,0)</f>
        <v>0</v>
      </c>
      <c r="AD358" s="16">
        <f>IF(AQ358="7",BH358,0)</f>
        <v>0</v>
      </c>
      <c r="AE358" s="16">
        <f>IF(AQ358="7",BI358,0)</f>
        <v>0</v>
      </c>
      <c r="AF358" s="16">
        <f>IF(AQ358="2",BH358,0)</f>
        <v>0</v>
      </c>
      <c r="AG358" s="16">
        <f>IF(AQ358="2",BI358,0)</f>
        <v>0</v>
      </c>
      <c r="AH358" s="16">
        <f>IF(AQ358="0",BJ358,0)</f>
        <v>0</v>
      </c>
      <c r="AI358" s="50" t="s">
        <v>586</v>
      </c>
      <c r="AJ358" s="16">
        <f>IF(AN358=0,L358,0)</f>
        <v>0</v>
      </c>
      <c r="AK358" s="16">
        <f>IF(AN358=15,L358,0)</f>
        <v>0</v>
      </c>
      <c r="AL358" s="16">
        <f>IF(AN358=21,L358,0)</f>
        <v>0</v>
      </c>
      <c r="AN358" s="16">
        <v>21</v>
      </c>
      <c r="AO358" s="16">
        <f>I358*0</f>
        <v>0</v>
      </c>
      <c r="AP358" s="16">
        <f>I358*(1-0)</f>
        <v>0</v>
      </c>
      <c r="AQ358" s="44" t="s">
        <v>847</v>
      </c>
      <c r="AV358" s="16">
        <f>AW358+AX358</f>
        <v>0</v>
      </c>
      <c r="AW358" s="16">
        <f>H358*AO358</f>
        <v>0</v>
      </c>
      <c r="AX358" s="16">
        <f>H358*AP358</f>
        <v>0</v>
      </c>
      <c r="AY358" s="44" t="s">
        <v>104</v>
      </c>
      <c r="AZ358" s="44" t="s">
        <v>464</v>
      </c>
      <c r="BA358" s="50" t="s">
        <v>641</v>
      </c>
      <c r="BC358" s="16">
        <f>AW358+AX358</f>
        <v>0</v>
      </c>
      <c r="BD358" s="16">
        <f>I358/(100-BE358)*100</f>
        <v>0</v>
      </c>
      <c r="BE358" s="16">
        <v>0</v>
      </c>
      <c r="BF358" s="16">
        <f>358</f>
        <v>358</v>
      </c>
      <c r="BH358" s="16">
        <f>H358*AO358</f>
        <v>0</v>
      </c>
      <c r="BI358" s="16">
        <f>H358*AP358</f>
        <v>0</v>
      </c>
      <c r="BJ358" s="16">
        <f>H358*I358</f>
        <v>0</v>
      </c>
      <c r="BK358" s="16"/>
      <c r="BL358" s="16">
        <v>766</v>
      </c>
    </row>
    <row r="359" spans="1:64" ht="27" customHeight="1">
      <c r="A359" s="22"/>
      <c r="B359" s="54" t="s">
        <v>452</v>
      </c>
      <c r="C359" s="282" t="s">
        <v>192</v>
      </c>
      <c r="D359" s="282"/>
      <c r="E359" s="282"/>
      <c r="F359" s="282"/>
      <c r="G359" s="282"/>
      <c r="H359" s="282"/>
      <c r="I359" s="282"/>
      <c r="J359" s="282"/>
      <c r="K359" s="282"/>
      <c r="L359" s="282"/>
      <c r="M359" s="285"/>
    </row>
    <row r="360" spans="1:64" ht="15" customHeight="1">
      <c r="A360" s="22"/>
      <c r="C360" s="24" t="s">
        <v>251</v>
      </c>
      <c r="F360" s="24" t="s">
        <v>586</v>
      </c>
      <c r="H360" s="11">
        <v>17.361600000000003</v>
      </c>
      <c r="M360" s="21"/>
    </row>
    <row r="361" spans="1:64" ht="15" customHeight="1">
      <c r="A361" s="6" t="s">
        <v>429</v>
      </c>
      <c r="B361" s="26" t="s">
        <v>385</v>
      </c>
      <c r="C361" s="281" t="s">
        <v>661</v>
      </c>
      <c r="D361" s="281"/>
      <c r="E361" s="281"/>
      <c r="F361" s="281"/>
      <c r="G361" s="26" t="s">
        <v>211</v>
      </c>
      <c r="H361" s="16">
        <v>8</v>
      </c>
      <c r="I361" s="287">
        <v>0</v>
      </c>
      <c r="J361" s="16">
        <f>H361*AO361</f>
        <v>0</v>
      </c>
      <c r="K361" s="16">
        <f>H361*AP361</f>
        <v>0</v>
      </c>
      <c r="L361" s="16">
        <f>H361*I361</f>
        <v>0</v>
      </c>
      <c r="M361" s="31" t="s">
        <v>717</v>
      </c>
      <c r="Z361" s="16">
        <f>IF(AQ361="5",BJ361,0)</f>
        <v>0</v>
      </c>
      <c r="AB361" s="16">
        <f>IF(AQ361="1",BH361,0)</f>
        <v>0</v>
      </c>
      <c r="AC361" s="16">
        <f>IF(AQ361="1",BI361,0)</f>
        <v>0</v>
      </c>
      <c r="AD361" s="16">
        <f>IF(AQ361="7",BH361,0)</f>
        <v>0</v>
      </c>
      <c r="AE361" s="16">
        <f>IF(AQ361="7",BI361,0)</f>
        <v>0</v>
      </c>
      <c r="AF361" s="16">
        <f>IF(AQ361="2",BH361,0)</f>
        <v>0</v>
      </c>
      <c r="AG361" s="16">
        <f>IF(AQ361="2",BI361,0)</f>
        <v>0</v>
      </c>
      <c r="AH361" s="16">
        <f>IF(AQ361="0",BJ361,0)</f>
        <v>0</v>
      </c>
      <c r="AI361" s="50" t="s">
        <v>586</v>
      </c>
      <c r="AJ361" s="16">
        <f>IF(AN361=0,L361,0)</f>
        <v>0</v>
      </c>
      <c r="AK361" s="16">
        <f>IF(AN361=15,L361,0)</f>
        <v>0</v>
      </c>
      <c r="AL361" s="16">
        <f>IF(AN361=21,L361,0)</f>
        <v>0</v>
      </c>
      <c r="AN361" s="16">
        <v>21</v>
      </c>
      <c r="AO361" s="16">
        <f>I361*0.11249547920434</f>
        <v>0</v>
      </c>
      <c r="AP361" s="16">
        <f>I361*(1-0.11249547920434)</f>
        <v>0</v>
      </c>
      <c r="AQ361" s="44" t="s">
        <v>847</v>
      </c>
      <c r="AV361" s="16">
        <f>AW361+AX361</f>
        <v>0</v>
      </c>
      <c r="AW361" s="16">
        <f>H361*AO361</f>
        <v>0</v>
      </c>
      <c r="AX361" s="16">
        <f>H361*AP361</f>
        <v>0</v>
      </c>
      <c r="AY361" s="44" t="s">
        <v>104</v>
      </c>
      <c r="AZ361" s="44" t="s">
        <v>464</v>
      </c>
      <c r="BA361" s="50" t="s">
        <v>641</v>
      </c>
      <c r="BC361" s="16">
        <f>AW361+AX361</f>
        <v>0</v>
      </c>
      <c r="BD361" s="16">
        <f>I361/(100-BE361)*100</f>
        <v>0</v>
      </c>
      <c r="BE361" s="16">
        <v>0</v>
      </c>
      <c r="BF361" s="16">
        <f>361</f>
        <v>361</v>
      </c>
      <c r="BH361" s="16">
        <f>H361*AO361</f>
        <v>0</v>
      </c>
      <c r="BI361" s="16">
        <f>H361*AP361</f>
        <v>0</v>
      </c>
      <c r="BJ361" s="16">
        <f>H361*I361</f>
        <v>0</v>
      </c>
      <c r="BK361" s="16"/>
      <c r="BL361" s="16">
        <v>766</v>
      </c>
    </row>
    <row r="362" spans="1:64" ht="15" customHeight="1">
      <c r="A362" s="22"/>
      <c r="C362" s="24" t="s">
        <v>463</v>
      </c>
      <c r="F362" s="24" t="s">
        <v>36</v>
      </c>
      <c r="H362" s="11">
        <v>5</v>
      </c>
      <c r="M362" s="21"/>
    </row>
    <row r="363" spans="1:64" ht="15" customHeight="1">
      <c r="A363" s="22"/>
      <c r="C363" s="24" t="s">
        <v>736</v>
      </c>
      <c r="F363" s="24" t="s">
        <v>876</v>
      </c>
      <c r="H363" s="11">
        <v>3.0000000000000004</v>
      </c>
      <c r="M363" s="21"/>
    </row>
    <row r="364" spans="1:64" ht="15" customHeight="1">
      <c r="A364" s="452" t="s">
        <v>702</v>
      </c>
      <c r="B364" s="453" t="s">
        <v>184</v>
      </c>
      <c r="C364" s="454" t="s">
        <v>180</v>
      </c>
      <c r="D364" s="454"/>
      <c r="E364" s="454"/>
      <c r="F364" s="454"/>
      <c r="G364" s="453" t="s">
        <v>211</v>
      </c>
      <c r="H364" s="455">
        <v>21</v>
      </c>
      <c r="I364" s="455">
        <v>0</v>
      </c>
      <c r="J364" s="455">
        <f>H364*AO364</f>
        <v>0</v>
      </c>
      <c r="K364" s="455">
        <f>H364*AP364</f>
        <v>0</v>
      </c>
      <c r="L364" s="455">
        <f>H364*I364</f>
        <v>0</v>
      </c>
      <c r="M364" s="456" t="s">
        <v>717</v>
      </c>
      <c r="Z364" s="16">
        <f>IF(AQ364="5",BJ364,0)</f>
        <v>0</v>
      </c>
      <c r="AB364" s="16">
        <f>IF(AQ364="1",BH364,0)</f>
        <v>0</v>
      </c>
      <c r="AC364" s="16">
        <f>IF(AQ364="1",BI364,0)</f>
        <v>0</v>
      </c>
      <c r="AD364" s="16">
        <f>IF(AQ364="7",BH364,0)</f>
        <v>0</v>
      </c>
      <c r="AE364" s="16">
        <f>IF(AQ364="7",BI364,0)</f>
        <v>0</v>
      </c>
      <c r="AF364" s="16">
        <f>IF(AQ364="2",BH364,0)</f>
        <v>0</v>
      </c>
      <c r="AG364" s="16">
        <f>IF(AQ364="2",BI364,0)</f>
        <v>0</v>
      </c>
      <c r="AH364" s="16">
        <f>IF(AQ364="0",BJ364,0)</f>
        <v>0</v>
      </c>
      <c r="AI364" s="50" t="s">
        <v>586</v>
      </c>
      <c r="AJ364" s="16">
        <f>IF(AN364=0,L364,0)</f>
        <v>0</v>
      </c>
      <c r="AK364" s="16">
        <f>IF(AN364=15,L364,0)</f>
        <v>0</v>
      </c>
      <c r="AL364" s="16">
        <f>IF(AN364=21,L364,0)</f>
        <v>0</v>
      </c>
      <c r="AN364" s="16">
        <v>21</v>
      </c>
      <c r="AO364" s="16">
        <f>I364*0.166115468203723</f>
        <v>0</v>
      </c>
      <c r="AP364" s="16">
        <f>I364*(1-0.166115468203723)</f>
        <v>0</v>
      </c>
      <c r="AQ364" s="44" t="s">
        <v>847</v>
      </c>
      <c r="AV364" s="16">
        <f>AW364+AX364</f>
        <v>0</v>
      </c>
      <c r="AW364" s="16">
        <f>H364*AO364</f>
        <v>0</v>
      </c>
      <c r="AX364" s="16">
        <f>H364*AP364</f>
        <v>0</v>
      </c>
      <c r="AY364" s="44" t="s">
        <v>104</v>
      </c>
      <c r="AZ364" s="44" t="s">
        <v>464</v>
      </c>
      <c r="BA364" s="50" t="s">
        <v>641</v>
      </c>
      <c r="BC364" s="16">
        <f>AW364+AX364</f>
        <v>0</v>
      </c>
      <c r="BD364" s="16">
        <f>I364/(100-BE364)*100</f>
        <v>0</v>
      </c>
      <c r="BE364" s="16">
        <v>0</v>
      </c>
      <c r="BF364" s="16">
        <f>364</f>
        <v>364</v>
      </c>
      <c r="BH364" s="16">
        <f>H364*AO364</f>
        <v>0</v>
      </c>
      <c r="BI364" s="16">
        <f>H364*AP364</f>
        <v>0</v>
      </c>
      <c r="BJ364" s="16">
        <f>H364*I364</f>
        <v>0</v>
      </c>
      <c r="BK364" s="16"/>
      <c r="BL364" s="16">
        <v>766</v>
      </c>
    </row>
    <row r="365" spans="1:64" ht="15" customHeight="1">
      <c r="A365" s="457"/>
      <c r="B365" s="461"/>
      <c r="C365" s="462" t="s">
        <v>675</v>
      </c>
      <c r="D365" s="461"/>
      <c r="E365" s="461"/>
      <c r="F365" s="462" t="s">
        <v>628</v>
      </c>
      <c r="G365" s="461"/>
      <c r="H365" s="463">
        <v>18</v>
      </c>
      <c r="I365" s="461"/>
      <c r="J365" s="461"/>
      <c r="K365" s="461"/>
      <c r="L365" s="461"/>
      <c r="M365" s="464"/>
    </row>
    <row r="366" spans="1:64" ht="15" customHeight="1">
      <c r="A366" s="22"/>
      <c r="C366" s="24" t="s">
        <v>736</v>
      </c>
      <c r="F366" s="24" t="s">
        <v>876</v>
      </c>
      <c r="H366" s="11">
        <v>3.0000000000000004</v>
      </c>
      <c r="M366" s="21"/>
    </row>
    <row r="367" spans="1:64" ht="15" customHeight="1">
      <c r="A367" s="452" t="s">
        <v>414</v>
      </c>
      <c r="B367" s="453" t="s">
        <v>901</v>
      </c>
      <c r="C367" s="454" t="s">
        <v>587</v>
      </c>
      <c r="D367" s="454"/>
      <c r="E367" s="454"/>
      <c r="F367" s="454"/>
      <c r="G367" s="453" t="s">
        <v>211</v>
      </c>
      <c r="H367" s="455">
        <v>29</v>
      </c>
      <c r="I367" s="455">
        <v>0</v>
      </c>
      <c r="J367" s="455">
        <f>H367*AO367</f>
        <v>0</v>
      </c>
      <c r="K367" s="455">
        <f>H367*AP367</f>
        <v>0</v>
      </c>
      <c r="L367" s="455">
        <f>H367*I367</f>
        <v>0</v>
      </c>
      <c r="M367" s="456" t="s">
        <v>486</v>
      </c>
      <c r="Z367" s="16">
        <f>IF(AQ367="5",BJ367,0)</f>
        <v>0</v>
      </c>
      <c r="AB367" s="16">
        <f>IF(AQ367="1",BH367,0)</f>
        <v>0</v>
      </c>
      <c r="AC367" s="16">
        <f>IF(AQ367="1",BI367,0)</f>
        <v>0</v>
      </c>
      <c r="AD367" s="16">
        <f>IF(AQ367="7",BH367,0)</f>
        <v>0</v>
      </c>
      <c r="AE367" s="16">
        <f>IF(AQ367="7",BI367,0)</f>
        <v>0</v>
      </c>
      <c r="AF367" s="16">
        <f>IF(AQ367="2",BH367,0)</f>
        <v>0</v>
      </c>
      <c r="AG367" s="16">
        <f>IF(AQ367="2",BI367,0)</f>
        <v>0</v>
      </c>
      <c r="AH367" s="16">
        <f>IF(AQ367="0",BJ367,0)</f>
        <v>0</v>
      </c>
      <c r="AI367" s="50" t="s">
        <v>586</v>
      </c>
      <c r="AJ367" s="16">
        <f>IF(AN367=0,L367,0)</f>
        <v>0</v>
      </c>
      <c r="AK367" s="16">
        <f>IF(AN367=15,L367,0)</f>
        <v>0</v>
      </c>
      <c r="AL367" s="16">
        <f>IF(AN367=21,L367,0)</f>
        <v>0</v>
      </c>
      <c r="AN367" s="16">
        <v>21</v>
      </c>
      <c r="AO367" s="16">
        <f>I367*0</f>
        <v>0</v>
      </c>
      <c r="AP367" s="16">
        <f>I367*(1-0)</f>
        <v>0</v>
      </c>
      <c r="AQ367" s="44" t="s">
        <v>847</v>
      </c>
      <c r="AV367" s="16">
        <f>AW367+AX367</f>
        <v>0</v>
      </c>
      <c r="AW367" s="16">
        <f>H367*AO367</f>
        <v>0</v>
      </c>
      <c r="AX367" s="16">
        <f>H367*AP367</f>
        <v>0</v>
      </c>
      <c r="AY367" s="44" t="s">
        <v>104</v>
      </c>
      <c r="AZ367" s="44" t="s">
        <v>464</v>
      </c>
      <c r="BA367" s="50" t="s">
        <v>641</v>
      </c>
      <c r="BC367" s="16">
        <f>AW367+AX367</f>
        <v>0</v>
      </c>
      <c r="BD367" s="16">
        <f>I367/(100-BE367)*100</f>
        <v>0</v>
      </c>
      <c r="BE367" s="16">
        <v>0</v>
      </c>
      <c r="BF367" s="16">
        <f>367</f>
        <v>367</v>
      </c>
      <c r="BH367" s="16">
        <f>H367*AO367</f>
        <v>0</v>
      </c>
      <c r="BI367" s="16">
        <f>H367*AP367</f>
        <v>0</v>
      </c>
      <c r="BJ367" s="16">
        <f>H367*I367</f>
        <v>0</v>
      </c>
      <c r="BK367" s="16"/>
      <c r="BL367" s="16">
        <v>766</v>
      </c>
    </row>
    <row r="368" spans="1:64" ht="40.5" customHeight="1">
      <c r="A368" s="457"/>
      <c r="B368" s="458" t="s">
        <v>452</v>
      </c>
      <c r="C368" s="459" t="s">
        <v>780</v>
      </c>
      <c r="D368" s="459"/>
      <c r="E368" s="459"/>
      <c r="F368" s="459"/>
      <c r="G368" s="459"/>
      <c r="H368" s="459"/>
      <c r="I368" s="459"/>
      <c r="J368" s="459"/>
      <c r="K368" s="459"/>
      <c r="L368" s="459"/>
      <c r="M368" s="460"/>
    </row>
    <row r="369" spans="1:64" ht="15" customHeight="1">
      <c r="A369" s="457"/>
      <c r="B369" s="461"/>
      <c r="C369" s="462" t="s">
        <v>477</v>
      </c>
      <c r="D369" s="461"/>
      <c r="E369" s="461"/>
      <c r="F369" s="462" t="s">
        <v>586</v>
      </c>
      <c r="G369" s="461"/>
      <c r="H369" s="463">
        <v>29.000000000000004</v>
      </c>
      <c r="I369" s="461"/>
      <c r="J369" s="461"/>
      <c r="K369" s="461"/>
      <c r="L369" s="461"/>
      <c r="M369" s="464"/>
    </row>
    <row r="370" spans="1:64" ht="15" customHeight="1">
      <c r="A370" s="6" t="s">
        <v>543</v>
      </c>
      <c r="B370" s="26" t="s">
        <v>901</v>
      </c>
      <c r="C370" s="281" t="s">
        <v>373</v>
      </c>
      <c r="D370" s="281"/>
      <c r="E370" s="281"/>
      <c r="F370" s="281"/>
      <c r="G370" s="26" t="s">
        <v>211</v>
      </c>
      <c r="H370" s="16">
        <v>1</v>
      </c>
      <c r="I370" s="287">
        <v>0</v>
      </c>
      <c r="J370" s="16">
        <f>H370*AO370</f>
        <v>0</v>
      </c>
      <c r="K370" s="16">
        <f>H370*AP370</f>
        <v>0</v>
      </c>
      <c r="L370" s="16">
        <f>H370*I370</f>
        <v>0</v>
      </c>
      <c r="M370" s="31" t="s">
        <v>486</v>
      </c>
      <c r="Z370" s="16">
        <f>IF(AQ370="5",BJ370,0)</f>
        <v>0</v>
      </c>
      <c r="AB370" s="16">
        <f>IF(AQ370="1",BH370,0)</f>
        <v>0</v>
      </c>
      <c r="AC370" s="16">
        <f>IF(AQ370="1",BI370,0)</f>
        <v>0</v>
      </c>
      <c r="AD370" s="16">
        <f>IF(AQ370="7",BH370,0)</f>
        <v>0</v>
      </c>
      <c r="AE370" s="16">
        <f>IF(AQ370="7",BI370,0)</f>
        <v>0</v>
      </c>
      <c r="AF370" s="16">
        <f>IF(AQ370="2",BH370,0)</f>
        <v>0</v>
      </c>
      <c r="AG370" s="16">
        <f>IF(AQ370="2",BI370,0)</f>
        <v>0</v>
      </c>
      <c r="AH370" s="16">
        <f>IF(AQ370="0",BJ370,0)</f>
        <v>0</v>
      </c>
      <c r="AI370" s="50" t="s">
        <v>586</v>
      </c>
      <c r="AJ370" s="16">
        <f>IF(AN370=0,L370,0)</f>
        <v>0</v>
      </c>
      <c r="AK370" s="16">
        <f>IF(AN370=15,L370,0)</f>
        <v>0</v>
      </c>
      <c r="AL370" s="16">
        <f>IF(AN370=21,L370,0)</f>
        <v>0</v>
      </c>
      <c r="AN370" s="16">
        <v>21</v>
      </c>
      <c r="AO370" s="16">
        <f>I370*0</f>
        <v>0</v>
      </c>
      <c r="AP370" s="16">
        <f>I370*(1-0)</f>
        <v>0</v>
      </c>
      <c r="AQ370" s="44" t="s">
        <v>847</v>
      </c>
      <c r="AV370" s="16">
        <f>AW370+AX370</f>
        <v>0</v>
      </c>
      <c r="AW370" s="16">
        <f>H370*AO370</f>
        <v>0</v>
      </c>
      <c r="AX370" s="16">
        <f>H370*AP370</f>
        <v>0</v>
      </c>
      <c r="AY370" s="44" t="s">
        <v>104</v>
      </c>
      <c r="AZ370" s="44" t="s">
        <v>464</v>
      </c>
      <c r="BA370" s="50" t="s">
        <v>641</v>
      </c>
      <c r="BC370" s="16">
        <f>AW370+AX370</f>
        <v>0</v>
      </c>
      <c r="BD370" s="16">
        <f>I370/(100-BE370)*100</f>
        <v>0</v>
      </c>
      <c r="BE370" s="16">
        <v>0</v>
      </c>
      <c r="BF370" s="16">
        <f>370</f>
        <v>370</v>
      </c>
      <c r="BH370" s="16">
        <f>H370*AO370</f>
        <v>0</v>
      </c>
      <c r="BI370" s="16">
        <f>H370*AP370</f>
        <v>0</v>
      </c>
      <c r="BJ370" s="16">
        <f>H370*I370</f>
        <v>0</v>
      </c>
      <c r="BK370" s="16"/>
      <c r="BL370" s="16">
        <v>766</v>
      </c>
    </row>
    <row r="371" spans="1:64" ht="27" customHeight="1">
      <c r="A371" s="22"/>
      <c r="B371" s="54" t="s">
        <v>452</v>
      </c>
      <c r="C371" s="282" t="s">
        <v>794</v>
      </c>
      <c r="D371" s="282"/>
      <c r="E371" s="282"/>
      <c r="F371" s="282"/>
      <c r="G371" s="282"/>
      <c r="H371" s="282"/>
      <c r="I371" s="282"/>
      <c r="J371" s="282"/>
      <c r="K371" s="282"/>
      <c r="L371" s="282"/>
      <c r="M371" s="285"/>
    </row>
    <row r="372" spans="1:64" ht="15" customHeight="1">
      <c r="A372" s="22"/>
      <c r="C372" s="24" t="s">
        <v>844</v>
      </c>
      <c r="F372" s="24" t="s">
        <v>586</v>
      </c>
      <c r="H372" s="11">
        <v>1</v>
      </c>
      <c r="M372" s="21"/>
    </row>
    <row r="373" spans="1:64" ht="15" customHeight="1">
      <c r="A373" s="6" t="s">
        <v>927</v>
      </c>
      <c r="B373" s="26" t="s">
        <v>901</v>
      </c>
      <c r="C373" s="281" t="s">
        <v>783</v>
      </c>
      <c r="D373" s="281"/>
      <c r="E373" s="281"/>
      <c r="F373" s="281"/>
      <c r="G373" s="26" t="s">
        <v>211</v>
      </c>
      <c r="H373" s="16">
        <v>1</v>
      </c>
      <c r="I373" s="287">
        <v>0</v>
      </c>
      <c r="J373" s="16">
        <f>H373*AO373</f>
        <v>0</v>
      </c>
      <c r="K373" s="16">
        <f>H373*AP373</f>
        <v>0</v>
      </c>
      <c r="L373" s="16">
        <f>H373*I373</f>
        <v>0</v>
      </c>
      <c r="M373" s="31" t="s">
        <v>486</v>
      </c>
      <c r="Z373" s="16">
        <f>IF(AQ373="5",BJ373,0)</f>
        <v>0</v>
      </c>
      <c r="AB373" s="16">
        <f>IF(AQ373="1",BH373,0)</f>
        <v>0</v>
      </c>
      <c r="AC373" s="16">
        <f>IF(AQ373="1",BI373,0)</f>
        <v>0</v>
      </c>
      <c r="AD373" s="16">
        <f>IF(AQ373="7",BH373,0)</f>
        <v>0</v>
      </c>
      <c r="AE373" s="16">
        <f>IF(AQ373="7",BI373,0)</f>
        <v>0</v>
      </c>
      <c r="AF373" s="16">
        <f>IF(AQ373="2",BH373,0)</f>
        <v>0</v>
      </c>
      <c r="AG373" s="16">
        <f>IF(AQ373="2",BI373,0)</f>
        <v>0</v>
      </c>
      <c r="AH373" s="16">
        <f>IF(AQ373="0",BJ373,0)</f>
        <v>0</v>
      </c>
      <c r="AI373" s="50" t="s">
        <v>586</v>
      </c>
      <c r="AJ373" s="16">
        <f>IF(AN373=0,L373,0)</f>
        <v>0</v>
      </c>
      <c r="AK373" s="16">
        <f>IF(AN373=15,L373,0)</f>
        <v>0</v>
      </c>
      <c r="AL373" s="16">
        <f>IF(AN373=21,L373,0)</f>
        <v>0</v>
      </c>
      <c r="AN373" s="16">
        <v>21</v>
      </c>
      <c r="AO373" s="16">
        <f>I373*0</f>
        <v>0</v>
      </c>
      <c r="AP373" s="16">
        <f>I373*(1-0)</f>
        <v>0</v>
      </c>
      <c r="AQ373" s="44" t="s">
        <v>847</v>
      </c>
      <c r="AV373" s="16">
        <f>AW373+AX373</f>
        <v>0</v>
      </c>
      <c r="AW373" s="16">
        <f>H373*AO373</f>
        <v>0</v>
      </c>
      <c r="AX373" s="16">
        <f>H373*AP373</f>
        <v>0</v>
      </c>
      <c r="AY373" s="44" t="s">
        <v>104</v>
      </c>
      <c r="AZ373" s="44" t="s">
        <v>464</v>
      </c>
      <c r="BA373" s="50" t="s">
        <v>641</v>
      </c>
      <c r="BC373" s="16">
        <f>AW373+AX373</f>
        <v>0</v>
      </c>
      <c r="BD373" s="16">
        <f>I373/(100-BE373)*100</f>
        <v>0</v>
      </c>
      <c r="BE373" s="16">
        <v>0</v>
      </c>
      <c r="BF373" s="16">
        <f>373</f>
        <v>373</v>
      </c>
      <c r="BH373" s="16">
        <f>H373*AO373</f>
        <v>0</v>
      </c>
      <c r="BI373" s="16">
        <f>H373*AP373</f>
        <v>0</v>
      </c>
      <c r="BJ373" s="16">
        <f>H373*I373</f>
        <v>0</v>
      </c>
      <c r="BK373" s="16"/>
      <c r="BL373" s="16">
        <v>766</v>
      </c>
    </row>
    <row r="374" spans="1:64" ht="27" customHeight="1">
      <c r="A374" s="22"/>
      <c r="B374" s="54" t="s">
        <v>452</v>
      </c>
      <c r="C374" s="282" t="s">
        <v>794</v>
      </c>
      <c r="D374" s="282"/>
      <c r="E374" s="282"/>
      <c r="F374" s="282"/>
      <c r="G374" s="282"/>
      <c r="H374" s="282"/>
      <c r="I374" s="282"/>
      <c r="J374" s="282"/>
      <c r="K374" s="282"/>
      <c r="L374" s="282"/>
      <c r="M374" s="285"/>
    </row>
    <row r="375" spans="1:64" ht="15" customHeight="1">
      <c r="A375" s="22"/>
      <c r="C375" s="24" t="s">
        <v>844</v>
      </c>
      <c r="F375" s="24" t="s">
        <v>586</v>
      </c>
      <c r="H375" s="11">
        <v>1</v>
      </c>
      <c r="M375" s="21"/>
    </row>
    <row r="376" spans="1:64" ht="15" customHeight="1">
      <c r="A376" s="6" t="s">
        <v>594</v>
      </c>
      <c r="B376" s="26" t="s">
        <v>901</v>
      </c>
      <c r="C376" s="281" t="s">
        <v>866</v>
      </c>
      <c r="D376" s="281"/>
      <c r="E376" s="281"/>
      <c r="F376" s="281"/>
      <c r="G376" s="26" t="s">
        <v>211</v>
      </c>
      <c r="H376" s="16">
        <v>1</v>
      </c>
      <c r="I376" s="287">
        <v>0</v>
      </c>
      <c r="J376" s="16">
        <f>H376*AO376</f>
        <v>0</v>
      </c>
      <c r="K376" s="16">
        <f>H376*AP376</f>
        <v>0</v>
      </c>
      <c r="L376" s="16">
        <f>H376*I376</f>
        <v>0</v>
      </c>
      <c r="M376" s="31" t="s">
        <v>486</v>
      </c>
      <c r="Z376" s="16">
        <f>IF(AQ376="5",BJ376,0)</f>
        <v>0</v>
      </c>
      <c r="AB376" s="16">
        <f>IF(AQ376="1",BH376,0)</f>
        <v>0</v>
      </c>
      <c r="AC376" s="16">
        <f>IF(AQ376="1",BI376,0)</f>
        <v>0</v>
      </c>
      <c r="AD376" s="16">
        <f>IF(AQ376="7",BH376,0)</f>
        <v>0</v>
      </c>
      <c r="AE376" s="16">
        <f>IF(AQ376="7",BI376,0)</f>
        <v>0</v>
      </c>
      <c r="AF376" s="16">
        <f>IF(AQ376="2",BH376,0)</f>
        <v>0</v>
      </c>
      <c r="AG376" s="16">
        <f>IF(AQ376="2",BI376,0)</f>
        <v>0</v>
      </c>
      <c r="AH376" s="16">
        <f>IF(AQ376="0",BJ376,0)</f>
        <v>0</v>
      </c>
      <c r="AI376" s="50" t="s">
        <v>586</v>
      </c>
      <c r="AJ376" s="16">
        <f>IF(AN376=0,L376,0)</f>
        <v>0</v>
      </c>
      <c r="AK376" s="16">
        <f>IF(AN376=15,L376,0)</f>
        <v>0</v>
      </c>
      <c r="AL376" s="16">
        <f>IF(AN376=21,L376,0)</f>
        <v>0</v>
      </c>
      <c r="AN376" s="16">
        <v>21</v>
      </c>
      <c r="AO376" s="16">
        <f>I376*0</f>
        <v>0</v>
      </c>
      <c r="AP376" s="16">
        <f>I376*(1-0)</f>
        <v>0</v>
      </c>
      <c r="AQ376" s="44" t="s">
        <v>847</v>
      </c>
      <c r="AV376" s="16">
        <f>AW376+AX376</f>
        <v>0</v>
      </c>
      <c r="AW376" s="16">
        <f>H376*AO376</f>
        <v>0</v>
      </c>
      <c r="AX376" s="16">
        <f>H376*AP376</f>
        <v>0</v>
      </c>
      <c r="AY376" s="44" t="s">
        <v>104</v>
      </c>
      <c r="AZ376" s="44" t="s">
        <v>464</v>
      </c>
      <c r="BA376" s="50" t="s">
        <v>641</v>
      </c>
      <c r="BC376" s="16">
        <f>AW376+AX376</f>
        <v>0</v>
      </c>
      <c r="BD376" s="16">
        <f>I376/(100-BE376)*100</f>
        <v>0</v>
      </c>
      <c r="BE376" s="16">
        <v>0</v>
      </c>
      <c r="BF376" s="16">
        <f>376</f>
        <v>376</v>
      </c>
      <c r="BH376" s="16">
        <f>H376*AO376</f>
        <v>0</v>
      </c>
      <c r="BI376" s="16">
        <f>H376*AP376</f>
        <v>0</v>
      </c>
      <c r="BJ376" s="16">
        <f>H376*I376</f>
        <v>0</v>
      </c>
      <c r="BK376" s="16"/>
      <c r="BL376" s="16">
        <v>766</v>
      </c>
    </row>
    <row r="377" spans="1:64" ht="27" customHeight="1">
      <c r="A377" s="22"/>
      <c r="B377" s="54" t="s">
        <v>452</v>
      </c>
      <c r="C377" s="282" t="s">
        <v>794</v>
      </c>
      <c r="D377" s="282"/>
      <c r="E377" s="282"/>
      <c r="F377" s="282"/>
      <c r="G377" s="282"/>
      <c r="H377" s="282"/>
      <c r="I377" s="282"/>
      <c r="J377" s="282"/>
      <c r="K377" s="282"/>
      <c r="L377" s="282"/>
      <c r="M377" s="285"/>
    </row>
    <row r="378" spans="1:64" ht="15" customHeight="1">
      <c r="A378" s="22"/>
      <c r="C378" s="24" t="s">
        <v>844</v>
      </c>
      <c r="F378" s="24" t="s">
        <v>586</v>
      </c>
      <c r="H378" s="11">
        <v>1</v>
      </c>
      <c r="M378" s="21"/>
    </row>
    <row r="379" spans="1:64" ht="15" customHeight="1">
      <c r="A379" s="6" t="s">
        <v>938</v>
      </c>
      <c r="B379" s="26" t="s">
        <v>901</v>
      </c>
      <c r="C379" s="281" t="s">
        <v>881</v>
      </c>
      <c r="D379" s="281"/>
      <c r="E379" s="281"/>
      <c r="F379" s="281"/>
      <c r="G379" s="26" t="s">
        <v>837</v>
      </c>
      <c r="H379" s="16">
        <v>6.48</v>
      </c>
      <c r="I379" s="287">
        <v>0</v>
      </c>
      <c r="J379" s="16">
        <f>H379*AO379</f>
        <v>0</v>
      </c>
      <c r="K379" s="16">
        <f>H379*AP379</f>
        <v>0</v>
      </c>
      <c r="L379" s="16">
        <f>H379*I379</f>
        <v>0</v>
      </c>
      <c r="M379" s="31" t="s">
        <v>486</v>
      </c>
      <c r="Z379" s="16">
        <f>IF(AQ379="5",BJ379,0)</f>
        <v>0</v>
      </c>
      <c r="AB379" s="16">
        <f>IF(AQ379="1",BH379,0)</f>
        <v>0</v>
      </c>
      <c r="AC379" s="16">
        <f>IF(AQ379="1",BI379,0)</f>
        <v>0</v>
      </c>
      <c r="AD379" s="16">
        <f>IF(AQ379="7",BH379,0)</f>
        <v>0</v>
      </c>
      <c r="AE379" s="16">
        <f>IF(AQ379="7",BI379,0)</f>
        <v>0</v>
      </c>
      <c r="AF379" s="16">
        <f>IF(AQ379="2",BH379,0)</f>
        <v>0</v>
      </c>
      <c r="AG379" s="16">
        <f>IF(AQ379="2",BI379,0)</f>
        <v>0</v>
      </c>
      <c r="AH379" s="16">
        <f>IF(AQ379="0",BJ379,0)</f>
        <v>0</v>
      </c>
      <c r="AI379" s="50" t="s">
        <v>586</v>
      </c>
      <c r="AJ379" s="16">
        <f>IF(AN379=0,L379,0)</f>
        <v>0</v>
      </c>
      <c r="AK379" s="16">
        <f>IF(AN379=15,L379,0)</f>
        <v>0</v>
      </c>
      <c r="AL379" s="16">
        <f>IF(AN379=21,L379,0)</f>
        <v>0</v>
      </c>
      <c r="AN379" s="16">
        <v>21</v>
      </c>
      <c r="AO379" s="16">
        <f>I379*0</f>
        <v>0</v>
      </c>
      <c r="AP379" s="16">
        <f>I379*(1-0)</f>
        <v>0</v>
      </c>
      <c r="AQ379" s="44" t="s">
        <v>847</v>
      </c>
      <c r="AV379" s="16">
        <f>AW379+AX379</f>
        <v>0</v>
      </c>
      <c r="AW379" s="16">
        <f>H379*AO379</f>
        <v>0</v>
      </c>
      <c r="AX379" s="16">
        <f>H379*AP379</f>
        <v>0</v>
      </c>
      <c r="AY379" s="44" t="s">
        <v>104</v>
      </c>
      <c r="AZ379" s="44" t="s">
        <v>464</v>
      </c>
      <c r="BA379" s="50" t="s">
        <v>641</v>
      </c>
      <c r="BC379" s="16">
        <f>AW379+AX379</f>
        <v>0</v>
      </c>
      <c r="BD379" s="16">
        <f>I379/(100-BE379)*100</f>
        <v>0</v>
      </c>
      <c r="BE379" s="16">
        <v>0</v>
      </c>
      <c r="BF379" s="16">
        <f>379</f>
        <v>379</v>
      </c>
      <c r="BH379" s="16">
        <f>H379*AO379</f>
        <v>0</v>
      </c>
      <c r="BI379" s="16">
        <f>H379*AP379</f>
        <v>0</v>
      </c>
      <c r="BJ379" s="16">
        <f>H379*I379</f>
        <v>0</v>
      </c>
      <c r="BK379" s="16"/>
      <c r="BL379" s="16">
        <v>766</v>
      </c>
    </row>
    <row r="380" spans="1:64" ht="27" customHeight="1">
      <c r="A380" s="22"/>
      <c r="B380" s="54" t="s">
        <v>452</v>
      </c>
      <c r="C380" s="282" t="s">
        <v>408</v>
      </c>
      <c r="D380" s="282"/>
      <c r="E380" s="282"/>
      <c r="F380" s="282"/>
      <c r="G380" s="282"/>
      <c r="H380" s="282"/>
      <c r="I380" s="282"/>
      <c r="J380" s="282"/>
      <c r="K380" s="282"/>
      <c r="L380" s="282"/>
      <c r="M380" s="285"/>
    </row>
    <row r="381" spans="1:64" ht="15" customHeight="1">
      <c r="A381" s="22"/>
      <c r="C381" s="24" t="s">
        <v>838</v>
      </c>
      <c r="F381" s="24" t="s">
        <v>586</v>
      </c>
      <c r="H381" s="11">
        <v>6.48</v>
      </c>
      <c r="M381" s="21"/>
    </row>
    <row r="382" spans="1:64" ht="15" customHeight="1">
      <c r="A382" s="6" t="s">
        <v>875</v>
      </c>
      <c r="B382" s="26" t="s">
        <v>901</v>
      </c>
      <c r="C382" s="281" t="s">
        <v>214</v>
      </c>
      <c r="D382" s="281"/>
      <c r="E382" s="281"/>
      <c r="F382" s="281"/>
      <c r="G382" s="26" t="s">
        <v>211</v>
      </c>
      <c r="H382" s="16">
        <v>1</v>
      </c>
      <c r="I382" s="287">
        <v>0</v>
      </c>
      <c r="J382" s="16">
        <f>H382*AO382</f>
        <v>0</v>
      </c>
      <c r="K382" s="16">
        <f>H382*AP382</f>
        <v>0</v>
      </c>
      <c r="L382" s="16">
        <f>H382*I382</f>
        <v>0</v>
      </c>
      <c r="M382" s="31" t="s">
        <v>486</v>
      </c>
      <c r="Z382" s="16">
        <f>IF(AQ382="5",BJ382,0)</f>
        <v>0</v>
      </c>
      <c r="AB382" s="16">
        <f>IF(AQ382="1",BH382,0)</f>
        <v>0</v>
      </c>
      <c r="AC382" s="16">
        <f>IF(AQ382="1",BI382,0)</f>
        <v>0</v>
      </c>
      <c r="AD382" s="16">
        <f>IF(AQ382="7",BH382,0)</f>
        <v>0</v>
      </c>
      <c r="AE382" s="16">
        <f>IF(AQ382="7",BI382,0)</f>
        <v>0</v>
      </c>
      <c r="AF382" s="16">
        <f>IF(AQ382="2",BH382,0)</f>
        <v>0</v>
      </c>
      <c r="AG382" s="16">
        <f>IF(AQ382="2",BI382,0)</f>
        <v>0</v>
      </c>
      <c r="AH382" s="16">
        <f>IF(AQ382="0",BJ382,0)</f>
        <v>0</v>
      </c>
      <c r="AI382" s="50" t="s">
        <v>586</v>
      </c>
      <c r="AJ382" s="16">
        <f>IF(AN382=0,L382,0)</f>
        <v>0</v>
      </c>
      <c r="AK382" s="16">
        <f>IF(AN382=15,L382,0)</f>
        <v>0</v>
      </c>
      <c r="AL382" s="16">
        <f>IF(AN382=21,L382,0)</f>
        <v>0</v>
      </c>
      <c r="AN382" s="16">
        <v>21</v>
      </c>
      <c r="AO382" s="16">
        <f>I382*0</f>
        <v>0</v>
      </c>
      <c r="AP382" s="16">
        <f>I382*(1-0)</f>
        <v>0</v>
      </c>
      <c r="AQ382" s="44" t="s">
        <v>847</v>
      </c>
      <c r="AV382" s="16">
        <f>AW382+AX382</f>
        <v>0</v>
      </c>
      <c r="AW382" s="16">
        <f>H382*AO382</f>
        <v>0</v>
      </c>
      <c r="AX382" s="16">
        <f>H382*AP382</f>
        <v>0</v>
      </c>
      <c r="AY382" s="44" t="s">
        <v>104</v>
      </c>
      <c r="AZ382" s="44" t="s">
        <v>464</v>
      </c>
      <c r="BA382" s="50" t="s">
        <v>641</v>
      </c>
      <c r="BC382" s="16">
        <f>AW382+AX382</f>
        <v>0</v>
      </c>
      <c r="BD382" s="16">
        <f>I382/(100-BE382)*100</f>
        <v>0</v>
      </c>
      <c r="BE382" s="16">
        <v>0</v>
      </c>
      <c r="BF382" s="16">
        <f>382</f>
        <v>382</v>
      </c>
      <c r="BH382" s="16">
        <f>H382*AO382</f>
        <v>0</v>
      </c>
      <c r="BI382" s="16">
        <f>H382*AP382</f>
        <v>0</v>
      </c>
      <c r="BJ382" s="16">
        <f>H382*I382</f>
        <v>0</v>
      </c>
      <c r="BK382" s="16"/>
      <c r="BL382" s="16">
        <v>766</v>
      </c>
    </row>
    <row r="383" spans="1:64" ht="13.5" customHeight="1">
      <c r="A383" s="22"/>
      <c r="B383" s="54" t="s">
        <v>452</v>
      </c>
      <c r="C383" s="282" t="s">
        <v>445</v>
      </c>
      <c r="D383" s="282"/>
      <c r="E383" s="282"/>
      <c r="F383" s="282"/>
      <c r="G383" s="282"/>
      <c r="H383" s="282"/>
      <c r="I383" s="282"/>
      <c r="J383" s="282"/>
      <c r="K383" s="282"/>
      <c r="L383" s="282"/>
      <c r="M383" s="285"/>
    </row>
    <row r="384" spans="1:64" ht="15" customHeight="1">
      <c r="A384" s="22"/>
      <c r="C384" s="24" t="s">
        <v>844</v>
      </c>
      <c r="F384" s="24" t="s">
        <v>586</v>
      </c>
      <c r="H384" s="11">
        <v>1</v>
      </c>
      <c r="M384" s="21"/>
    </row>
    <row r="385" spans="1:64" ht="15" customHeight="1">
      <c r="A385" s="28" t="s">
        <v>586</v>
      </c>
      <c r="B385" s="9" t="s">
        <v>934</v>
      </c>
      <c r="C385" s="283" t="s">
        <v>745</v>
      </c>
      <c r="D385" s="283"/>
      <c r="E385" s="283"/>
      <c r="F385" s="283"/>
      <c r="G385" s="3" t="s">
        <v>785</v>
      </c>
      <c r="H385" s="3" t="s">
        <v>785</v>
      </c>
      <c r="I385" s="3" t="s">
        <v>785</v>
      </c>
      <c r="J385" s="29">
        <f>SUM(J386:J434)</f>
        <v>0</v>
      </c>
      <c r="K385" s="29">
        <f>SUM(K386:K434)</f>
        <v>0</v>
      </c>
      <c r="L385" s="29">
        <f>SUM(L386:L434)</f>
        <v>0</v>
      </c>
      <c r="M385" s="17" t="s">
        <v>586</v>
      </c>
      <c r="AI385" s="50" t="s">
        <v>586</v>
      </c>
      <c r="AS385" s="29">
        <f>SUM(AJ386:AJ434)</f>
        <v>0</v>
      </c>
      <c r="AT385" s="29">
        <f>SUM(AK386:AK434)</f>
        <v>0</v>
      </c>
      <c r="AU385" s="29">
        <f>SUM(AL386:AL434)</f>
        <v>0</v>
      </c>
    </row>
    <row r="386" spans="1:64" ht="15" customHeight="1">
      <c r="A386" s="6" t="s">
        <v>822</v>
      </c>
      <c r="B386" s="26" t="s">
        <v>946</v>
      </c>
      <c r="C386" s="281" t="s">
        <v>209</v>
      </c>
      <c r="D386" s="281"/>
      <c r="E386" s="281"/>
      <c r="F386" s="281"/>
      <c r="G386" s="26" t="s">
        <v>837</v>
      </c>
      <c r="H386" s="16">
        <v>442.7</v>
      </c>
      <c r="I386" s="287">
        <v>0</v>
      </c>
      <c r="J386" s="16">
        <f>H386*AO386</f>
        <v>0</v>
      </c>
      <c r="K386" s="16">
        <f>H386*AP386</f>
        <v>0</v>
      </c>
      <c r="L386" s="16">
        <f>H386*I386</f>
        <v>0</v>
      </c>
      <c r="M386" s="31" t="s">
        <v>717</v>
      </c>
      <c r="Z386" s="16">
        <f>IF(AQ386="5",BJ386,0)</f>
        <v>0</v>
      </c>
      <c r="AB386" s="16">
        <f>IF(AQ386="1",BH386,0)</f>
        <v>0</v>
      </c>
      <c r="AC386" s="16">
        <f>IF(AQ386="1",BI386,0)</f>
        <v>0</v>
      </c>
      <c r="AD386" s="16">
        <f>IF(AQ386="7",BH386,0)</f>
        <v>0</v>
      </c>
      <c r="AE386" s="16">
        <f>IF(AQ386="7",BI386,0)</f>
        <v>0</v>
      </c>
      <c r="AF386" s="16">
        <f>IF(AQ386="2",BH386,0)</f>
        <v>0</v>
      </c>
      <c r="AG386" s="16">
        <f>IF(AQ386="2",BI386,0)</f>
        <v>0</v>
      </c>
      <c r="AH386" s="16">
        <f>IF(AQ386="0",BJ386,0)</f>
        <v>0</v>
      </c>
      <c r="AI386" s="50" t="s">
        <v>586</v>
      </c>
      <c r="AJ386" s="16">
        <f>IF(AN386=0,L386,0)</f>
        <v>0</v>
      </c>
      <c r="AK386" s="16">
        <f>IF(AN386=15,L386,0)</f>
        <v>0</v>
      </c>
      <c r="AL386" s="16">
        <f>IF(AN386=21,L386,0)</f>
        <v>0</v>
      </c>
      <c r="AN386" s="16">
        <v>21</v>
      </c>
      <c r="AO386" s="16">
        <f>I386*0</f>
        <v>0</v>
      </c>
      <c r="AP386" s="16">
        <f>I386*(1-0)</f>
        <v>0</v>
      </c>
      <c r="AQ386" s="44" t="s">
        <v>847</v>
      </c>
      <c r="AV386" s="16">
        <f>AW386+AX386</f>
        <v>0</v>
      </c>
      <c r="AW386" s="16">
        <f>H386*AO386</f>
        <v>0</v>
      </c>
      <c r="AX386" s="16">
        <f>H386*AP386</f>
        <v>0</v>
      </c>
      <c r="AY386" s="44" t="s">
        <v>872</v>
      </c>
      <c r="AZ386" s="44" t="s">
        <v>205</v>
      </c>
      <c r="BA386" s="50" t="s">
        <v>641</v>
      </c>
      <c r="BC386" s="16">
        <f>AW386+AX386</f>
        <v>0</v>
      </c>
      <c r="BD386" s="16">
        <f>I386/(100-BE386)*100</f>
        <v>0</v>
      </c>
      <c r="BE386" s="16">
        <v>0</v>
      </c>
      <c r="BF386" s="16">
        <f>386</f>
        <v>386</v>
      </c>
      <c r="BH386" s="16">
        <f>H386*AO386</f>
        <v>0</v>
      </c>
      <c r="BI386" s="16">
        <f>H386*AP386</f>
        <v>0</v>
      </c>
      <c r="BJ386" s="16">
        <f>H386*I386</f>
        <v>0</v>
      </c>
      <c r="BK386" s="16"/>
      <c r="BL386" s="16">
        <v>771</v>
      </c>
    </row>
    <row r="387" spans="1:64" ht="15" customHeight="1">
      <c r="A387" s="22"/>
      <c r="C387" s="24" t="s">
        <v>317</v>
      </c>
      <c r="F387" s="24" t="s">
        <v>575</v>
      </c>
      <c r="H387" s="11">
        <v>8.6000000000000014</v>
      </c>
      <c r="M387" s="21"/>
    </row>
    <row r="388" spans="1:64" ht="15" customHeight="1">
      <c r="A388" s="22"/>
      <c r="C388" s="24" t="s">
        <v>564</v>
      </c>
      <c r="F388" s="24" t="s">
        <v>524</v>
      </c>
      <c r="H388" s="11">
        <v>21.6</v>
      </c>
      <c r="M388" s="21"/>
    </row>
    <row r="389" spans="1:64" ht="15" customHeight="1">
      <c r="A389" s="22"/>
      <c r="C389" s="24" t="s">
        <v>639</v>
      </c>
      <c r="F389" s="24" t="s">
        <v>618</v>
      </c>
      <c r="H389" s="11">
        <v>412.50000000000006</v>
      </c>
      <c r="M389" s="21"/>
    </row>
    <row r="390" spans="1:64" ht="15" customHeight="1">
      <c r="A390" s="6" t="s">
        <v>456</v>
      </c>
      <c r="B390" s="26" t="s">
        <v>28</v>
      </c>
      <c r="C390" s="281" t="s">
        <v>31</v>
      </c>
      <c r="D390" s="281"/>
      <c r="E390" s="281"/>
      <c r="F390" s="281"/>
      <c r="G390" s="26" t="s">
        <v>837</v>
      </c>
      <c r="H390" s="16">
        <v>442.7</v>
      </c>
      <c r="I390" s="287">
        <v>0</v>
      </c>
      <c r="J390" s="16">
        <f>H390*AO390</f>
        <v>0</v>
      </c>
      <c r="K390" s="16">
        <f>H390*AP390</f>
        <v>0</v>
      </c>
      <c r="L390" s="16">
        <f>H390*I390</f>
        <v>0</v>
      </c>
      <c r="M390" s="31" t="s">
        <v>717</v>
      </c>
      <c r="Z390" s="16">
        <f>IF(AQ390="5",BJ390,0)</f>
        <v>0</v>
      </c>
      <c r="AB390" s="16">
        <f>IF(AQ390="1",BH390,0)</f>
        <v>0</v>
      </c>
      <c r="AC390" s="16">
        <f>IF(AQ390="1",BI390,0)</f>
        <v>0</v>
      </c>
      <c r="AD390" s="16">
        <f>IF(AQ390="7",BH390,0)</f>
        <v>0</v>
      </c>
      <c r="AE390" s="16">
        <f>IF(AQ390="7",BI390,0)</f>
        <v>0</v>
      </c>
      <c r="AF390" s="16">
        <f>IF(AQ390="2",BH390,0)</f>
        <v>0</v>
      </c>
      <c r="AG390" s="16">
        <f>IF(AQ390="2",BI390,0)</f>
        <v>0</v>
      </c>
      <c r="AH390" s="16">
        <f>IF(AQ390="0",BJ390,0)</f>
        <v>0</v>
      </c>
      <c r="AI390" s="50" t="s">
        <v>586</v>
      </c>
      <c r="AJ390" s="16">
        <f>IF(AN390=0,L390,0)</f>
        <v>0</v>
      </c>
      <c r="AK390" s="16">
        <f>IF(AN390=15,L390,0)</f>
        <v>0</v>
      </c>
      <c r="AL390" s="16">
        <f>IF(AN390=21,L390,0)</f>
        <v>0</v>
      </c>
      <c r="AN390" s="16">
        <v>21</v>
      </c>
      <c r="AO390" s="16">
        <f>I390*0.524865831842576</f>
        <v>0</v>
      </c>
      <c r="AP390" s="16">
        <f>I390*(1-0.524865831842576)</f>
        <v>0</v>
      </c>
      <c r="AQ390" s="44" t="s">
        <v>847</v>
      </c>
      <c r="AV390" s="16">
        <f>AW390+AX390</f>
        <v>0</v>
      </c>
      <c r="AW390" s="16">
        <f>H390*AO390</f>
        <v>0</v>
      </c>
      <c r="AX390" s="16">
        <f>H390*AP390</f>
        <v>0</v>
      </c>
      <c r="AY390" s="44" t="s">
        <v>872</v>
      </c>
      <c r="AZ390" s="44" t="s">
        <v>205</v>
      </c>
      <c r="BA390" s="50" t="s">
        <v>641</v>
      </c>
      <c r="BC390" s="16">
        <f>AW390+AX390</f>
        <v>0</v>
      </c>
      <c r="BD390" s="16">
        <f>I390/(100-BE390)*100</f>
        <v>0</v>
      </c>
      <c r="BE390" s="16">
        <v>0</v>
      </c>
      <c r="BF390" s="16">
        <f>390</f>
        <v>390</v>
      </c>
      <c r="BH390" s="16">
        <f>H390*AO390</f>
        <v>0</v>
      </c>
      <c r="BI390" s="16">
        <f>H390*AP390</f>
        <v>0</v>
      </c>
      <c r="BJ390" s="16">
        <f>H390*I390</f>
        <v>0</v>
      </c>
      <c r="BK390" s="16"/>
      <c r="BL390" s="16">
        <v>771</v>
      </c>
    </row>
    <row r="391" spans="1:64" ht="15" customHeight="1">
      <c r="A391" s="22"/>
      <c r="C391" s="24" t="s">
        <v>317</v>
      </c>
      <c r="F391" s="24" t="s">
        <v>586</v>
      </c>
      <c r="H391" s="11">
        <v>8.6000000000000014</v>
      </c>
      <c r="M391" s="21"/>
    </row>
    <row r="392" spans="1:64" ht="15" customHeight="1">
      <c r="A392" s="22"/>
      <c r="C392" s="24" t="s">
        <v>564</v>
      </c>
      <c r="F392" s="24" t="s">
        <v>586</v>
      </c>
      <c r="H392" s="11">
        <v>21.6</v>
      </c>
      <c r="M392" s="21"/>
    </row>
    <row r="393" spans="1:64" ht="15" customHeight="1">
      <c r="A393" s="22"/>
      <c r="C393" s="24" t="s">
        <v>639</v>
      </c>
      <c r="F393" s="24" t="s">
        <v>586</v>
      </c>
      <c r="H393" s="11">
        <v>412.50000000000006</v>
      </c>
      <c r="M393" s="21"/>
    </row>
    <row r="394" spans="1:64" ht="15" customHeight="1">
      <c r="A394" s="6" t="s">
        <v>416</v>
      </c>
      <c r="B394" s="26" t="s">
        <v>592</v>
      </c>
      <c r="C394" s="281" t="s">
        <v>363</v>
      </c>
      <c r="D394" s="281"/>
      <c r="E394" s="281"/>
      <c r="F394" s="281"/>
      <c r="G394" s="26" t="s">
        <v>837</v>
      </c>
      <c r="H394" s="16">
        <v>31.1</v>
      </c>
      <c r="I394" s="287">
        <v>0</v>
      </c>
      <c r="J394" s="16">
        <f>H394*AO394</f>
        <v>0</v>
      </c>
      <c r="K394" s="16">
        <f>H394*AP394</f>
        <v>0</v>
      </c>
      <c r="L394" s="16">
        <f>H394*I394</f>
        <v>0</v>
      </c>
      <c r="M394" s="31" t="s">
        <v>717</v>
      </c>
      <c r="Z394" s="16">
        <f>IF(AQ394="5",BJ394,0)</f>
        <v>0</v>
      </c>
      <c r="AB394" s="16">
        <f>IF(AQ394="1",BH394,0)</f>
        <v>0</v>
      </c>
      <c r="AC394" s="16">
        <f>IF(AQ394="1",BI394,0)</f>
        <v>0</v>
      </c>
      <c r="AD394" s="16">
        <f>IF(AQ394="7",BH394,0)</f>
        <v>0</v>
      </c>
      <c r="AE394" s="16">
        <f>IF(AQ394="7",BI394,0)</f>
        <v>0</v>
      </c>
      <c r="AF394" s="16">
        <f>IF(AQ394="2",BH394,0)</f>
        <v>0</v>
      </c>
      <c r="AG394" s="16">
        <f>IF(AQ394="2",BI394,0)</f>
        <v>0</v>
      </c>
      <c r="AH394" s="16">
        <f>IF(AQ394="0",BJ394,0)</f>
        <v>0</v>
      </c>
      <c r="AI394" s="50" t="s">
        <v>586</v>
      </c>
      <c r="AJ394" s="16">
        <f>IF(AN394=0,L394,0)</f>
        <v>0</v>
      </c>
      <c r="AK394" s="16">
        <f>IF(AN394=15,L394,0)</f>
        <v>0</v>
      </c>
      <c r="AL394" s="16">
        <f>IF(AN394=21,L394,0)</f>
        <v>0</v>
      </c>
      <c r="AN394" s="16">
        <v>21</v>
      </c>
      <c r="AO394" s="16">
        <f>I394*0</f>
        <v>0</v>
      </c>
      <c r="AP394" s="16">
        <f>I394*(1-0)</f>
        <v>0</v>
      </c>
      <c r="AQ394" s="44" t="s">
        <v>847</v>
      </c>
      <c r="AV394" s="16">
        <f>AW394+AX394</f>
        <v>0</v>
      </c>
      <c r="AW394" s="16">
        <f>H394*AO394</f>
        <v>0</v>
      </c>
      <c r="AX394" s="16">
        <f>H394*AP394</f>
        <v>0</v>
      </c>
      <c r="AY394" s="44" t="s">
        <v>872</v>
      </c>
      <c r="AZ394" s="44" t="s">
        <v>205</v>
      </c>
      <c r="BA394" s="50" t="s">
        <v>641</v>
      </c>
      <c r="BC394" s="16">
        <f>AW394+AX394</f>
        <v>0</v>
      </c>
      <c r="BD394" s="16">
        <f>I394/(100-BE394)*100</f>
        <v>0</v>
      </c>
      <c r="BE394" s="16">
        <v>0</v>
      </c>
      <c r="BF394" s="16">
        <f>394</f>
        <v>394</v>
      </c>
      <c r="BH394" s="16">
        <f>H394*AO394</f>
        <v>0</v>
      </c>
      <c r="BI394" s="16">
        <f>H394*AP394</f>
        <v>0</v>
      </c>
      <c r="BJ394" s="16">
        <f>H394*I394</f>
        <v>0</v>
      </c>
      <c r="BK394" s="16"/>
      <c r="BL394" s="16">
        <v>771</v>
      </c>
    </row>
    <row r="395" spans="1:64" ht="15" customHeight="1">
      <c r="A395" s="22"/>
      <c r="C395" s="24" t="s">
        <v>317</v>
      </c>
      <c r="F395" s="24" t="s">
        <v>586</v>
      </c>
      <c r="H395" s="11">
        <v>8.6000000000000014</v>
      </c>
      <c r="M395" s="21"/>
    </row>
    <row r="396" spans="1:64" ht="15" customHeight="1">
      <c r="A396" s="22"/>
      <c r="C396" s="24" t="s">
        <v>304</v>
      </c>
      <c r="F396" s="24" t="s">
        <v>586</v>
      </c>
      <c r="H396" s="11">
        <v>22.500000000000004</v>
      </c>
      <c r="M396" s="21"/>
    </row>
    <row r="397" spans="1:64" ht="15" customHeight="1">
      <c r="A397" s="6" t="s">
        <v>382</v>
      </c>
      <c r="B397" s="26" t="s">
        <v>809</v>
      </c>
      <c r="C397" s="281" t="s">
        <v>268</v>
      </c>
      <c r="D397" s="281"/>
      <c r="E397" s="281"/>
      <c r="F397" s="281"/>
      <c r="G397" s="26" t="s">
        <v>806</v>
      </c>
      <c r="H397" s="16">
        <v>46.65</v>
      </c>
      <c r="I397" s="287"/>
      <c r="J397" s="16">
        <f>H397*AO397</f>
        <v>0</v>
      </c>
      <c r="K397" s="16">
        <f>H397*AP397</f>
        <v>0</v>
      </c>
      <c r="L397" s="16">
        <f>H397*I397</f>
        <v>0</v>
      </c>
      <c r="M397" s="31" t="s">
        <v>717</v>
      </c>
      <c r="Z397" s="16">
        <f>IF(AQ397="5",BJ397,0)</f>
        <v>0</v>
      </c>
      <c r="AB397" s="16">
        <f>IF(AQ397="1",BH397,0)</f>
        <v>0</v>
      </c>
      <c r="AC397" s="16">
        <f>IF(AQ397="1",BI397,0)</f>
        <v>0</v>
      </c>
      <c r="AD397" s="16">
        <f>IF(AQ397="7",BH397,0)</f>
        <v>0</v>
      </c>
      <c r="AE397" s="16">
        <f>IF(AQ397="7",BI397,0)</f>
        <v>0</v>
      </c>
      <c r="AF397" s="16">
        <f>IF(AQ397="2",BH397,0)</f>
        <v>0</v>
      </c>
      <c r="AG397" s="16">
        <f>IF(AQ397="2",BI397,0)</f>
        <v>0</v>
      </c>
      <c r="AH397" s="16">
        <f>IF(AQ397="0",BJ397,0)</f>
        <v>0</v>
      </c>
      <c r="AI397" s="50" t="s">
        <v>586</v>
      </c>
      <c r="AJ397" s="16">
        <f>IF(AN397=0,L397,0)</f>
        <v>0</v>
      </c>
      <c r="AK397" s="16">
        <f>IF(AN397=15,L397,0)</f>
        <v>0</v>
      </c>
      <c r="AL397" s="16">
        <f>IF(AN397=21,L397,0)</f>
        <v>0</v>
      </c>
      <c r="AN397" s="16">
        <v>21</v>
      </c>
      <c r="AO397" s="16">
        <f>I397*1</f>
        <v>0</v>
      </c>
      <c r="AP397" s="16">
        <f>I397*(1-1)</f>
        <v>0</v>
      </c>
      <c r="AQ397" s="44" t="s">
        <v>847</v>
      </c>
      <c r="AV397" s="16">
        <f>AW397+AX397</f>
        <v>0</v>
      </c>
      <c r="AW397" s="16">
        <f>H397*AO397</f>
        <v>0</v>
      </c>
      <c r="AX397" s="16">
        <f>H397*AP397</f>
        <v>0</v>
      </c>
      <c r="AY397" s="44" t="s">
        <v>872</v>
      </c>
      <c r="AZ397" s="44" t="s">
        <v>205</v>
      </c>
      <c r="BA397" s="50" t="s">
        <v>641</v>
      </c>
      <c r="BC397" s="16">
        <f>AW397+AX397</f>
        <v>0</v>
      </c>
      <c r="BD397" s="16">
        <f>I397/(100-BE397)*100</f>
        <v>0</v>
      </c>
      <c r="BE397" s="16">
        <v>0</v>
      </c>
      <c r="BF397" s="16">
        <f>397</f>
        <v>397</v>
      </c>
      <c r="BH397" s="16">
        <f>H397*AO397</f>
        <v>0</v>
      </c>
      <c r="BI397" s="16">
        <f>H397*AP397</f>
        <v>0</v>
      </c>
      <c r="BJ397" s="16">
        <f>H397*I397</f>
        <v>0</v>
      </c>
      <c r="BK397" s="16"/>
      <c r="BL397" s="16">
        <v>771</v>
      </c>
    </row>
    <row r="398" spans="1:64" ht="15" customHeight="1">
      <c r="A398" s="22"/>
      <c r="C398" s="24" t="s">
        <v>357</v>
      </c>
      <c r="F398" s="24" t="s">
        <v>586</v>
      </c>
      <c r="H398" s="11">
        <v>12.9</v>
      </c>
      <c r="M398" s="21"/>
    </row>
    <row r="399" spans="1:64" ht="15" customHeight="1">
      <c r="A399" s="22"/>
      <c r="C399" s="24" t="s">
        <v>330</v>
      </c>
      <c r="F399" s="24" t="s">
        <v>586</v>
      </c>
      <c r="H399" s="11">
        <v>33.75</v>
      </c>
      <c r="M399" s="21"/>
    </row>
    <row r="400" spans="1:64" ht="15" customHeight="1">
      <c r="A400" s="6" t="s">
        <v>159</v>
      </c>
      <c r="B400" s="26" t="s">
        <v>446</v>
      </c>
      <c r="C400" s="281" t="s">
        <v>758</v>
      </c>
      <c r="D400" s="281"/>
      <c r="E400" s="281"/>
      <c r="F400" s="281"/>
      <c r="G400" s="26" t="s">
        <v>837</v>
      </c>
      <c r="H400" s="16">
        <v>8.6</v>
      </c>
      <c r="I400" s="287">
        <v>0</v>
      </c>
      <c r="J400" s="16">
        <f>H400*AO400</f>
        <v>0</v>
      </c>
      <c r="K400" s="16">
        <f>H400*AP400</f>
        <v>0</v>
      </c>
      <c r="L400" s="16">
        <f>H400*I400</f>
        <v>0</v>
      </c>
      <c r="M400" s="31" t="s">
        <v>717</v>
      </c>
      <c r="Z400" s="16">
        <f>IF(AQ400="5",BJ400,0)</f>
        <v>0</v>
      </c>
      <c r="AB400" s="16">
        <f>IF(AQ400="1",BH400,0)</f>
        <v>0</v>
      </c>
      <c r="AC400" s="16">
        <f>IF(AQ400="1",BI400,0)</f>
        <v>0</v>
      </c>
      <c r="AD400" s="16">
        <f>IF(AQ400="7",BH400,0)</f>
        <v>0</v>
      </c>
      <c r="AE400" s="16">
        <f>IF(AQ400="7",BI400,0)</f>
        <v>0</v>
      </c>
      <c r="AF400" s="16">
        <f>IF(AQ400="2",BH400,0)</f>
        <v>0</v>
      </c>
      <c r="AG400" s="16">
        <f>IF(AQ400="2",BI400,0)</f>
        <v>0</v>
      </c>
      <c r="AH400" s="16">
        <f>IF(AQ400="0",BJ400,0)</f>
        <v>0</v>
      </c>
      <c r="AI400" s="50" t="s">
        <v>586</v>
      </c>
      <c r="AJ400" s="16">
        <f>IF(AN400=0,L400,0)</f>
        <v>0</v>
      </c>
      <c r="AK400" s="16">
        <f>IF(AN400=15,L400,0)</f>
        <v>0</v>
      </c>
      <c r="AL400" s="16">
        <f>IF(AN400=21,L400,0)</f>
        <v>0</v>
      </c>
      <c r="AN400" s="16">
        <v>21</v>
      </c>
      <c r="AO400" s="16">
        <f>I400*0.123027210884354</f>
        <v>0</v>
      </c>
      <c r="AP400" s="16">
        <f>I400*(1-0.123027210884354)</f>
        <v>0</v>
      </c>
      <c r="AQ400" s="44" t="s">
        <v>847</v>
      </c>
      <c r="AV400" s="16">
        <f>AW400+AX400</f>
        <v>0</v>
      </c>
      <c r="AW400" s="16">
        <f>H400*AO400</f>
        <v>0</v>
      </c>
      <c r="AX400" s="16">
        <f>H400*AP400</f>
        <v>0</v>
      </c>
      <c r="AY400" s="44" t="s">
        <v>872</v>
      </c>
      <c r="AZ400" s="44" t="s">
        <v>205</v>
      </c>
      <c r="BA400" s="50" t="s">
        <v>641</v>
      </c>
      <c r="BC400" s="16">
        <f>AW400+AX400</f>
        <v>0</v>
      </c>
      <c r="BD400" s="16">
        <f>I400/(100-BE400)*100</f>
        <v>0</v>
      </c>
      <c r="BE400" s="16">
        <v>0</v>
      </c>
      <c r="BF400" s="16">
        <f>400</f>
        <v>400</v>
      </c>
      <c r="BH400" s="16">
        <f>H400*AO400</f>
        <v>0</v>
      </c>
      <c r="BI400" s="16">
        <f>H400*AP400</f>
        <v>0</v>
      </c>
      <c r="BJ400" s="16">
        <f>H400*I400</f>
        <v>0</v>
      </c>
      <c r="BK400" s="16"/>
      <c r="BL400" s="16">
        <v>771</v>
      </c>
    </row>
    <row r="401" spans="1:64" ht="13.5" customHeight="1">
      <c r="A401" s="22"/>
      <c r="B401" s="54" t="s">
        <v>452</v>
      </c>
      <c r="C401" s="282" t="s">
        <v>303</v>
      </c>
      <c r="D401" s="282"/>
      <c r="E401" s="282"/>
      <c r="F401" s="282"/>
      <c r="G401" s="282"/>
      <c r="H401" s="282"/>
      <c r="I401" s="282"/>
      <c r="J401" s="282"/>
      <c r="K401" s="282"/>
      <c r="L401" s="282"/>
      <c r="M401" s="285"/>
    </row>
    <row r="402" spans="1:64" ht="15" customHeight="1">
      <c r="A402" s="22"/>
      <c r="C402" s="24" t="s">
        <v>317</v>
      </c>
      <c r="F402" s="24" t="s">
        <v>586</v>
      </c>
      <c r="H402" s="11">
        <v>8.6000000000000014</v>
      </c>
      <c r="M402" s="21"/>
    </row>
    <row r="403" spans="1:64" ht="15" customHeight="1">
      <c r="A403" s="452" t="s">
        <v>195</v>
      </c>
      <c r="B403" s="453" t="s">
        <v>300</v>
      </c>
      <c r="C403" s="454" t="s">
        <v>842</v>
      </c>
      <c r="D403" s="454"/>
      <c r="E403" s="454"/>
      <c r="F403" s="454"/>
      <c r="G403" s="453" t="s">
        <v>837</v>
      </c>
      <c r="H403" s="455">
        <v>3.36</v>
      </c>
      <c r="I403" s="455">
        <v>0</v>
      </c>
      <c r="J403" s="455">
        <f>H403*AO403</f>
        <v>0</v>
      </c>
      <c r="K403" s="455">
        <f>H403*AP403</f>
        <v>0</v>
      </c>
      <c r="L403" s="455">
        <f>H403*I403</f>
        <v>0</v>
      </c>
      <c r="M403" s="456" t="s">
        <v>486</v>
      </c>
      <c r="Z403" s="16">
        <f>IF(AQ403="5",BJ403,0)</f>
        <v>0</v>
      </c>
      <c r="AB403" s="16">
        <f>IF(AQ403="1",BH403,0)</f>
        <v>0</v>
      </c>
      <c r="AC403" s="16">
        <f>IF(AQ403="1",BI403,0)</f>
        <v>0</v>
      </c>
      <c r="AD403" s="16">
        <f>IF(AQ403="7",BH403,0)</f>
        <v>0</v>
      </c>
      <c r="AE403" s="16">
        <f>IF(AQ403="7",BI403,0)</f>
        <v>0</v>
      </c>
      <c r="AF403" s="16">
        <f>IF(AQ403="2",BH403,0)</f>
        <v>0</v>
      </c>
      <c r="AG403" s="16">
        <f>IF(AQ403="2",BI403,0)</f>
        <v>0</v>
      </c>
      <c r="AH403" s="16">
        <f>IF(AQ403="0",BJ403,0)</f>
        <v>0</v>
      </c>
      <c r="AI403" s="50" t="s">
        <v>586</v>
      </c>
      <c r="AJ403" s="16">
        <f>IF(AN403=0,L403,0)</f>
        <v>0</v>
      </c>
      <c r="AK403" s="16">
        <f>IF(AN403=15,L403,0)</f>
        <v>0</v>
      </c>
      <c r="AL403" s="16">
        <f>IF(AN403=21,L403,0)</f>
        <v>0</v>
      </c>
      <c r="AN403" s="16">
        <v>21</v>
      </c>
      <c r="AO403" s="16">
        <f>I403*1</f>
        <v>0</v>
      </c>
      <c r="AP403" s="16">
        <f>I403*(1-1)</f>
        <v>0</v>
      </c>
      <c r="AQ403" s="44" t="s">
        <v>847</v>
      </c>
      <c r="AV403" s="16">
        <f>AW403+AX403</f>
        <v>0</v>
      </c>
      <c r="AW403" s="16">
        <f>H403*AO403</f>
        <v>0</v>
      </c>
      <c r="AX403" s="16">
        <f>H403*AP403</f>
        <v>0</v>
      </c>
      <c r="AY403" s="44" t="s">
        <v>872</v>
      </c>
      <c r="AZ403" s="44" t="s">
        <v>205</v>
      </c>
      <c r="BA403" s="50" t="s">
        <v>641</v>
      </c>
      <c r="BC403" s="16">
        <f>AW403+AX403</f>
        <v>0</v>
      </c>
      <c r="BD403" s="16">
        <f>I403/(100-BE403)*100</f>
        <v>0</v>
      </c>
      <c r="BE403" s="16">
        <v>0</v>
      </c>
      <c r="BF403" s="16">
        <f>403</f>
        <v>403</v>
      </c>
      <c r="BH403" s="16">
        <f>H403*AO403</f>
        <v>0</v>
      </c>
      <c r="BI403" s="16">
        <f>H403*AP403</f>
        <v>0</v>
      </c>
      <c r="BJ403" s="16">
        <f>H403*I403</f>
        <v>0</v>
      </c>
      <c r="BK403" s="16"/>
      <c r="BL403" s="16">
        <v>771</v>
      </c>
    </row>
    <row r="404" spans="1:64" ht="15" customHeight="1">
      <c r="A404" s="457"/>
      <c r="B404" s="461"/>
      <c r="C404" s="462" t="s">
        <v>310</v>
      </c>
      <c r="D404" s="461"/>
      <c r="E404" s="461"/>
      <c r="F404" s="462" t="s">
        <v>586</v>
      </c>
      <c r="G404" s="461"/>
      <c r="H404" s="463">
        <v>3.2</v>
      </c>
      <c r="I404" s="461"/>
      <c r="J404" s="461"/>
      <c r="K404" s="461"/>
      <c r="L404" s="461"/>
      <c r="M404" s="464"/>
    </row>
    <row r="405" spans="1:64" ht="15" customHeight="1">
      <c r="A405" s="457"/>
      <c r="B405" s="461"/>
      <c r="C405" s="462" t="s">
        <v>164</v>
      </c>
      <c r="D405" s="461"/>
      <c r="E405" s="461"/>
      <c r="F405" s="462" t="s">
        <v>586</v>
      </c>
      <c r="G405" s="461"/>
      <c r="H405" s="463">
        <v>0.16</v>
      </c>
      <c r="I405" s="461"/>
      <c r="J405" s="461"/>
      <c r="K405" s="461"/>
      <c r="L405" s="461"/>
      <c r="M405" s="464"/>
    </row>
    <row r="406" spans="1:64" ht="15" customHeight="1">
      <c r="A406" s="6" t="s">
        <v>111</v>
      </c>
      <c r="B406" s="26" t="s">
        <v>270</v>
      </c>
      <c r="C406" s="281" t="s">
        <v>799</v>
      </c>
      <c r="D406" s="281"/>
      <c r="E406" s="281"/>
      <c r="F406" s="281"/>
      <c r="G406" s="26" t="s">
        <v>837</v>
      </c>
      <c r="H406" s="16">
        <v>3.2</v>
      </c>
      <c r="I406" s="287">
        <v>0</v>
      </c>
      <c r="J406" s="16">
        <f>H406*AO406</f>
        <v>0</v>
      </c>
      <c r="K406" s="16">
        <f>H406*AP406</f>
        <v>0</v>
      </c>
      <c r="L406" s="16">
        <f>H406*I406</f>
        <v>0</v>
      </c>
      <c r="M406" s="31" t="s">
        <v>717</v>
      </c>
      <c r="Z406" s="16">
        <f>IF(AQ406="5",BJ406,0)</f>
        <v>0</v>
      </c>
      <c r="AB406" s="16">
        <f>IF(AQ406="1",BH406,0)</f>
        <v>0</v>
      </c>
      <c r="AC406" s="16">
        <f>IF(AQ406="1",BI406,0)</f>
        <v>0</v>
      </c>
      <c r="AD406" s="16">
        <f>IF(AQ406="7",BH406,0)</f>
        <v>0</v>
      </c>
      <c r="AE406" s="16">
        <f>IF(AQ406="7",BI406,0)</f>
        <v>0</v>
      </c>
      <c r="AF406" s="16">
        <f>IF(AQ406="2",BH406,0)</f>
        <v>0</v>
      </c>
      <c r="AG406" s="16">
        <f>IF(AQ406="2",BI406,0)</f>
        <v>0</v>
      </c>
      <c r="AH406" s="16">
        <f>IF(AQ406="0",BJ406,0)</f>
        <v>0</v>
      </c>
      <c r="AI406" s="50" t="s">
        <v>586</v>
      </c>
      <c r="AJ406" s="16">
        <f>IF(AN406=0,L406,0)</f>
        <v>0</v>
      </c>
      <c r="AK406" s="16">
        <f>IF(AN406=15,L406,0)</f>
        <v>0</v>
      </c>
      <c r="AL406" s="16">
        <f>IF(AN406=21,L406,0)</f>
        <v>0</v>
      </c>
      <c r="AN406" s="16">
        <v>21</v>
      </c>
      <c r="AO406" s="16">
        <f>I406*1</f>
        <v>0</v>
      </c>
      <c r="AP406" s="16">
        <f>I406*(1-1)</f>
        <v>0</v>
      </c>
      <c r="AQ406" s="44" t="s">
        <v>847</v>
      </c>
      <c r="AV406" s="16">
        <f>AW406+AX406</f>
        <v>0</v>
      </c>
      <c r="AW406" s="16">
        <f>H406*AO406</f>
        <v>0</v>
      </c>
      <c r="AX406" s="16">
        <f>H406*AP406</f>
        <v>0</v>
      </c>
      <c r="AY406" s="44" t="s">
        <v>872</v>
      </c>
      <c r="AZ406" s="44" t="s">
        <v>205</v>
      </c>
      <c r="BA406" s="50" t="s">
        <v>641</v>
      </c>
      <c r="BC406" s="16">
        <f>AW406+AX406</f>
        <v>0</v>
      </c>
      <c r="BD406" s="16">
        <f>I406/(100-BE406)*100</f>
        <v>0</v>
      </c>
      <c r="BE406" s="16">
        <v>0</v>
      </c>
      <c r="BF406" s="16">
        <f>406</f>
        <v>406</v>
      </c>
      <c r="BH406" s="16">
        <f>H406*AO406</f>
        <v>0</v>
      </c>
      <c r="BI406" s="16">
        <f>H406*AP406</f>
        <v>0</v>
      </c>
      <c r="BJ406" s="16">
        <f>H406*I406</f>
        <v>0</v>
      </c>
      <c r="BK406" s="16"/>
      <c r="BL406" s="16">
        <v>771</v>
      </c>
    </row>
    <row r="407" spans="1:64" ht="15" customHeight="1">
      <c r="A407" s="22"/>
      <c r="C407" s="24" t="s">
        <v>310</v>
      </c>
      <c r="F407" s="24" t="s">
        <v>586</v>
      </c>
      <c r="H407" s="11">
        <v>3.2</v>
      </c>
      <c r="M407" s="21"/>
    </row>
    <row r="408" spans="1:64" ht="15" customHeight="1">
      <c r="A408" s="6" t="s">
        <v>133</v>
      </c>
      <c r="B408" s="26" t="s">
        <v>6</v>
      </c>
      <c r="C408" s="281" t="s">
        <v>971</v>
      </c>
      <c r="D408" s="281"/>
      <c r="E408" s="281"/>
      <c r="F408" s="281"/>
      <c r="G408" s="26" t="s">
        <v>837</v>
      </c>
      <c r="H408" s="16">
        <v>21.6</v>
      </c>
      <c r="I408" s="287">
        <v>0</v>
      </c>
      <c r="J408" s="16">
        <f>H408*AO408</f>
        <v>0</v>
      </c>
      <c r="K408" s="16">
        <f>H408*AP408</f>
        <v>0</v>
      </c>
      <c r="L408" s="16">
        <f>H408*I408</f>
        <v>0</v>
      </c>
      <c r="M408" s="31" t="s">
        <v>717</v>
      </c>
      <c r="Z408" s="16">
        <f>IF(AQ408="5",BJ408,0)</f>
        <v>0</v>
      </c>
      <c r="AB408" s="16">
        <f>IF(AQ408="1",BH408,0)</f>
        <v>0</v>
      </c>
      <c r="AC408" s="16">
        <f>IF(AQ408="1",BI408,0)</f>
        <v>0</v>
      </c>
      <c r="AD408" s="16">
        <f>IF(AQ408="7",BH408,0)</f>
        <v>0</v>
      </c>
      <c r="AE408" s="16">
        <f>IF(AQ408="7",BI408,0)</f>
        <v>0</v>
      </c>
      <c r="AF408" s="16">
        <f>IF(AQ408="2",BH408,0)</f>
        <v>0</v>
      </c>
      <c r="AG408" s="16">
        <f>IF(AQ408="2",BI408,0)</f>
        <v>0</v>
      </c>
      <c r="AH408" s="16">
        <f>IF(AQ408="0",BJ408,0)</f>
        <v>0</v>
      </c>
      <c r="AI408" s="50" t="s">
        <v>586</v>
      </c>
      <c r="AJ408" s="16">
        <f>IF(AN408=0,L408,0)</f>
        <v>0</v>
      </c>
      <c r="AK408" s="16">
        <f>IF(AN408=15,L408,0)</f>
        <v>0</v>
      </c>
      <c r="AL408" s="16">
        <f>IF(AN408=21,L408,0)</f>
        <v>0</v>
      </c>
      <c r="AN408" s="16">
        <v>21</v>
      </c>
      <c r="AO408" s="16">
        <f>I408*0.150147966034191</f>
        <v>0</v>
      </c>
      <c r="AP408" s="16">
        <f>I408*(1-0.150147966034191)</f>
        <v>0</v>
      </c>
      <c r="AQ408" s="44" t="s">
        <v>847</v>
      </c>
      <c r="AV408" s="16">
        <f>AW408+AX408</f>
        <v>0</v>
      </c>
      <c r="AW408" s="16">
        <f>H408*AO408</f>
        <v>0</v>
      </c>
      <c r="AX408" s="16">
        <f>H408*AP408</f>
        <v>0</v>
      </c>
      <c r="AY408" s="44" t="s">
        <v>872</v>
      </c>
      <c r="AZ408" s="44" t="s">
        <v>205</v>
      </c>
      <c r="BA408" s="50" t="s">
        <v>641</v>
      </c>
      <c r="BC408" s="16">
        <f>AW408+AX408</f>
        <v>0</v>
      </c>
      <c r="BD408" s="16">
        <f>I408/(100-BE408)*100</f>
        <v>0</v>
      </c>
      <c r="BE408" s="16">
        <v>0</v>
      </c>
      <c r="BF408" s="16">
        <f>408</f>
        <v>408</v>
      </c>
      <c r="BH408" s="16">
        <f>H408*AO408</f>
        <v>0</v>
      </c>
      <c r="BI408" s="16">
        <f>H408*AP408</f>
        <v>0</v>
      </c>
      <c r="BJ408" s="16">
        <f>H408*I408</f>
        <v>0</v>
      </c>
      <c r="BK408" s="16"/>
      <c r="BL408" s="16">
        <v>771</v>
      </c>
    </row>
    <row r="409" spans="1:64" ht="13.5" customHeight="1">
      <c r="A409" s="22"/>
      <c r="B409" s="54" t="s">
        <v>452</v>
      </c>
      <c r="C409" s="282" t="s">
        <v>302</v>
      </c>
      <c r="D409" s="282"/>
      <c r="E409" s="282"/>
      <c r="F409" s="282"/>
      <c r="G409" s="282"/>
      <c r="H409" s="282"/>
      <c r="I409" s="282"/>
      <c r="J409" s="282"/>
      <c r="K409" s="282"/>
      <c r="L409" s="282"/>
      <c r="M409" s="285"/>
    </row>
    <row r="410" spans="1:64" ht="15" customHeight="1">
      <c r="A410" s="22"/>
      <c r="C410" s="24" t="s">
        <v>564</v>
      </c>
      <c r="F410" s="24" t="s">
        <v>586</v>
      </c>
      <c r="H410" s="11">
        <v>21.6</v>
      </c>
      <c r="M410" s="21"/>
    </row>
    <row r="411" spans="1:64" ht="15" customHeight="1">
      <c r="A411" s="452" t="s">
        <v>798</v>
      </c>
      <c r="B411" s="453" t="s">
        <v>300</v>
      </c>
      <c r="C411" s="454" t="s">
        <v>144</v>
      </c>
      <c r="D411" s="454"/>
      <c r="E411" s="454"/>
      <c r="F411" s="454"/>
      <c r="G411" s="453" t="s">
        <v>837</v>
      </c>
      <c r="H411" s="455">
        <v>22.68</v>
      </c>
      <c r="I411" s="455">
        <v>0</v>
      </c>
      <c r="J411" s="455">
        <f>H411*AO411</f>
        <v>0</v>
      </c>
      <c r="K411" s="455">
        <f>H411*AP411</f>
        <v>0</v>
      </c>
      <c r="L411" s="455">
        <f>H411*I411</f>
        <v>0</v>
      </c>
      <c r="M411" s="456" t="s">
        <v>486</v>
      </c>
      <c r="Z411" s="16">
        <f>IF(AQ411="5",BJ411,0)</f>
        <v>0</v>
      </c>
      <c r="AB411" s="16">
        <f>IF(AQ411="1",BH411,0)</f>
        <v>0</v>
      </c>
      <c r="AC411" s="16">
        <f>IF(AQ411="1",BI411,0)</f>
        <v>0</v>
      </c>
      <c r="AD411" s="16">
        <f>IF(AQ411="7",BH411,0)</f>
        <v>0</v>
      </c>
      <c r="AE411" s="16">
        <f>IF(AQ411="7",BI411,0)</f>
        <v>0</v>
      </c>
      <c r="AF411" s="16">
        <f>IF(AQ411="2",BH411,0)</f>
        <v>0</v>
      </c>
      <c r="AG411" s="16">
        <f>IF(AQ411="2",BI411,0)</f>
        <v>0</v>
      </c>
      <c r="AH411" s="16">
        <f>IF(AQ411="0",BJ411,0)</f>
        <v>0</v>
      </c>
      <c r="AI411" s="50" t="s">
        <v>586</v>
      </c>
      <c r="AJ411" s="16">
        <f>IF(AN411=0,L411,0)</f>
        <v>0</v>
      </c>
      <c r="AK411" s="16">
        <f>IF(AN411=15,L411,0)</f>
        <v>0</v>
      </c>
      <c r="AL411" s="16">
        <f>IF(AN411=21,L411,0)</f>
        <v>0</v>
      </c>
      <c r="AN411" s="16">
        <v>21</v>
      </c>
      <c r="AO411" s="16">
        <f>I411*1</f>
        <v>0</v>
      </c>
      <c r="AP411" s="16">
        <f>I411*(1-1)</f>
        <v>0</v>
      </c>
      <c r="AQ411" s="44" t="s">
        <v>847</v>
      </c>
      <c r="AV411" s="16">
        <f>AW411+AX411</f>
        <v>0</v>
      </c>
      <c r="AW411" s="16">
        <f>H411*AO411</f>
        <v>0</v>
      </c>
      <c r="AX411" s="16">
        <f>H411*AP411</f>
        <v>0</v>
      </c>
      <c r="AY411" s="44" t="s">
        <v>872</v>
      </c>
      <c r="AZ411" s="44" t="s">
        <v>205</v>
      </c>
      <c r="BA411" s="50" t="s">
        <v>641</v>
      </c>
      <c r="BC411" s="16">
        <f>AW411+AX411</f>
        <v>0</v>
      </c>
      <c r="BD411" s="16">
        <f>I411/(100-BE411)*100</f>
        <v>0</v>
      </c>
      <c r="BE411" s="16">
        <v>0</v>
      </c>
      <c r="BF411" s="16">
        <f>411</f>
        <v>411</v>
      </c>
      <c r="BH411" s="16">
        <f>H411*AO411</f>
        <v>0</v>
      </c>
      <c r="BI411" s="16">
        <f>H411*AP411</f>
        <v>0</v>
      </c>
      <c r="BJ411" s="16">
        <f>H411*I411</f>
        <v>0</v>
      </c>
      <c r="BK411" s="16"/>
      <c r="BL411" s="16">
        <v>771</v>
      </c>
    </row>
    <row r="412" spans="1:64" ht="15" customHeight="1">
      <c r="A412" s="457"/>
      <c r="B412" s="461"/>
      <c r="C412" s="462" t="s">
        <v>564</v>
      </c>
      <c r="D412" s="461"/>
      <c r="E412" s="461"/>
      <c r="F412" s="462" t="s">
        <v>586</v>
      </c>
      <c r="G412" s="461"/>
      <c r="H412" s="463">
        <v>21.6</v>
      </c>
      <c r="I412" s="461"/>
      <c r="J412" s="461"/>
      <c r="K412" s="461"/>
      <c r="L412" s="461"/>
      <c r="M412" s="464"/>
    </row>
    <row r="413" spans="1:64" ht="15" customHeight="1">
      <c r="A413" s="457"/>
      <c r="B413" s="461"/>
      <c r="C413" s="462" t="s">
        <v>642</v>
      </c>
      <c r="D413" s="461"/>
      <c r="E413" s="461"/>
      <c r="F413" s="462" t="s">
        <v>586</v>
      </c>
      <c r="G413" s="461"/>
      <c r="H413" s="463">
        <v>1.08</v>
      </c>
      <c r="I413" s="461"/>
      <c r="J413" s="461"/>
      <c r="K413" s="461"/>
      <c r="L413" s="461"/>
      <c r="M413" s="464"/>
    </row>
    <row r="414" spans="1:64" ht="15" customHeight="1">
      <c r="A414" s="6" t="s">
        <v>611</v>
      </c>
      <c r="B414" s="26" t="s">
        <v>734</v>
      </c>
      <c r="C414" s="281" t="s">
        <v>643</v>
      </c>
      <c r="D414" s="281"/>
      <c r="E414" s="281"/>
      <c r="F414" s="281"/>
      <c r="G414" s="26" t="s">
        <v>709</v>
      </c>
      <c r="H414" s="16">
        <v>40</v>
      </c>
      <c r="I414" s="287">
        <v>0</v>
      </c>
      <c r="J414" s="16">
        <f>H414*AO414</f>
        <v>0</v>
      </c>
      <c r="K414" s="16">
        <f>H414*AP414</f>
        <v>0</v>
      </c>
      <c r="L414" s="16">
        <f>H414*I414</f>
        <v>0</v>
      </c>
      <c r="M414" s="31" t="s">
        <v>717</v>
      </c>
      <c r="Z414" s="16">
        <f>IF(AQ414="5",BJ414,0)</f>
        <v>0</v>
      </c>
      <c r="AB414" s="16">
        <f>IF(AQ414="1",BH414,0)</f>
        <v>0</v>
      </c>
      <c r="AC414" s="16">
        <f>IF(AQ414="1",BI414,0)</f>
        <v>0</v>
      </c>
      <c r="AD414" s="16">
        <f>IF(AQ414="7",BH414,0)</f>
        <v>0</v>
      </c>
      <c r="AE414" s="16">
        <f>IF(AQ414="7",BI414,0)</f>
        <v>0</v>
      </c>
      <c r="AF414" s="16">
        <f>IF(AQ414="2",BH414,0)</f>
        <v>0</v>
      </c>
      <c r="AG414" s="16">
        <f>IF(AQ414="2",BI414,0)</f>
        <v>0</v>
      </c>
      <c r="AH414" s="16">
        <f>IF(AQ414="0",BJ414,0)</f>
        <v>0</v>
      </c>
      <c r="AI414" s="50" t="s">
        <v>586</v>
      </c>
      <c r="AJ414" s="16">
        <f>IF(AN414=0,L414,0)</f>
        <v>0</v>
      </c>
      <c r="AK414" s="16">
        <f>IF(AN414=15,L414,0)</f>
        <v>0</v>
      </c>
      <c r="AL414" s="16">
        <f>IF(AN414=21,L414,0)</f>
        <v>0</v>
      </c>
      <c r="AN414" s="16">
        <v>21</v>
      </c>
      <c r="AO414" s="16">
        <f>I414*0.260059880239521</f>
        <v>0</v>
      </c>
      <c r="AP414" s="16">
        <f>I414*(1-0.260059880239521)</f>
        <v>0</v>
      </c>
      <c r="AQ414" s="44" t="s">
        <v>847</v>
      </c>
      <c r="AV414" s="16">
        <f>AW414+AX414</f>
        <v>0</v>
      </c>
      <c r="AW414" s="16">
        <f>H414*AO414</f>
        <v>0</v>
      </c>
      <c r="AX414" s="16">
        <f>H414*AP414</f>
        <v>0</v>
      </c>
      <c r="AY414" s="44" t="s">
        <v>872</v>
      </c>
      <c r="AZ414" s="44" t="s">
        <v>205</v>
      </c>
      <c r="BA414" s="50" t="s">
        <v>641</v>
      </c>
      <c r="BC414" s="16">
        <f>AW414+AX414</f>
        <v>0</v>
      </c>
      <c r="BD414" s="16">
        <f>I414/(100-BE414)*100</f>
        <v>0</v>
      </c>
      <c r="BE414" s="16">
        <v>0</v>
      </c>
      <c r="BF414" s="16">
        <f>414</f>
        <v>414</v>
      </c>
      <c r="BH414" s="16">
        <f>H414*AO414</f>
        <v>0</v>
      </c>
      <c r="BI414" s="16">
        <f>H414*AP414</f>
        <v>0</v>
      </c>
      <c r="BJ414" s="16">
        <f>H414*I414</f>
        <v>0</v>
      </c>
      <c r="BK414" s="16"/>
      <c r="BL414" s="16">
        <v>771</v>
      </c>
    </row>
    <row r="415" spans="1:64" ht="13.5" customHeight="1">
      <c r="A415" s="22"/>
      <c r="B415" s="54" t="s">
        <v>452</v>
      </c>
      <c r="C415" s="282" t="s">
        <v>236</v>
      </c>
      <c r="D415" s="282"/>
      <c r="E415" s="282"/>
      <c r="F415" s="282"/>
      <c r="G415" s="282"/>
      <c r="H415" s="282"/>
      <c r="I415" s="282"/>
      <c r="J415" s="282"/>
      <c r="K415" s="282"/>
      <c r="L415" s="282"/>
      <c r="M415" s="285"/>
    </row>
    <row r="416" spans="1:64" ht="15" customHeight="1">
      <c r="A416" s="22"/>
      <c r="C416" s="24" t="s">
        <v>323</v>
      </c>
      <c r="F416" s="24" t="s">
        <v>622</v>
      </c>
      <c r="H416" s="11">
        <v>40</v>
      </c>
      <c r="M416" s="21"/>
    </row>
    <row r="417" spans="1:64" ht="15" customHeight="1">
      <c r="A417" s="6" t="s">
        <v>431</v>
      </c>
      <c r="B417" s="26" t="s">
        <v>854</v>
      </c>
      <c r="C417" s="281" t="s">
        <v>651</v>
      </c>
      <c r="D417" s="281"/>
      <c r="E417" s="281"/>
      <c r="F417" s="281"/>
      <c r="G417" s="26" t="s">
        <v>837</v>
      </c>
      <c r="H417" s="16">
        <v>412.5</v>
      </c>
      <c r="I417" s="287">
        <v>0</v>
      </c>
      <c r="J417" s="16">
        <f>H417*AO417</f>
        <v>0</v>
      </c>
      <c r="K417" s="16">
        <f>H417*AP417</f>
        <v>0</v>
      </c>
      <c r="L417" s="16">
        <f>H417*I417</f>
        <v>0</v>
      </c>
      <c r="M417" s="31" t="s">
        <v>717</v>
      </c>
      <c r="Z417" s="16">
        <f>IF(AQ417="5",BJ417,0)</f>
        <v>0</v>
      </c>
      <c r="AB417" s="16">
        <f>IF(AQ417="1",BH417,0)</f>
        <v>0</v>
      </c>
      <c r="AC417" s="16">
        <f>IF(AQ417="1",BI417,0)</f>
        <v>0</v>
      </c>
      <c r="AD417" s="16">
        <f>IF(AQ417="7",BH417,0)</f>
        <v>0</v>
      </c>
      <c r="AE417" s="16">
        <f>IF(AQ417="7",BI417,0)</f>
        <v>0</v>
      </c>
      <c r="AF417" s="16">
        <f>IF(AQ417="2",BH417,0)</f>
        <v>0</v>
      </c>
      <c r="AG417" s="16">
        <f>IF(AQ417="2",BI417,0)</f>
        <v>0</v>
      </c>
      <c r="AH417" s="16">
        <f>IF(AQ417="0",BJ417,0)</f>
        <v>0</v>
      </c>
      <c r="AI417" s="50" t="s">
        <v>586</v>
      </c>
      <c r="AJ417" s="16">
        <f>IF(AN417=0,L417,0)</f>
        <v>0</v>
      </c>
      <c r="AK417" s="16">
        <f>IF(AN417=15,L417,0)</f>
        <v>0</v>
      </c>
      <c r="AL417" s="16">
        <f>IF(AN417=21,L417,0)</f>
        <v>0</v>
      </c>
      <c r="AN417" s="16">
        <v>21</v>
      </c>
      <c r="AO417" s="16">
        <f>I417*0.11669220945083</f>
        <v>0</v>
      </c>
      <c r="AP417" s="16">
        <f>I417*(1-0.11669220945083)</f>
        <v>0</v>
      </c>
      <c r="AQ417" s="44" t="s">
        <v>847</v>
      </c>
      <c r="AV417" s="16">
        <f>AW417+AX417</f>
        <v>0</v>
      </c>
      <c r="AW417" s="16">
        <f>H417*AO417</f>
        <v>0</v>
      </c>
      <c r="AX417" s="16">
        <f>H417*AP417</f>
        <v>0</v>
      </c>
      <c r="AY417" s="44" t="s">
        <v>872</v>
      </c>
      <c r="AZ417" s="44" t="s">
        <v>205</v>
      </c>
      <c r="BA417" s="50" t="s">
        <v>641</v>
      </c>
      <c r="BC417" s="16">
        <f>AW417+AX417</f>
        <v>0</v>
      </c>
      <c r="BD417" s="16">
        <f>I417/(100-BE417)*100</f>
        <v>0</v>
      </c>
      <c r="BE417" s="16">
        <v>0</v>
      </c>
      <c r="BF417" s="16">
        <f>417</f>
        <v>417</v>
      </c>
      <c r="BH417" s="16">
        <f>H417*AO417</f>
        <v>0</v>
      </c>
      <c r="BI417" s="16">
        <f>H417*AP417</f>
        <v>0</v>
      </c>
      <c r="BJ417" s="16">
        <f>H417*I417</f>
        <v>0</v>
      </c>
      <c r="BK417" s="16"/>
      <c r="BL417" s="16">
        <v>771</v>
      </c>
    </row>
    <row r="418" spans="1:64" ht="13.5" customHeight="1">
      <c r="A418" s="22"/>
      <c r="B418" s="54" t="s">
        <v>452</v>
      </c>
      <c r="C418" s="282" t="s">
        <v>302</v>
      </c>
      <c r="D418" s="282"/>
      <c r="E418" s="282"/>
      <c r="F418" s="282"/>
      <c r="G418" s="282"/>
      <c r="H418" s="282"/>
      <c r="I418" s="282"/>
      <c r="J418" s="282"/>
      <c r="K418" s="282"/>
      <c r="L418" s="282"/>
      <c r="M418" s="285"/>
    </row>
    <row r="419" spans="1:64" ht="15" customHeight="1">
      <c r="A419" s="22"/>
      <c r="C419" s="24" t="s">
        <v>639</v>
      </c>
      <c r="F419" s="24" t="s">
        <v>586</v>
      </c>
      <c r="H419" s="11">
        <v>412.50000000000006</v>
      </c>
      <c r="M419" s="21"/>
    </row>
    <row r="420" spans="1:64" ht="15" customHeight="1">
      <c r="A420" s="452" t="s">
        <v>610</v>
      </c>
      <c r="B420" s="453" t="s">
        <v>300</v>
      </c>
      <c r="C420" s="454" t="s">
        <v>273</v>
      </c>
      <c r="D420" s="454"/>
      <c r="E420" s="454"/>
      <c r="F420" s="454"/>
      <c r="G420" s="453" t="s">
        <v>837</v>
      </c>
      <c r="H420" s="455">
        <v>433.125</v>
      </c>
      <c r="I420" s="455">
        <v>0</v>
      </c>
      <c r="J420" s="455">
        <f>H420*AO420</f>
        <v>0</v>
      </c>
      <c r="K420" s="455">
        <f>H420*AP420</f>
        <v>0</v>
      </c>
      <c r="L420" s="455">
        <f>H420*I420</f>
        <v>0</v>
      </c>
      <c r="M420" s="456" t="s">
        <v>486</v>
      </c>
      <c r="Z420" s="16">
        <f>IF(AQ420="5",BJ420,0)</f>
        <v>0</v>
      </c>
      <c r="AB420" s="16">
        <f>IF(AQ420="1",BH420,0)</f>
        <v>0</v>
      </c>
      <c r="AC420" s="16">
        <f>IF(AQ420="1",BI420,0)</f>
        <v>0</v>
      </c>
      <c r="AD420" s="16">
        <f>IF(AQ420="7",BH420,0)</f>
        <v>0</v>
      </c>
      <c r="AE420" s="16">
        <f>IF(AQ420="7",BI420,0)</f>
        <v>0</v>
      </c>
      <c r="AF420" s="16">
        <f>IF(AQ420="2",BH420,0)</f>
        <v>0</v>
      </c>
      <c r="AG420" s="16">
        <f>IF(AQ420="2",BI420,0)</f>
        <v>0</v>
      </c>
      <c r="AH420" s="16">
        <f>IF(AQ420="0",BJ420,0)</f>
        <v>0</v>
      </c>
      <c r="AI420" s="50" t="s">
        <v>586</v>
      </c>
      <c r="AJ420" s="16">
        <f>IF(AN420=0,L420,0)</f>
        <v>0</v>
      </c>
      <c r="AK420" s="16">
        <f>IF(AN420=15,L420,0)</f>
        <v>0</v>
      </c>
      <c r="AL420" s="16">
        <f>IF(AN420=21,L420,0)</f>
        <v>0</v>
      </c>
      <c r="AN420" s="16">
        <v>21</v>
      </c>
      <c r="AO420" s="16">
        <f>I420*1</f>
        <v>0</v>
      </c>
      <c r="AP420" s="16">
        <f>I420*(1-1)</f>
        <v>0</v>
      </c>
      <c r="AQ420" s="44" t="s">
        <v>847</v>
      </c>
      <c r="AV420" s="16">
        <f>AW420+AX420</f>
        <v>0</v>
      </c>
      <c r="AW420" s="16">
        <f>H420*AO420</f>
        <v>0</v>
      </c>
      <c r="AX420" s="16">
        <f>H420*AP420</f>
        <v>0</v>
      </c>
      <c r="AY420" s="44" t="s">
        <v>872</v>
      </c>
      <c r="AZ420" s="44" t="s">
        <v>205</v>
      </c>
      <c r="BA420" s="50" t="s">
        <v>641</v>
      </c>
      <c r="BC420" s="16">
        <f>AW420+AX420</f>
        <v>0</v>
      </c>
      <c r="BD420" s="16">
        <f>I420/(100-BE420)*100</f>
        <v>0</v>
      </c>
      <c r="BE420" s="16">
        <v>0</v>
      </c>
      <c r="BF420" s="16">
        <f>420</f>
        <v>420</v>
      </c>
      <c r="BH420" s="16">
        <f>H420*AO420</f>
        <v>0</v>
      </c>
      <c r="BI420" s="16">
        <f>H420*AP420</f>
        <v>0</v>
      </c>
      <c r="BJ420" s="16">
        <f>H420*I420</f>
        <v>0</v>
      </c>
      <c r="BK420" s="16"/>
      <c r="BL420" s="16">
        <v>771</v>
      </c>
    </row>
    <row r="421" spans="1:64" ht="15" customHeight="1">
      <c r="A421" s="457"/>
      <c r="B421" s="461"/>
      <c r="C421" s="462" t="s">
        <v>221</v>
      </c>
      <c r="D421" s="461"/>
      <c r="E421" s="461"/>
      <c r="F421" s="462" t="s">
        <v>586</v>
      </c>
      <c r="G421" s="461"/>
      <c r="H421" s="463">
        <v>412.50000000000006</v>
      </c>
      <c r="I421" s="461"/>
      <c r="J421" s="461"/>
      <c r="K421" s="461"/>
      <c r="L421" s="461"/>
      <c r="M421" s="464"/>
    </row>
    <row r="422" spans="1:64" ht="15" customHeight="1">
      <c r="A422" s="457"/>
      <c r="B422" s="461"/>
      <c r="C422" s="462" t="s">
        <v>630</v>
      </c>
      <c r="D422" s="461"/>
      <c r="E422" s="461"/>
      <c r="F422" s="462" t="s">
        <v>586</v>
      </c>
      <c r="G422" s="461"/>
      <c r="H422" s="463">
        <v>20.625</v>
      </c>
      <c r="I422" s="461"/>
      <c r="J422" s="461"/>
      <c r="K422" s="461"/>
      <c r="L422" s="461"/>
      <c r="M422" s="464"/>
    </row>
    <row r="423" spans="1:64" ht="15" customHeight="1">
      <c r="A423" s="6" t="s">
        <v>294</v>
      </c>
      <c r="B423" s="26" t="s">
        <v>418</v>
      </c>
      <c r="C423" s="281" t="s">
        <v>674</v>
      </c>
      <c r="D423" s="281"/>
      <c r="E423" s="281"/>
      <c r="F423" s="281"/>
      <c r="G423" s="26" t="s">
        <v>709</v>
      </c>
      <c r="H423" s="16">
        <v>132</v>
      </c>
      <c r="I423" s="287">
        <v>0</v>
      </c>
      <c r="J423" s="16">
        <f>H423*AO423</f>
        <v>0</v>
      </c>
      <c r="K423" s="16">
        <f>H423*AP423</f>
        <v>0</v>
      </c>
      <c r="L423" s="16">
        <f>H423*I423</f>
        <v>0</v>
      </c>
      <c r="M423" s="31" t="s">
        <v>717</v>
      </c>
      <c r="Z423" s="16">
        <f>IF(AQ423="5",BJ423,0)</f>
        <v>0</v>
      </c>
      <c r="AB423" s="16">
        <f>IF(AQ423="1",BH423,0)</f>
        <v>0</v>
      </c>
      <c r="AC423" s="16">
        <f>IF(AQ423="1",BI423,0)</f>
        <v>0</v>
      </c>
      <c r="AD423" s="16">
        <f>IF(AQ423="7",BH423,0)</f>
        <v>0</v>
      </c>
      <c r="AE423" s="16">
        <f>IF(AQ423="7",BI423,0)</f>
        <v>0</v>
      </c>
      <c r="AF423" s="16">
        <f>IF(AQ423="2",BH423,0)</f>
        <v>0</v>
      </c>
      <c r="AG423" s="16">
        <f>IF(AQ423="2",BI423,0)</f>
        <v>0</v>
      </c>
      <c r="AH423" s="16">
        <f>IF(AQ423="0",BJ423,0)</f>
        <v>0</v>
      </c>
      <c r="AI423" s="50" t="s">
        <v>586</v>
      </c>
      <c r="AJ423" s="16">
        <f>IF(AN423=0,L423,0)</f>
        <v>0</v>
      </c>
      <c r="AK423" s="16">
        <f>IF(AN423=15,L423,0)</f>
        <v>0</v>
      </c>
      <c r="AL423" s="16">
        <f>IF(AN423=21,L423,0)</f>
        <v>0</v>
      </c>
      <c r="AN423" s="16">
        <v>21</v>
      </c>
      <c r="AO423" s="16">
        <f>I423*0.0512302839116719</f>
        <v>0</v>
      </c>
      <c r="AP423" s="16">
        <f>I423*(1-0.0512302839116719)</f>
        <v>0</v>
      </c>
      <c r="AQ423" s="44" t="s">
        <v>847</v>
      </c>
      <c r="AV423" s="16">
        <f>AW423+AX423</f>
        <v>0</v>
      </c>
      <c r="AW423" s="16">
        <f>H423*AO423</f>
        <v>0</v>
      </c>
      <c r="AX423" s="16">
        <f>H423*AP423</f>
        <v>0</v>
      </c>
      <c r="AY423" s="44" t="s">
        <v>872</v>
      </c>
      <c r="AZ423" s="44" t="s">
        <v>205</v>
      </c>
      <c r="BA423" s="50" t="s">
        <v>641</v>
      </c>
      <c r="BC423" s="16">
        <f>AW423+AX423</f>
        <v>0</v>
      </c>
      <c r="BD423" s="16">
        <f>I423/(100-BE423)*100</f>
        <v>0</v>
      </c>
      <c r="BE423" s="16">
        <v>0</v>
      </c>
      <c r="BF423" s="16">
        <f>423</f>
        <v>423</v>
      </c>
      <c r="BH423" s="16">
        <f>H423*AO423</f>
        <v>0</v>
      </c>
      <c r="BI423" s="16">
        <f>H423*AP423</f>
        <v>0</v>
      </c>
      <c r="BJ423" s="16">
        <f>H423*I423</f>
        <v>0</v>
      </c>
      <c r="BK423" s="16"/>
      <c r="BL423" s="16">
        <v>771</v>
      </c>
    </row>
    <row r="424" spans="1:64" ht="27" customHeight="1">
      <c r="A424" s="22"/>
      <c r="B424" s="54" t="s">
        <v>452</v>
      </c>
      <c r="C424" s="282" t="s">
        <v>399</v>
      </c>
      <c r="D424" s="282"/>
      <c r="E424" s="282"/>
      <c r="F424" s="282"/>
      <c r="G424" s="282"/>
      <c r="H424" s="282"/>
      <c r="I424" s="282"/>
      <c r="J424" s="282"/>
      <c r="K424" s="282"/>
      <c r="L424" s="282"/>
      <c r="M424" s="285"/>
    </row>
    <row r="425" spans="1:64" ht="15" customHeight="1">
      <c r="A425" s="22"/>
      <c r="C425" s="24" t="s">
        <v>327</v>
      </c>
      <c r="F425" s="24" t="s">
        <v>586</v>
      </c>
      <c r="H425" s="11">
        <v>45.1</v>
      </c>
      <c r="M425" s="21"/>
    </row>
    <row r="426" spans="1:64" ht="15" customHeight="1">
      <c r="A426" s="22"/>
      <c r="C426" s="24" t="s">
        <v>181</v>
      </c>
      <c r="F426" s="24" t="s">
        <v>586</v>
      </c>
      <c r="H426" s="11">
        <v>14.3</v>
      </c>
      <c r="M426" s="21"/>
    </row>
    <row r="427" spans="1:64" ht="15" customHeight="1">
      <c r="A427" s="22"/>
      <c r="C427" s="24" t="s">
        <v>18</v>
      </c>
      <c r="F427" s="24" t="s">
        <v>586</v>
      </c>
      <c r="H427" s="11">
        <v>72.600000000000009</v>
      </c>
      <c r="M427" s="21"/>
    </row>
    <row r="428" spans="1:64" ht="15" customHeight="1">
      <c r="A428" s="6" t="s">
        <v>405</v>
      </c>
      <c r="B428" s="26" t="s">
        <v>427</v>
      </c>
      <c r="C428" s="281" t="s">
        <v>63</v>
      </c>
      <c r="D428" s="281"/>
      <c r="E428" s="281"/>
      <c r="F428" s="281"/>
      <c r="G428" s="26" t="s">
        <v>837</v>
      </c>
      <c r="H428" s="16">
        <v>412.5</v>
      </c>
      <c r="I428" s="287">
        <v>0</v>
      </c>
      <c r="J428" s="16">
        <f>H428*AO428</f>
        <v>0</v>
      </c>
      <c r="K428" s="16">
        <f>H428*AP428</f>
        <v>0</v>
      </c>
      <c r="L428" s="16">
        <f>H428*I428</f>
        <v>0</v>
      </c>
      <c r="M428" s="31" t="s">
        <v>717</v>
      </c>
      <c r="Z428" s="16">
        <f>IF(AQ428="5",BJ428,0)</f>
        <v>0</v>
      </c>
      <c r="AB428" s="16">
        <f>IF(AQ428="1",BH428,0)</f>
        <v>0</v>
      </c>
      <c r="AC428" s="16">
        <f>IF(AQ428="1",BI428,0)</f>
        <v>0</v>
      </c>
      <c r="AD428" s="16">
        <f>IF(AQ428="7",BH428,0)</f>
        <v>0</v>
      </c>
      <c r="AE428" s="16">
        <f>IF(AQ428="7",BI428,0)</f>
        <v>0</v>
      </c>
      <c r="AF428" s="16">
        <f>IF(AQ428="2",BH428,0)</f>
        <v>0</v>
      </c>
      <c r="AG428" s="16">
        <f>IF(AQ428="2",BI428,0)</f>
        <v>0</v>
      </c>
      <c r="AH428" s="16">
        <f>IF(AQ428="0",BJ428,0)</f>
        <v>0</v>
      </c>
      <c r="AI428" s="50" t="s">
        <v>586</v>
      </c>
      <c r="AJ428" s="16">
        <f>IF(AN428=0,L428,0)</f>
        <v>0</v>
      </c>
      <c r="AK428" s="16">
        <f>IF(AN428=15,L428,0)</f>
        <v>0</v>
      </c>
      <c r="AL428" s="16">
        <f>IF(AN428=21,L428,0)</f>
        <v>0</v>
      </c>
      <c r="AN428" s="16">
        <v>21</v>
      </c>
      <c r="AO428" s="16">
        <f>I428*0.373641965031312</f>
        <v>0</v>
      </c>
      <c r="AP428" s="16">
        <f>I428*(1-0.373641965031312)</f>
        <v>0</v>
      </c>
      <c r="AQ428" s="44" t="s">
        <v>847</v>
      </c>
      <c r="AV428" s="16">
        <f>AW428+AX428</f>
        <v>0</v>
      </c>
      <c r="AW428" s="16">
        <f>H428*AO428</f>
        <v>0</v>
      </c>
      <c r="AX428" s="16">
        <f>H428*AP428</f>
        <v>0</v>
      </c>
      <c r="AY428" s="44" t="s">
        <v>872</v>
      </c>
      <c r="AZ428" s="44" t="s">
        <v>205</v>
      </c>
      <c r="BA428" s="50" t="s">
        <v>641</v>
      </c>
      <c r="BC428" s="16">
        <f>AW428+AX428</f>
        <v>0</v>
      </c>
      <c r="BD428" s="16">
        <f>I428/(100-BE428)*100</f>
        <v>0</v>
      </c>
      <c r="BE428" s="16">
        <v>0</v>
      </c>
      <c r="BF428" s="16">
        <f>428</f>
        <v>428</v>
      </c>
      <c r="BH428" s="16">
        <f>H428*AO428</f>
        <v>0</v>
      </c>
      <c r="BI428" s="16">
        <f>H428*AP428</f>
        <v>0</v>
      </c>
      <c r="BJ428" s="16">
        <f>H428*I428</f>
        <v>0</v>
      </c>
      <c r="BK428" s="16"/>
      <c r="BL428" s="16">
        <v>771</v>
      </c>
    </row>
    <row r="429" spans="1:64" ht="13.5" customHeight="1">
      <c r="A429" s="22"/>
      <c r="B429" s="54" t="s">
        <v>452</v>
      </c>
      <c r="C429" s="282" t="s">
        <v>646</v>
      </c>
      <c r="D429" s="282"/>
      <c r="E429" s="282"/>
      <c r="F429" s="282"/>
      <c r="G429" s="282"/>
      <c r="H429" s="282"/>
      <c r="I429" s="282"/>
      <c r="J429" s="282"/>
      <c r="K429" s="282"/>
      <c r="L429" s="282"/>
      <c r="M429" s="285"/>
    </row>
    <row r="430" spans="1:64" ht="15" customHeight="1">
      <c r="A430" s="22"/>
      <c r="C430" s="24" t="s">
        <v>221</v>
      </c>
      <c r="F430" s="24" t="s">
        <v>586</v>
      </c>
      <c r="H430" s="11">
        <v>412.50000000000006</v>
      </c>
      <c r="M430" s="21"/>
    </row>
    <row r="431" spans="1:64" ht="15" customHeight="1">
      <c r="A431" s="6" t="s">
        <v>253</v>
      </c>
      <c r="B431" s="26" t="s">
        <v>300</v>
      </c>
      <c r="C431" s="281" t="s">
        <v>954</v>
      </c>
      <c r="D431" s="281"/>
      <c r="E431" s="281"/>
      <c r="F431" s="281"/>
      <c r="G431" s="26" t="s">
        <v>709</v>
      </c>
      <c r="H431" s="16">
        <v>138.6</v>
      </c>
      <c r="I431" s="287">
        <v>0</v>
      </c>
      <c r="J431" s="16">
        <f>H431*AO431</f>
        <v>0</v>
      </c>
      <c r="K431" s="16">
        <f>H431*AP431</f>
        <v>0</v>
      </c>
      <c r="L431" s="16">
        <f>H431*I431</f>
        <v>0</v>
      </c>
      <c r="M431" s="31" t="s">
        <v>486</v>
      </c>
      <c r="Z431" s="16">
        <f>IF(AQ431="5",BJ431,0)</f>
        <v>0</v>
      </c>
      <c r="AB431" s="16">
        <f>IF(AQ431="1",BH431,0)</f>
        <v>0</v>
      </c>
      <c r="AC431" s="16">
        <f>IF(AQ431="1",BI431,0)</f>
        <v>0</v>
      </c>
      <c r="AD431" s="16">
        <f>IF(AQ431="7",BH431,0)</f>
        <v>0</v>
      </c>
      <c r="AE431" s="16">
        <f>IF(AQ431="7",BI431,0)</f>
        <v>0</v>
      </c>
      <c r="AF431" s="16">
        <f>IF(AQ431="2",BH431,0)</f>
        <v>0</v>
      </c>
      <c r="AG431" s="16">
        <f>IF(AQ431="2",BI431,0)</f>
        <v>0</v>
      </c>
      <c r="AH431" s="16">
        <f>IF(AQ431="0",BJ431,0)</f>
        <v>0</v>
      </c>
      <c r="AI431" s="50" t="s">
        <v>586</v>
      </c>
      <c r="AJ431" s="16">
        <f>IF(AN431=0,L431,0)</f>
        <v>0</v>
      </c>
      <c r="AK431" s="16">
        <f>IF(AN431=15,L431,0)</f>
        <v>0</v>
      </c>
      <c r="AL431" s="16">
        <f>IF(AN431=21,L431,0)</f>
        <v>0</v>
      </c>
      <c r="AN431" s="16">
        <v>21</v>
      </c>
      <c r="AO431" s="16">
        <f>I431*1</f>
        <v>0</v>
      </c>
      <c r="AP431" s="16">
        <f>I431*(1-1)</f>
        <v>0</v>
      </c>
      <c r="AQ431" s="44" t="s">
        <v>847</v>
      </c>
      <c r="AV431" s="16">
        <f>AW431+AX431</f>
        <v>0</v>
      </c>
      <c r="AW431" s="16">
        <f>H431*AO431</f>
        <v>0</v>
      </c>
      <c r="AX431" s="16">
        <f>H431*AP431</f>
        <v>0</v>
      </c>
      <c r="AY431" s="44" t="s">
        <v>872</v>
      </c>
      <c r="AZ431" s="44" t="s">
        <v>205</v>
      </c>
      <c r="BA431" s="50" t="s">
        <v>641</v>
      </c>
      <c r="BC431" s="16">
        <f>AW431+AX431</f>
        <v>0</v>
      </c>
      <c r="BD431" s="16">
        <f>I431/(100-BE431)*100</f>
        <v>0</v>
      </c>
      <c r="BE431" s="16">
        <v>0</v>
      </c>
      <c r="BF431" s="16">
        <f>431</f>
        <v>431</v>
      </c>
      <c r="BH431" s="16">
        <f>H431*AO431</f>
        <v>0</v>
      </c>
      <c r="BI431" s="16">
        <f>H431*AP431</f>
        <v>0</v>
      </c>
      <c r="BJ431" s="16">
        <f>H431*I431</f>
        <v>0</v>
      </c>
      <c r="BK431" s="16"/>
      <c r="BL431" s="16">
        <v>771</v>
      </c>
    </row>
    <row r="432" spans="1:64" ht="15" customHeight="1">
      <c r="A432" s="22"/>
      <c r="C432" s="24" t="s">
        <v>333</v>
      </c>
      <c r="F432" s="24" t="s">
        <v>586</v>
      </c>
      <c r="H432" s="11">
        <v>132</v>
      </c>
      <c r="M432" s="21"/>
    </row>
    <row r="433" spans="1:64" ht="15" customHeight="1">
      <c r="A433" s="22"/>
      <c r="C433" s="24" t="s">
        <v>21</v>
      </c>
      <c r="F433" s="24" t="s">
        <v>586</v>
      </c>
      <c r="H433" s="11">
        <v>6.6000000000000005</v>
      </c>
      <c r="M433" s="21"/>
    </row>
    <row r="434" spans="1:64" ht="15" customHeight="1">
      <c r="A434" s="6" t="s">
        <v>233</v>
      </c>
      <c r="B434" s="26" t="s">
        <v>274</v>
      </c>
      <c r="C434" s="281" t="s">
        <v>648</v>
      </c>
      <c r="D434" s="281"/>
      <c r="E434" s="281"/>
      <c r="F434" s="281"/>
      <c r="G434" s="26" t="s">
        <v>415</v>
      </c>
      <c r="H434" s="16">
        <v>33.76</v>
      </c>
      <c r="I434" s="287">
        <v>0</v>
      </c>
      <c r="J434" s="16">
        <f>H434*AO434</f>
        <v>0</v>
      </c>
      <c r="K434" s="16">
        <f>H434*AP434</f>
        <v>0</v>
      </c>
      <c r="L434" s="16">
        <f>H434*I434</f>
        <v>0</v>
      </c>
      <c r="M434" s="31" t="s">
        <v>717</v>
      </c>
      <c r="Z434" s="16">
        <f>IF(AQ434="5",BJ434,0)</f>
        <v>0</v>
      </c>
      <c r="AB434" s="16">
        <f>IF(AQ434="1",BH434,0)</f>
        <v>0</v>
      </c>
      <c r="AC434" s="16">
        <f>IF(AQ434="1",BI434,0)</f>
        <v>0</v>
      </c>
      <c r="AD434" s="16">
        <f>IF(AQ434="7",BH434,0)</f>
        <v>0</v>
      </c>
      <c r="AE434" s="16">
        <f>IF(AQ434="7",BI434,0)</f>
        <v>0</v>
      </c>
      <c r="AF434" s="16">
        <f>IF(AQ434="2",BH434,0)</f>
        <v>0</v>
      </c>
      <c r="AG434" s="16">
        <f>IF(AQ434="2",BI434,0)</f>
        <v>0</v>
      </c>
      <c r="AH434" s="16">
        <f>IF(AQ434="0",BJ434,0)</f>
        <v>0</v>
      </c>
      <c r="AI434" s="50" t="s">
        <v>586</v>
      </c>
      <c r="AJ434" s="16">
        <f>IF(AN434=0,L434,0)</f>
        <v>0</v>
      </c>
      <c r="AK434" s="16">
        <f>IF(AN434=15,L434,0)</f>
        <v>0</v>
      </c>
      <c r="AL434" s="16">
        <f>IF(AN434=21,L434,0)</f>
        <v>0</v>
      </c>
      <c r="AN434" s="16">
        <v>21</v>
      </c>
      <c r="AO434" s="16">
        <f>I434*0</f>
        <v>0</v>
      </c>
      <c r="AP434" s="16">
        <f>I434*(1-0)</f>
        <v>0</v>
      </c>
      <c r="AQ434" s="44" t="s">
        <v>463</v>
      </c>
      <c r="AV434" s="16">
        <f>AW434+AX434</f>
        <v>0</v>
      </c>
      <c r="AW434" s="16">
        <f>H434*AO434</f>
        <v>0</v>
      </c>
      <c r="AX434" s="16">
        <f>H434*AP434</f>
        <v>0</v>
      </c>
      <c r="AY434" s="44" t="s">
        <v>872</v>
      </c>
      <c r="AZ434" s="44" t="s">
        <v>205</v>
      </c>
      <c r="BA434" s="50" t="s">
        <v>641</v>
      </c>
      <c r="BC434" s="16">
        <f>AW434+AX434</f>
        <v>0</v>
      </c>
      <c r="BD434" s="16">
        <f>I434/(100-BE434)*100</f>
        <v>0</v>
      </c>
      <c r="BE434" s="16">
        <v>0</v>
      </c>
      <c r="BF434" s="16">
        <f>434</f>
        <v>434</v>
      </c>
      <c r="BH434" s="16">
        <f>H434*AO434</f>
        <v>0</v>
      </c>
      <c r="BI434" s="16">
        <f>H434*AP434</f>
        <v>0</v>
      </c>
      <c r="BJ434" s="16">
        <f>H434*I434</f>
        <v>0</v>
      </c>
      <c r="BK434" s="16"/>
      <c r="BL434" s="16">
        <v>771</v>
      </c>
    </row>
    <row r="435" spans="1:64" ht="15" customHeight="1">
      <c r="A435" s="22"/>
      <c r="C435" s="24" t="s">
        <v>504</v>
      </c>
      <c r="F435" s="24" t="s">
        <v>586</v>
      </c>
      <c r="H435" s="11">
        <v>33.760000000000005</v>
      </c>
      <c r="M435" s="21"/>
    </row>
    <row r="436" spans="1:64" ht="15" customHeight="1">
      <c r="A436" s="28" t="s">
        <v>586</v>
      </c>
      <c r="B436" s="9" t="s">
        <v>335</v>
      </c>
      <c r="C436" s="283" t="s">
        <v>117</v>
      </c>
      <c r="D436" s="283"/>
      <c r="E436" s="283"/>
      <c r="F436" s="283"/>
      <c r="G436" s="3" t="s">
        <v>785</v>
      </c>
      <c r="H436" s="3" t="s">
        <v>785</v>
      </c>
      <c r="I436" s="3" t="s">
        <v>785</v>
      </c>
      <c r="J436" s="29">
        <f>SUM(J437:J450)</f>
        <v>0</v>
      </c>
      <c r="K436" s="29">
        <f>SUM(K437:K450)</f>
        <v>0</v>
      </c>
      <c r="L436" s="29">
        <f>SUM(L437:L450)</f>
        <v>0</v>
      </c>
      <c r="M436" s="17" t="s">
        <v>586</v>
      </c>
      <c r="AI436" s="50" t="s">
        <v>586</v>
      </c>
      <c r="AS436" s="29">
        <f>SUM(AJ437:AJ450)</f>
        <v>0</v>
      </c>
      <c r="AT436" s="29">
        <f>SUM(AK437:AK450)</f>
        <v>0</v>
      </c>
      <c r="AU436" s="29">
        <f>SUM(AL437:AL450)</f>
        <v>0</v>
      </c>
    </row>
    <row r="437" spans="1:64" ht="15" customHeight="1">
      <c r="A437" s="6" t="s">
        <v>865</v>
      </c>
      <c r="B437" s="26" t="s">
        <v>851</v>
      </c>
      <c r="C437" s="281" t="s">
        <v>873</v>
      </c>
      <c r="D437" s="281"/>
      <c r="E437" s="281"/>
      <c r="F437" s="281"/>
      <c r="G437" s="26" t="s">
        <v>211</v>
      </c>
      <c r="H437" s="16">
        <v>1</v>
      </c>
      <c r="I437" s="287">
        <v>0</v>
      </c>
      <c r="J437" s="16">
        <f>H437*AO437</f>
        <v>0</v>
      </c>
      <c r="K437" s="16">
        <f>H437*AP437</f>
        <v>0</v>
      </c>
      <c r="L437" s="16">
        <f>H437*I437</f>
        <v>0</v>
      </c>
      <c r="M437" s="31" t="s">
        <v>717</v>
      </c>
      <c r="Z437" s="16">
        <f>IF(AQ437="5",BJ437,0)</f>
        <v>0</v>
      </c>
      <c r="AB437" s="16">
        <f>IF(AQ437="1",BH437,0)</f>
        <v>0</v>
      </c>
      <c r="AC437" s="16">
        <f>IF(AQ437="1",BI437,0)</f>
        <v>0</v>
      </c>
      <c r="AD437" s="16">
        <f>IF(AQ437="7",BH437,0)</f>
        <v>0</v>
      </c>
      <c r="AE437" s="16">
        <f>IF(AQ437="7",BI437,0)</f>
        <v>0</v>
      </c>
      <c r="AF437" s="16">
        <f>IF(AQ437="2",BH437,0)</f>
        <v>0</v>
      </c>
      <c r="AG437" s="16">
        <f>IF(AQ437="2",BI437,0)</f>
        <v>0</v>
      </c>
      <c r="AH437" s="16">
        <f>IF(AQ437="0",BJ437,0)</f>
        <v>0</v>
      </c>
      <c r="AI437" s="50" t="s">
        <v>586</v>
      </c>
      <c r="AJ437" s="16">
        <f>IF(AN437=0,L437,0)</f>
        <v>0</v>
      </c>
      <c r="AK437" s="16">
        <f>IF(AN437=15,L437,0)</f>
        <v>0</v>
      </c>
      <c r="AL437" s="16">
        <f>IF(AN437=21,L437,0)</f>
        <v>0</v>
      </c>
      <c r="AN437" s="16">
        <v>21</v>
      </c>
      <c r="AO437" s="16">
        <f>I437*0</f>
        <v>0</v>
      </c>
      <c r="AP437" s="16">
        <f>I437*(1-0)</f>
        <v>0</v>
      </c>
      <c r="AQ437" s="44" t="s">
        <v>847</v>
      </c>
      <c r="AV437" s="16">
        <f>AW437+AX437</f>
        <v>0</v>
      </c>
      <c r="AW437" s="16">
        <f>H437*AO437</f>
        <v>0</v>
      </c>
      <c r="AX437" s="16">
        <f>H437*AP437</f>
        <v>0</v>
      </c>
      <c r="AY437" s="44" t="s">
        <v>662</v>
      </c>
      <c r="AZ437" s="44" t="s">
        <v>205</v>
      </c>
      <c r="BA437" s="50" t="s">
        <v>641</v>
      </c>
      <c r="BC437" s="16">
        <f>AW437+AX437</f>
        <v>0</v>
      </c>
      <c r="BD437" s="16">
        <f>I437/(100-BE437)*100</f>
        <v>0</v>
      </c>
      <c r="BE437" s="16">
        <v>0</v>
      </c>
      <c r="BF437" s="16">
        <f>437</f>
        <v>437</v>
      </c>
      <c r="BH437" s="16">
        <f>H437*AO437</f>
        <v>0</v>
      </c>
      <c r="BI437" s="16">
        <f>H437*AP437</f>
        <v>0</v>
      </c>
      <c r="BJ437" s="16">
        <f>H437*I437</f>
        <v>0</v>
      </c>
      <c r="BK437" s="16"/>
      <c r="BL437" s="16">
        <v>775</v>
      </c>
    </row>
    <row r="438" spans="1:64" ht="27" customHeight="1">
      <c r="A438" s="22"/>
      <c r="B438" s="54" t="s">
        <v>452</v>
      </c>
      <c r="C438" s="282" t="s">
        <v>697</v>
      </c>
      <c r="D438" s="282"/>
      <c r="E438" s="282"/>
      <c r="F438" s="282"/>
      <c r="G438" s="282"/>
      <c r="H438" s="282"/>
      <c r="I438" s="282"/>
      <c r="J438" s="282"/>
      <c r="K438" s="282"/>
      <c r="L438" s="282"/>
      <c r="M438" s="285"/>
    </row>
    <row r="439" spans="1:64" ht="15" customHeight="1">
      <c r="A439" s="22"/>
      <c r="C439" s="24" t="s">
        <v>844</v>
      </c>
      <c r="F439" s="24" t="s">
        <v>586</v>
      </c>
      <c r="H439" s="11">
        <v>1</v>
      </c>
      <c r="M439" s="21"/>
    </row>
    <row r="440" spans="1:64" ht="15" customHeight="1">
      <c r="A440" s="6" t="s">
        <v>333</v>
      </c>
      <c r="B440" s="26" t="s">
        <v>255</v>
      </c>
      <c r="C440" s="281" t="s">
        <v>645</v>
      </c>
      <c r="D440" s="281"/>
      <c r="E440" s="281"/>
      <c r="F440" s="281"/>
      <c r="G440" s="26" t="s">
        <v>837</v>
      </c>
      <c r="H440" s="16">
        <v>78.099999999999994</v>
      </c>
      <c r="I440" s="287">
        <v>0</v>
      </c>
      <c r="J440" s="16">
        <f>H440*AO440</f>
        <v>0</v>
      </c>
      <c r="K440" s="16">
        <f>H440*AP440</f>
        <v>0</v>
      </c>
      <c r="L440" s="16">
        <f>H440*I440</f>
        <v>0</v>
      </c>
      <c r="M440" s="31" t="s">
        <v>717</v>
      </c>
      <c r="Z440" s="16">
        <f>IF(AQ440="5",BJ440,0)</f>
        <v>0</v>
      </c>
      <c r="AB440" s="16">
        <f>IF(AQ440="1",BH440,0)</f>
        <v>0</v>
      </c>
      <c r="AC440" s="16">
        <f>IF(AQ440="1",BI440,0)</f>
        <v>0</v>
      </c>
      <c r="AD440" s="16">
        <f>IF(AQ440="7",BH440,0)</f>
        <v>0</v>
      </c>
      <c r="AE440" s="16">
        <f>IF(AQ440="7",BI440,0)</f>
        <v>0</v>
      </c>
      <c r="AF440" s="16">
        <f>IF(AQ440="2",BH440,0)</f>
        <v>0</v>
      </c>
      <c r="AG440" s="16">
        <f>IF(AQ440="2",BI440,0)</f>
        <v>0</v>
      </c>
      <c r="AH440" s="16">
        <f>IF(AQ440="0",BJ440,0)</f>
        <v>0</v>
      </c>
      <c r="AI440" s="50" t="s">
        <v>586</v>
      </c>
      <c r="AJ440" s="16">
        <f>IF(AN440=0,L440,0)</f>
        <v>0</v>
      </c>
      <c r="AK440" s="16">
        <f>IF(AN440=15,L440,0)</f>
        <v>0</v>
      </c>
      <c r="AL440" s="16">
        <f>IF(AN440=21,L440,0)</f>
        <v>0</v>
      </c>
      <c r="AN440" s="16">
        <v>21</v>
      </c>
      <c r="AO440" s="16">
        <f>I440*0.0257653631284916</f>
        <v>0</v>
      </c>
      <c r="AP440" s="16">
        <f>I440*(1-0.0257653631284916)</f>
        <v>0</v>
      </c>
      <c r="AQ440" s="44" t="s">
        <v>847</v>
      </c>
      <c r="AV440" s="16">
        <f>AW440+AX440</f>
        <v>0</v>
      </c>
      <c r="AW440" s="16">
        <f>H440*AO440</f>
        <v>0</v>
      </c>
      <c r="AX440" s="16">
        <f>H440*AP440</f>
        <v>0</v>
      </c>
      <c r="AY440" s="44" t="s">
        <v>662</v>
      </c>
      <c r="AZ440" s="44" t="s">
        <v>205</v>
      </c>
      <c r="BA440" s="50" t="s">
        <v>641</v>
      </c>
      <c r="BC440" s="16">
        <f>AW440+AX440</f>
        <v>0</v>
      </c>
      <c r="BD440" s="16">
        <f>I440/(100-BE440)*100</f>
        <v>0</v>
      </c>
      <c r="BE440" s="16">
        <v>0</v>
      </c>
      <c r="BF440" s="16">
        <f>440</f>
        <v>440</v>
      </c>
      <c r="BH440" s="16">
        <f>H440*AO440</f>
        <v>0</v>
      </c>
      <c r="BI440" s="16">
        <f>H440*AP440</f>
        <v>0</v>
      </c>
      <c r="BJ440" s="16">
        <f>H440*I440</f>
        <v>0</v>
      </c>
      <c r="BK440" s="16"/>
      <c r="BL440" s="16">
        <v>775</v>
      </c>
    </row>
    <row r="441" spans="1:64" ht="13.5" customHeight="1">
      <c r="A441" s="22"/>
      <c r="B441" s="54" t="s">
        <v>452</v>
      </c>
      <c r="C441" s="282" t="s">
        <v>401</v>
      </c>
      <c r="D441" s="282"/>
      <c r="E441" s="282"/>
      <c r="F441" s="282"/>
      <c r="G441" s="282"/>
      <c r="H441" s="282"/>
      <c r="I441" s="282"/>
      <c r="J441" s="282"/>
      <c r="K441" s="282"/>
      <c r="L441" s="282"/>
      <c r="M441" s="285"/>
    </row>
    <row r="442" spans="1:64" ht="15" customHeight="1">
      <c r="A442" s="22"/>
      <c r="C442" s="24" t="s">
        <v>256</v>
      </c>
      <c r="F442" s="24" t="s">
        <v>586</v>
      </c>
      <c r="H442" s="11">
        <v>78.100000000000009</v>
      </c>
      <c r="M442" s="21"/>
    </row>
    <row r="443" spans="1:64" ht="15" customHeight="1">
      <c r="A443" s="6" t="s">
        <v>241</v>
      </c>
      <c r="B443" s="26" t="s">
        <v>763</v>
      </c>
      <c r="C443" s="281" t="s">
        <v>929</v>
      </c>
      <c r="D443" s="281"/>
      <c r="E443" s="281"/>
      <c r="F443" s="281"/>
      <c r="G443" s="26" t="s">
        <v>837</v>
      </c>
      <c r="H443" s="16">
        <v>82.004999999999995</v>
      </c>
      <c r="I443" s="287">
        <v>0</v>
      </c>
      <c r="J443" s="16">
        <f>H443*AO443</f>
        <v>0</v>
      </c>
      <c r="K443" s="16">
        <f>H443*AP443</f>
        <v>0</v>
      </c>
      <c r="L443" s="16">
        <f>H443*I443</f>
        <v>0</v>
      </c>
      <c r="M443" s="31" t="s">
        <v>486</v>
      </c>
      <c r="Z443" s="16">
        <f>IF(AQ443="5",BJ443,0)</f>
        <v>0</v>
      </c>
      <c r="AB443" s="16">
        <f>IF(AQ443="1",BH443,0)</f>
        <v>0</v>
      </c>
      <c r="AC443" s="16">
        <f>IF(AQ443="1",BI443,0)</f>
        <v>0</v>
      </c>
      <c r="AD443" s="16">
        <f>IF(AQ443="7",BH443,0)</f>
        <v>0</v>
      </c>
      <c r="AE443" s="16">
        <f>IF(AQ443="7",BI443,0)</f>
        <v>0</v>
      </c>
      <c r="AF443" s="16">
        <f>IF(AQ443="2",BH443,0)</f>
        <v>0</v>
      </c>
      <c r="AG443" s="16">
        <f>IF(AQ443="2",BI443,0)</f>
        <v>0</v>
      </c>
      <c r="AH443" s="16">
        <f>IF(AQ443="0",BJ443,0)</f>
        <v>0</v>
      </c>
      <c r="AI443" s="50" t="s">
        <v>586</v>
      </c>
      <c r="AJ443" s="16">
        <f>IF(AN443=0,L443,0)</f>
        <v>0</v>
      </c>
      <c r="AK443" s="16">
        <f>IF(AN443=15,L443,0)</f>
        <v>0</v>
      </c>
      <c r="AL443" s="16">
        <f>IF(AN443=21,L443,0)</f>
        <v>0</v>
      </c>
      <c r="AN443" s="16">
        <v>21</v>
      </c>
      <c r="AO443" s="16">
        <f>I443*1</f>
        <v>0</v>
      </c>
      <c r="AP443" s="16">
        <f>I443*(1-1)</f>
        <v>0</v>
      </c>
      <c r="AQ443" s="44" t="s">
        <v>847</v>
      </c>
      <c r="AV443" s="16">
        <f>AW443+AX443</f>
        <v>0</v>
      </c>
      <c r="AW443" s="16">
        <f>H443*AO443</f>
        <v>0</v>
      </c>
      <c r="AX443" s="16">
        <f>H443*AP443</f>
        <v>0</v>
      </c>
      <c r="AY443" s="44" t="s">
        <v>662</v>
      </c>
      <c r="AZ443" s="44" t="s">
        <v>205</v>
      </c>
      <c r="BA443" s="50" t="s">
        <v>641</v>
      </c>
      <c r="BC443" s="16">
        <f>AW443+AX443</f>
        <v>0</v>
      </c>
      <c r="BD443" s="16">
        <f>I443/(100-BE443)*100</f>
        <v>0</v>
      </c>
      <c r="BE443" s="16">
        <v>0</v>
      </c>
      <c r="BF443" s="16">
        <f>443</f>
        <v>443</v>
      </c>
      <c r="BH443" s="16">
        <f>H443*AO443</f>
        <v>0</v>
      </c>
      <c r="BI443" s="16">
        <f>H443*AP443</f>
        <v>0</v>
      </c>
      <c r="BJ443" s="16">
        <f>H443*I443</f>
        <v>0</v>
      </c>
      <c r="BK443" s="16"/>
      <c r="BL443" s="16">
        <v>775</v>
      </c>
    </row>
    <row r="444" spans="1:64" ht="15" customHeight="1">
      <c r="A444" s="22"/>
      <c r="C444" s="24" t="s">
        <v>5</v>
      </c>
      <c r="F444" s="24" t="s">
        <v>586</v>
      </c>
      <c r="H444" s="11">
        <v>78.100000000000009</v>
      </c>
      <c r="M444" s="21"/>
    </row>
    <row r="445" spans="1:64" ht="15" customHeight="1">
      <c r="A445" s="22"/>
      <c r="C445" s="24" t="s">
        <v>441</v>
      </c>
      <c r="F445" s="24" t="s">
        <v>586</v>
      </c>
      <c r="H445" s="11">
        <v>3.9050000000000002</v>
      </c>
      <c r="M445" s="21"/>
    </row>
    <row r="446" spans="1:64" ht="15" customHeight="1">
      <c r="A446" s="6" t="s">
        <v>634</v>
      </c>
      <c r="B446" s="26" t="s">
        <v>3</v>
      </c>
      <c r="C446" s="281" t="s">
        <v>244</v>
      </c>
      <c r="D446" s="281"/>
      <c r="E446" s="281"/>
      <c r="F446" s="281"/>
      <c r="G446" s="26" t="s">
        <v>837</v>
      </c>
      <c r="H446" s="16">
        <v>78.099999999999994</v>
      </c>
      <c r="I446" s="287">
        <v>0</v>
      </c>
      <c r="J446" s="16">
        <f>H446*AO446</f>
        <v>0</v>
      </c>
      <c r="K446" s="16">
        <f>H446*AP446</f>
        <v>0</v>
      </c>
      <c r="L446" s="16">
        <f>H446*I446</f>
        <v>0</v>
      </c>
      <c r="M446" s="31" t="s">
        <v>717</v>
      </c>
      <c r="Z446" s="16">
        <f>IF(AQ446="5",BJ446,0)</f>
        <v>0</v>
      </c>
      <c r="AB446" s="16">
        <f>IF(AQ446="1",BH446,0)</f>
        <v>0</v>
      </c>
      <c r="AC446" s="16">
        <f>IF(AQ446="1",BI446,0)</f>
        <v>0</v>
      </c>
      <c r="AD446" s="16">
        <f>IF(AQ446="7",BH446,0)</f>
        <v>0</v>
      </c>
      <c r="AE446" s="16">
        <f>IF(AQ446="7",BI446,0)</f>
        <v>0</v>
      </c>
      <c r="AF446" s="16">
        <f>IF(AQ446="2",BH446,0)</f>
        <v>0</v>
      </c>
      <c r="AG446" s="16">
        <f>IF(AQ446="2",BI446,0)</f>
        <v>0</v>
      </c>
      <c r="AH446" s="16">
        <f>IF(AQ446="0",BJ446,0)</f>
        <v>0</v>
      </c>
      <c r="AI446" s="50" t="s">
        <v>586</v>
      </c>
      <c r="AJ446" s="16">
        <f>IF(AN446=0,L446,0)</f>
        <v>0</v>
      </c>
      <c r="AK446" s="16">
        <f>IF(AN446=15,L446,0)</f>
        <v>0</v>
      </c>
      <c r="AL446" s="16">
        <f>IF(AN446=21,L446,0)</f>
        <v>0</v>
      </c>
      <c r="AN446" s="16">
        <v>21</v>
      </c>
      <c r="AO446" s="16">
        <f>I446*0</f>
        <v>0</v>
      </c>
      <c r="AP446" s="16">
        <f>I446*(1-0)</f>
        <v>0</v>
      </c>
      <c r="AQ446" s="44" t="s">
        <v>847</v>
      </c>
      <c r="AV446" s="16">
        <f>AW446+AX446</f>
        <v>0</v>
      </c>
      <c r="AW446" s="16">
        <f>H446*AO446</f>
        <v>0</v>
      </c>
      <c r="AX446" s="16">
        <f>H446*AP446</f>
        <v>0</v>
      </c>
      <c r="AY446" s="44" t="s">
        <v>662</v>
      </c>
      <c r="AZ446" s="44" t="s">
        <v>205</v>
      </c>
      <c r="BA446" s="50" t="s">
        <v>641</v>
      </c>
      <c r="BC446" s="16">
        <f>AW446+AX446</f>
        <v>0</v>
      </c>
      <c r="BD446" s="16">
        <f>I446/(100-BE446)*100</f>
        <v>0</v>
      </c>
      <c r="BE446" s="16">
        <v>0</v>
      </c>
      <c r="BF446" s="16">
        <f>446</f>
        <v>446</v>
      </c>
      <c r="BH446" s="16">
        <f>H446*AO446</f>
        <v>0</v>
      </c>
      <c r="BI446" s="16">
        <f>H446*AP446</f>
        <v>0</v>
      </c>
      <c r="BJ446" s="16">
        <f>H446*I446</f>
        <v>0</v>
      </c>
      <c r="BK446" s="16"/>
      <c r="BL446" s="16">
        <v>775</v>
      </c>
    </row>
    <row r="447" spans="1:64" ht="15" customHeight="1">
      <c r="A447" s="22"/>
      <c r="C447" s="24" t="s">
        <v>5</v>
      </c>
      <c r="F447" s="24" t="s">
        <v>586</v>
      </c>
      <c r="H447" s="11">
        <v>78.100000000000009</v>
      </c>
      <c r="M447" s="21"/>
    </row>
    <row r="448" spans="1:64" ht="15" customHeight="1">
      <c r="A448" s="6" t="s">
        <v>126</v>
      </c>
      <c r="B448" s="26" t="s">
        <v>951</v>
      </c>
      <c r="C448" s="281" t="s">
        <v>531</v>
      </c>
      <c r="D448" s="281"/>
      <c r="E448" s="281"/>
      <c r="F448" s="281"/>
      <c r="G448" s="26" t="s">
        <v>709</v>
      </c>
      <c r="H448" s="16">
        <v>63.44</v>
      </c>
      <c r="I448" s="287">
        <v>0</v>
      </c>
      <c r="J448" s="16">
        <f>H448*AO448</f>
        <v>0</v>
      </c>
      <c r="K448" s="16">
        <f>H448*AP448</f>
        <v>0</v>
      </c>
      <c r="L448" s="16">
        <f>H448*I448</f>
        <v>0</v>
      </c>
      <c r="M448" s="31" t="s">
        <v>717</v>
      </c>
      <c r="Z448" s="16">
        <f>IF(AQ448="5",BJ448,0)</f>
        <v>0</v>
      </c>
      <c r="AB448" s="16">
        <f>IF(AQ448="1",BH448,0)</f>
        <v>0</v>
      </c>
      <c r="AC448" s="16">
        <f>IF(AQ448="1",BI448,0)</f>
        <v>0</v>
      </c>
      <c r="AD448" s="16">
        <f>IF(AQ448="7",BH448,0)</f>
        <v>0</v>
      </c>
      <c r="AE448" s="16">
        <f>IF(AQ448="7",BI448,0)</f>
        <v>0</v>
      </c>
      <c r="AF448" s="16">
        <f>IF(AQ448="2",BH448,0)</f>
        <v>0</v>
      </c>
      <c r="AG448" s="16">
        <f>IF(AQ448="2",BI448,0)</f>
        <v>0</v>
      </c>
      <c r="AH448" s="16">
        <f>IF(AQ448="0",BJ448,0)</f>
        <v>0</v>
      </c>
      <c r="AI448" s="50" t="s">
        <v>586</v>
      </c>
      <c r="AJ448" s="16">
        <f>IF(AN448=0,L448,0)</f>
        <v>0</v>
      </c>
      <c r="AK448" s="16">
        <f>IF(AN448=15,L448,0)</f>
        <v>0</v>
      </c>
      <c r="AL448" s="16">
        <f>IF(AN448=21,L448,0)</f>
        <v>0</v>
      </c>
      <c r="AN448" s="16">
        <v>21</v>
      </c>
      <c r="AO448" s="16">
        <f>I448*0.00885685436086246</f>
        <v>0</v>
      </c>
      <c r="AP448" s="16">
        <f>I448*(1-0.00885685436086246)</f>
        <v>0</v>
      </c>
      <c r="AQ448" s="44" t="s">
        <v>847</v>
      </c>
      <c r="AV448" s="16">
        <f>AW448+AX448</f>
        <v>0</v>
      </c>
      <c r="AW448" s="16">
        <f>H448*AO448</f>
        <v>0</v>
      </c>
      <c r="AX448" s="16">
        <f>H448*AP448</f>
        <v>0</v>
      </c>
      <c r="AY448" s="44" t="s">
        <v>662</v>
      </c>
      <c r="AZ448" s="44" t="s">
        <v>205</v>
      </c>
      <c r="BA448" s="50" t="s">
        <v>641</v>
      </c>
      <c r="BC448" s="16">
        <f>AW448+AX448</f>
        <v>0</v>
      </c>
      <c r="BD448" s="16">
        <f>I448/(100-BE448)*100</f>
        <v>0</v>
      </c>
      <c r="BE448" s="16">
        <v>0</v>
      </c>
      <c r="BF448" s="16">
        <f>448</f>
        <v>448</v>
      </c>
      <c r="BH448" s="16">
        <f>H448*AO448</f>
        <v>0</v>
      </c>
      <c r="BI448" s="16">
        <f>H448*AP448</f>
        <v>0</v>
      </c>
      <c r="BJ448" s="16">
        <f>H448*I448</f>
        <v>0</v>
      </c>
      <c r="BK448" s="16"/>
      <c r="BL448" s="16">
        <v>775</v>
      </c>
    </row>
    <row r="449" spans="1:64" ht="15" customHeight="1">
      <c r="A449" s="22"/>
      <c r="C449" s="24" t="s">
        <v>845</v>
      </c>
      <c r="F449" s="24" t="s">
        <v>586</v>
      </c>
      <c r="H449" s="11">
        <v>63.440000000000005</v>
      </c>
      <c r="M449" s="21"/>
    </row>
    <row r="450" spans="1:64" ht="15" customHeight="1">
      <c r="A450" s="6" t="s">
        <v>790</v>
      </c>
      <c r="B450" s="26" t="s">
        <v>763</v>
      </c>
      <c r="C450" s="281" t="s">
        <v>472</v>
      </c>
      <c r="D450" s="281"/>
      <c r="E450" s="281"/>
      <c r="F450" s="281"/>
      <c r="G450" s="26" t="s">
        <v>709</v>
      </c>
      <c r="H450" s="16">
        <v>66.611999999999995</v>
      </c>
      <c r="I450" s="287">
        <v>0</v>
      </c>
      <c r="J450" s="16">
        <f>H450*AO450</f>
        <v>0</v>
      </c>
      <c r="K450" s="16">
        <f>H450*AP450</f>
        <v>0</v>
      </c>
      <c r="L450" s="16">
        <f>H450*I450</f>
        <v>0</v>
      </c>
      <c r="M450" s="31" t="s">
        <v>486</v>
      </c>
      <c r="Z450" s="16">
        <f>IF(AQ450="5",BJ450,0)</f>
        <v>0</v>
      </c>
      <c r="AB450" s="16">
        <f>IF(AQ450="1",BH450,0)</f>
        <v>0</v>
      </c>
      <c r="AC450" s="16">
        <f>IF(AQ450="1",BI450,0)</f>
        <v>0</v>
      </c>
      <c r="AD450" s="16">
        <f>IF(AQ450="7",BH450,0)</f>
        <v>0</v>
      </c>
      <c r="AE450" s="16">
        <f>IF(AQ450="7",BI450,0)</f>
        <v>0</v>
      </c>
      <c r="AF450" s="16">
        <f>IF(AQ450="2",BH450,0)</f>
        <v>0</v>
      </c>
      <c r="AG450" s="16">
        <f>IF(AQ450="2",BI450,0)</f>
        <v>0</v>
      </c>
      <c r="AH450" s="16">
        <f>IF(AQ450="0",BJ450,0)</f>
        <v>0</v>
      </c>
      <c r="AI450" s="50" t="s">
        <v>586</v>
      </c>
      <c r="AJ450" s="16">
        <f>IF(AN450=0,L450,0)</f>
        <v>0</v>
      </c>
      <c r="AK450" s="16">
        <f>IF(AN450=15,L450,0)</f>
        <v>0</v>
      </c>
      <c r="AL450" s="16">
        <f>IF(AN450=21,L450,0)</f>
        <v>0</v>
      </c>
      <c r="AN450" s="16">
        <v>21</v>
      </c>
      <c r="AO450" s="16">
        <f>I450*1</f>
        <v>0</v>
      </c>
      <c r="AP450" s="16">
        <f>I450*(1-1)</f>
        <v>0</v>
      </c>
      <c r="AQ450" s="44" t="s">
        <v>847</v>
      </c>
      <c r="AV450" s="16">
        <f>AW450+AX450</f>
        <v>0</v>
      </c>
      <c r="AW450" s="16">
        <f>H450*AO450</f>
        <v>0</v>
      </c>
      <c r="AX450" s="16">
        <f>H450*AP450</f>
        <v>0</v>
      </c>
      <c r="AY450" s="44" t="s">
        <v>662</v>
      </c>
      <c r="AZ450" s="44" t="s">
        <v>205</v>
      </c>
      <c r="BA450" s="50" t="s">
        <v>641</v>
      </c>
      <c r="BC450" s="16">
        <f>AW450+AX450</f>
        <v>0</v>
      </c>
      <c r="BD450" s="16">
        <f>I450/(100-BE450)*100</f>
        <v>0</v>
      </c>
      <c r="BE450" s="16">
        <v>0</v>
      </c>
      <c r="BF450" s="16">
        <f>450</f>
        <v>450</v>
      </c>
      <c r="BH450" s="16">
        <f>H450*AO450</f>
        <v>0</v>
      </c>
      <c r="BI450" s="16">
        <f>H450*AP450</f>
        <v>0</v>
      </c>
      <c r="BJ450" s="16">
        <f>H450*I450</f>
        <v>0</v>
      </c>
      <c r="BK450" s="16"/>
      <c r="BL450" s="16">
        <v>775</v>
      </c>
    </row>
    <row r="451" spans="1:64" ht="15" customHeight="1">
      <c r="A451" s="22"/>
      <c r="C451" s="24" t="s">
        <v>956</v>
      </c>
      <c r="F451" s="24" t="s">
        <v>586</v>
      </c>
      <c r="H451" s="11">
        <v>63.440000000000005</v>
      </c>
      <c r="M451" s="21"/>
    </row>
    <row r="452" spans="1:64" ht="15" customHeight="1">
      <c r="A452" s="22"/>
      <c r="C452" s="24" t="s">
        <v>604</v>
      </c>
      <c r="F452" s="24" t="s">
        <v>586</v>
      </c>
      <c r="H452" s="11">
        <v>3.1720000000000002</v>
      </c>
      <c r="M452" s="21"/>
    </row>
    <row r="453" spans="1:64" ht="15" customHeight="1">
      <c r="A453" s="28" t="s">
        <v>586</v>
      </c>
      <c r="B453" s="9" t="s">
        <v>666</v>
      </c>
      <c r="C453" s="283" t="s">
        <v>560</v>
      </c>
      <c r="D453" s="283"/>
      <c r="E453" s="283"/>
      <c r="F453" s="283"/>
      <c r="G453" s="3" t="s">
        <v>785</v>
      </c>
      <c r="H453" s="3" t="s">
        <v>785</v>
      </c>
      <c r="I453" s="3" t="s">
        <v>785</v>
      </c>
      <c r="J453" s="29">
        <f>SUM(J454:J468)</f>
        <v>0</v>
      </c>
      <c r="K453" s="29">
        <f>SUM(K454:K468)</f>
        <v>0</v>
      </c>
      <c r="L453" s="29">
        <f>SUM(L454:L468)</f>
        <v>0</v>
      </c>
      <c r="M453" s="17" t="s">
        <v>586</v>
      </c>
      <c r="AI453" s="50" t="s">
        <v>586</v>
      </c>
      <c r="AS453" s="29">
        <f>SUM(AJ454:AJ468)</f>
        <v>0</v>
      </c>
      <c r="AT453" s="29">
        <f>SUM(AK454:AK468)</f>
        <v>0</v>
      </c>
      <c r="AU453" s="29">
        <f>SUM(AL454:AL468)</f>
        <v>0</v>
      </c>
    </row>
    <row r="454" spans="1:64" ht="15" customHeight="1">
      <c r="A454" s="6" t="s">
        <v>206</v>
      </c>
      <c r="B454" s="26" t="s">
        <v>690</v>
      </c>
      <c r="C454" s="281" t="s">
        <v>637</v>
      </c>
      <c r="D454" s="281"/>
      <c r="E454" s="281"/>
      <c r="F454" s="281"/>
      <c r="G454" s="26" t="s">
        <v>837</v>
      </c>
      <c r="H454" s="16">
        <v>55.5</v>
      </c>
      <c r="I454" s="287">
        <v>0</v>
      </c>
      <c r="J454" s="16">
        <f>H454*AO454</f>
        <v>0</v>
      </c>
      <c r="K454" s="16">
        <f>H454*AP454</f>
        <v>0</v>
      </c>
      <c r="L454" s="16">
        <f>H454*I454</f>
        <v>0</v>
      </c>
      <c r="M454" s="31" t="s">
        <v>717</v>
      </c>
      <c r="Z454" s="16">
        <f>IF(AQ454="5",BJ454,0)</f>
        <v>0</v>
      </c>
      <c r="AB454" s="16">
        <f>IF(AQ454="1",BH454,0)</f>
        <v>0</v>
      </c>
      <c r="AC454" s="16">
        <f>IF(AQ454="1",BI454,0)</f>
        <v>0</v>
      </c>
      <c r="AD454" s="16">
        <f>IF(AQ454="7",BH454,0)</f>
        <v>0</v>
      </c>
      <c r="AE454" s="16">
        <f>IF(AQ454="7",BI454,0)</f>
        <v>0</v>
      </c>
      <c r="AF454" s="16">
        <f>IF(AQ454="2",BH454,0)</f>
        <v>0</v>
      </c>
      <c r="AG454" s="16">
        <f>IF(AQ454="2",BI454,0)</f>
        <v>0</v>
      </c>
      <c r="AH454" s="16">
        <f>IF(AQ454="0",BJ454,0)</f>
        <v>0</v>
      </c>
      <c r="AI454" s="50" t="s">
        <v>586</v>
      </c>
      <c r="AJ454" s="16">
        <f>IF(AN454=0,L454,0)</f>
        <v>0</v>
      </c>
      <c r="AK454" s="16">
        <f>IF(AN454=15,L454,0)</f>
        <v>0</v>
      </c>
      <c r="AL454" s="16">
        <f>IF(AN454=21,L454,0)</f>
        <v>0</v>
      </c>
      <c r="AN454" s="16">
        <v>21</v>
      </c>
      <c r="AO454" s="16">
        <f>I454*0</f>
        <v>0</v>
      </c>
      <c r="AP454" s="16">
        <f>I454*(1-0)</f>
        <v>0</v>
      </c>
      <c r="AQ454" s="44" t="s">
        <v>847</v>
      </c>
      <c r="AV454" s="16">
        <f>AW454+AX454</f>
        <v>0</v>
      </c>
      <c r="AW454" s="16">
        <f>H454*AO454</f>
        <v>0</v>
      </c>
      <c r="AX454" s="16">
        <f>H454*AP454</f>
        <v>0</v>
      </c>
      <c r="AY454" s="44" t="s">
        <v>173</v>
      </c>
      <c r="AZ454" s="44" t="s">
        <v>205</v>
      </c>
      <c r="BA454" s="50" t="s">
        <v>641</v>
      </c>
      <c r="BC454" s="16">
        <f>AW454+AX454</f>
        <v>0</v>
      </c>
      <c r="BD454" s="16">
        <f>I454/(100-BE454)*100</f>
        <v>0</v>
      </c>
      <c r="BE454" s="16">
        <v>0</v>
      </c>
      <c r="BF454" s="16">
        <f>454</f>
        <v>454</v>
      </c>
      <c r="BH454" s="16">
        <f>H454*AO454</f>
        <v>0</v>
      </c>
      <c r="BI454" s="16">
        <f>H454*AP454</f>
        <v>0</v>
      </c>
      <c r="BJ454" s="16">
        <f>H454*I454</f>
        <v>0</v>
      </c>
      <c r="BK454" s="16"/>
      <c r="BL454" s="16">
        <v>776</v>
      </c>
    </row>
    <row r="455" spans="1:64" ht="15" customHeight="1">
      <c r="A455" s="22"/>
      <c r="C455" s="24" t="s">
        <v>291</v>
      </c>
      <c r="F455" s="24" t="s">
        <v>586</v>
      </c>
      <c r="H455" s="11">
        <v>55.500000000000007</v>
      </c>
      <c r="M455" s="21"/>
    </row>
    <row r="456" spans="1:64" ht="15" customHeight="1">
      <c r="A456" s="6" t="s">
        <v>136</v>
      </c>
      <c r="B456" s="26" t="s">
        <v>476</v>
      </c>
      <c r="C456" s="281" t="s">
        <v>911</v>
      </c>
      <c r="D456" s="281"/>
      <c r="E456" s="281"/>
      <c r="F456" s="281"/>
      <c r="G456" s="26" t="s">
        <v>837</v>
      </c>
      <c r="H456" s="16">
        <v>55.5</v>
      </c>
      <c r="I456" s="287">
        <v>0</v>
      </c>
      <c r="J456" s="16">
        <f>H456*AO456</f>
        <v>0</v>
      </c>
      <c r="K456" s="16">
        <f>H456*AP456</f>
        <v>0</v>
      </c>
      <c r="L456" s="16">
        <f>H456*I456</f>
        <v>0</v>
      </c>
      <c r="M456" s="31" t="s">
        <v>717</v>
      </c>
      <c r="Z456" s="16">
        <f>IF(AQ456="5",BJ456,0)</f>
        <v>0</v>
      </c>
      <c r="AB456" s="16">
        <f>IF(AQ456="1",BH456,0)</f>
        <v>0</v>
      </c>
      <c r="AC456" s="16">
        <f>IF(AQ456="1",BI456,0)</f>
        <v>0</v>
      </c>
      <c r="AD456" s="16">
        <f>IF(AQ456="7",BH456,0)</f>
        <v>0</v>
      </c>
      <c r="AE456" s="16">
        <f>IF(AQ456="7",BI456,0)</f>
        <v>0</v>
      </c>
      <c r="AF456" s="16">
        <f>IF(AQ456="2",BH456,0)</f>
        <v>0</v>
      </c>
      <c r="AG456" s="16">
        <f>IF(AQ456="2",BI456,0)</f>
        <v>0</v>
      </c>
      <c r="AH456" s="16">
        <f>IF(AQ456="0",BJ456,0)</f>
        <v>0</v>
      </c>
      <c r="AI456" s="50" t="s">
        <v>586</v>
      </c>
      <c r="AJ456" s="16">
        <f>IF(AN456=0,L456,0)</f>
        <v>0</v>
      </c>
      <c r="AK456" s="16">
        <f>IF(AN456=15,L456,0)</f>
        <v>0</v>
      </c>
      <c r="AL456" s="16">
        <f>IF(AN456=21,L456,0)</f>
        <v>0</v>
      </c>
      <c r="AN456" s="16">
        <v>21</v>
      </c>
      <c r="AO456" s="16">
        <f>I456*0.396211453744493</f>
        <v>0</v>
      </c>
      <c r="AP456" s="16">
        <f>I456*(1-0.396211453744493)</f>
        <v>0</v>
      </c>
      <c r="AQ456" s="44" t="s">
        <v>847</v>
      </c>
      <c r="AV456" s="16">
        <f>AW456+AX456</f>
        <v>0</v>
      </c>
      <c r="AW456" s="16">
        <f>H456*AO456</f>
        <v>0</v>
      </c>
      <c r="AX456" s="16">
        <f>H456*AP456</f>
        <v>0</v>
      </c>
      <c r="AY456" s="44" t="s">
        <v>173</v>
      </c>
      <c r="AZ456" s="44" t="s">
        <v>205</v>
      </c>
      <c r="BA456" s="50" t="s">
        <v>641</v>
      </c>
      <c r="BC456" s="16">
        <f>AW456+AX456</f>
        <v>0</v>
      </c>
      <c r="BD456" s="16">
        <f>I456/(100-BE456)*100</f>
        <v>0</v>
      </c>
      <c r="BE456" s="16">
        <v>0</v>
      </c>
      <c r="BF456" s="16">
        <f>456</f>
        <v>456</v>
      </c>
      <c r="BH456" s="16">
        <f>H456*AO456</f>
        <v>0</v>
      </c>
      <c r="BI456" s="16">
        <f>H456*AP456</f>
        <v>0</v>
      </c>
      <c r="BJ456" s="16">
        <f>H456*I456</f>
        <v>0</v>
      </c>
      <c r="BK456" s="16"/>
      <c r="BL456" s="16">
        <v>776</v>
      </c>
    </row>
    <row r="457" spans="1:64" ht="13.5" customHeight="1">
      <c r="A457" s="22"/>
      <c r="B457" s="54" t="s">
        <v>452</v>
      </c>
      <c r="C457" s="282" t="s">
        <v>243</v>
      </c>
      <c r="D457" s="282"/>
      <c r="E457" s="282"/>
      <c r="F457" s="282"/>
      <c r="G457" s="282"/>
      <c r="H457" s="282"/>
      <c r="I457" s="282"/>
      <c r="J457" s="282"/>
      <c r="K457" s="282"/>
      <c r="L457" s="282"/>
      <c r="M457" s="285"/>
    </row>
    <row r="458" spans="1:64" ht="15" customHeight="1">
      <c r="A458" s="22"/>
      <c r="C458" s="24" t="s">
        <v>291</v>
      </c>
      <c r="F458" s="24" t="s">
        <v>586</v>
      </c>
      <c r="H458" s="11">
        <v>55.500000000000007</v>
      </c>
      <c r="M458" s="21"/>
    </row>
    <row r="459" spans="1:64" ht="15" customHeight="1">
      <c r="A459" s="6" t="s">
        <v>252</v>
      </c>
      <c r="B459" s="26" t="s">
        <v>786</v>
      </c>
      <c r="C459" s="281" t="s">
        <v>895</v>
      </c>
      <c r="D459" s="281"/>
      <c r="E459" s="281"/>
      <c r="F459" s="281"/>
      <c r="G459" s="26" t="s">
        <v>837</v>
      </c>
      <c r="H459" s="16">
        <v>58.274999999999999</v>
      </c>
      <c r="I459" s="287">
        <v>0</v>
      </c>
      <c r="J459" s="16">
        <f>H459*AO459</f>
        <v>0</v>
      </c>
      <c r="K459" s="16">
        <f>H459*AP459</f>
        <v>0</v>
      </c>
      <c r="L459" s="16">
        <f>H459*I459</f>
        <v>0</v>
      </c>
      <c r="M459" s="31" t="s">
        <v>486</v>
      </c>
      <c r="Z459" s="16">
        <f>IF(AQ459="5",BJ459,0)</f>
        <v>0</v>
      </c>
      <c r="AB459" s="16">
        <f>IF(AQ459="1",BH459,0)</f>
        <v>0</v>
      </c>
      <c r="AC459" s="16">
        <f>IF(AQ459="1",BI459,0)</f>
        <v>0</v>
      </c>
      <c r="AD459" s="16">
        <f>IF(AQ459="7",BH459,0)</f>
        <v>0</v>
      </c>
      <c r="AE459" s="16">
        <f>IF(AQ459="7",BI459,0)</f>
        <v>0</v>
      </c>
      <c r="AF459" s="16">
        <f>IF(AQ459="2",BH459,0)</f>
        <v>0</v>
      </c>
      <c r="AG459" s="16">
        <f>IF(AQ459="2",BI459,0)</f>
        <v>0</v>
      </c>
      <c r="AH459" s="16">
        <f>IF(AQ459="0",BJ459,0)</f>
        <v>0</v>
      </c>
      <c r="AI459" s="50" t="s">
        <v>586</v>
      </c>
      <c r="AJ459" s="16">
        <f>IF(AN459=0,L459,0)</f>
        <v>0</v>
      </c>
      <c r="AK459" s="16">
        <f>IF(AN459=15,L459,0)</f>
        <v>0</v>
      </c>
      <c r="AL459" s="16">
        <f>IF(AN459=21,L459,0)</f>
        <v>0</v>
      </c>
      <c r="AN459" s="16">
        <v>21</v>
      </c>
      <c r="AO459" s="16">
        <f>I459*1</f>
        <v>0</v>
      </c>
      <c r="AP459" s="16">
        <f>I459*(1-1)</f>
        <v>0</v>
      </c>
      <c r="AQ459" s="44" t="s">
        <v>847</v>
      </c>
      <c r="AV459" s="16">
        <f>AW459+AX459</f>
        <v>0</v>
      </c>
      <c r="AW459" s="16">
        <f>H459*AO459</f>
        <v>0</v>
      </c>
      <c r="AX459" s="16">
        <f>H459*AP459</f>
        <v>0</v>
      </c>
      <c r="AY459" s="44" t="s">
        <v>173</v>
      </c>
      <c r="AZ459" s="44" t="s">
        <v>205</v>
      </c>
      <c r="BA459" s="50" t="s">
        <v>641</v>
      </c>
      <c r="BC459" s="16">
        <f>AW459+AX459</f>
        <v>0</v>
      </c>
      <c r="BD459" s="16">
        <f>I459/(100-BE459)*100</f>
        <v>0</v>
      </c>
      <c r="BE459" s="16">
        <v>0</v>
      </c>
      <c r="BF459" s="16">
        <f>459</f>
        <v>459</v>
      </c>
      <c r="BH459" s="16">
        <f>H459*AO459</f>
        <v>0</v>
      </c>
      <c r="BI459" s="16">
        <f>H459*AP459</f>
        <v>0</v>
      </c>
      <c r="BJ459" s="16">
        <f>H459*I459</f>
        <v>0</v>
      </c>
      <c r="BK459" s="16"/>
      <c r="BL459" s="16">
        <v>776</v>
      </c>
    </row>
    <row r="460" spans="1:64" ht="15" customHeight="1">
      <c r="A460" s="22"/>
      <c r="C460" s="24" t="s">
        <v>291</v>
      </c>
      <c r="F460" s="24" t="s">
        <v>586</v>
      </c>
      <c r="H460" s="11">
        <v>55.500000000000007</v>
      </c>
      <c r="M460" s="21"/>
    </row>
    <row r="461" spans="1:64" ht="15" customHeight="1">
      <c r="A461" s="22"/>
      <c r="C461" s="24" t="s">
        <v>719</v>
      </c>
      <c r="F461" s="24" t="s">
        <v>586</v>
      </c>
      <c r="H461" s="11">
        <v>2.7750000000000004</v>
      </c>
      <c r="M461" s="21"/>
    </row>
    <row r="462" spans="1:64" ht="15" customHeight="1">
      <c r="A462" s="6" t="s">
        <v>276</v>
      </c>
      <c r="B462" s="26" t="s">
        <v>351</v>
      </c>
      <c r="C462" s="281" t="s">
        <v>178</v>
      </c>
      <c r="D462" s="281"/>
      <c r="E462" s="281"/>
      <c r="F462" s="281"/>
      <c r="G462" s="26" t="s">
        <v>709</v>
      </c>
      <c r="H462" s="16">
        <v>49.5</v>
      </c>
      <c r="I462" s="287">
        <v>0</v>
      </c>
      <c r="J462" s="16">
        <f>H462*AO462</f>
        <v>0</v>
      </c>
      <c r="K462" s="16">
        <f>H462*AP462</f>
        <v>0</v>
      </c>
      <c r="L462" s="16">
        <f>H462*I462</f>
        <v>0</v>
      </c>
      <c r="M462" s="31" t="s">
        <v>717</v>
      </c>
      <c r="Z462" s="16">
        <f>IF(AQ462="5",BJ462,0)</f>
        <v>0</v>
      </c>
      <c r="AB462" s="16">
        <f>IF(AQ462="1",BH462,0)</f>
        <v>0</v>
      </c>
      <c r="AC462" s="16">
        <f>IF(AQ462="1",BI462,0)</f>
        <v>0</v>
      </c>
      <c r="AD462" s="16">
        <f>IF(AQ462="7",BH462,0)</f>
        <v>0</v>
      </c>
      <c r="AE462" s="16">
        <f>IF(AQ462="7",BI462,0)</f>
        <v>0</v>
      </c>
      <c r="AF462" s="16">
        <f>IF(AQ462="2",BH462,0)</f>
        <v>0</v>
      </c>
      <c r="AG462" s="16">
        <f>IF(AQ462="2",BI462,0)</f>
        <v>0</v>
      </c>
      <c r="AH462" s="16">
        <f>IF(AQ462="0",BJ462,0)</f>
        <v>0</v>
      </c>
      <c r="AI462" s="50" t="s">
        <v>586</v>
      </c>
      <c r="AJ462" s="16">
        <f>IF(AN462=0,L462,0)</f>
        <v>0</v>
      </c>
      <c r="AK462" s="16">
        <f>IF(AN462=15,L462,0)</f>
        <v>0</v>
      </c>
      <c r="AL462" s="16">
        <f>IF(AN462=21,L462,0)</f>
        <v>0</v>
      </c>
      <c r="AN462" s="16">
        <v>21</v>
      </c>
      <c r="AO462" s="16">
        <f>I462*0.133847980997625</f>
        <v>0</v>
      </c>
      <c r="AP462" s="16">
        <f>I462*(1-0.133847980997625)</f>
        <v>0</v>
      </c>
      <c r="AQ462" s="44" t="s">
        <v>847</v>
      </c>
      <c r="AV462" s="16">
        <f>AW462+AX462</f>
        <v>0</v>
      </c>
      <c r="AW462" s="16">
        <f>H462*AO462</f>
        <v>0</v>
      </c>
      <c r="AX462" s="16">
        <f>H462*AP462</f>
        <v>0</v>
      </c>
      <c r="AY462" s="44" t="s">
        <v>173</v>
      </c>
      <c r="AZ462" s="44" t="s">
        <v>205</v>
      </c>
      <c r="BA462" s="50" t="s">
        <v>641</v>
      </c>
      <c r="BC462" s="16">
        <f>AW462+AX462</f>
        <v>0</v>
      </c>
      <c r="BD462" s="16">
        <f>I462/(100-BE462)*100</f>
        <v>0</v>
      </c>
      <c r="BE462" s="16">
        <v>0</v>
      </c>
      <c r="BF462" s="16">
        <f>462</f>
        <v>462</v>
      </c>
      <c r="BH462" s="16">
        <f>H462*AO462</f>
        <v>0</v>
      </c>
      <c r="BI462" s="16">
        <f>H462*AP462</f>
        <v>0</v>
      </c>
      <c r="BJ462" s="16">
        <f>H462*I462</f>
        <v>0</v>
      </c>
      <c r="BK462" s="16"/>
      <c r="BL462" s="16">
        <v>776</v>
      </c>
    </row>
    <row r="463" spans="1:64" ht="15" customHeight="1">
      <c r="A463" s="22"/>
      <c r="C463" s="24" t="s">
        <v>684</v>
      </c>
      <c r="F463" s="24" t="s">
        <v>586</v>
      </c>
      <c r="H463" s="11">
        <v>53.6</v>
      </c>
      <c r="M463" s="21"/>
    </row>
    <row r="464" spans="1:64" ht="15" customHeight="1">
      <c r="A464" s="22"/>
      <c r="C464" s="24" t="s">
        <v>482</v>
      </c>
      <c r="F464" s="24" t="s">
        <v>586</v>
      </c>
      <c r="H464" s="11">
        <v>-4.1000000000000005</v>
      </c>
      <c r="M464" s="21"/>
    </row>
    <row r="465" spans="1:64" ht="15" customHeight="1">
      <c r="A465" s="6" t="s">
        <v>186</v>
      </c>
      <c r="B465" s="26" t="s">
        <v>786</v>
      </c>
      <c r="C465" s="281" t="s">
        <v>556</v>
      </c>
      <c r="D465" s="281"/>
      <c r="E465" s="281"/>
      <c r="F465" s="281"/>
      <c r="G465" s="26" t="s">
        <v>709</v>
      </c>
      <c r="H465" s="16">
        <v>51.975000000000001</v>
      </c>
      <c r="I465" s="287">
        <v>0</v>
      </c>
      <c r="J465" s="16">
        <f>H465*AO465</f>
        <v>0</v>
      </c>
      <c r="K465" s="16">
        <f>H465*AP465</f>
        <v>0</v>
      </c>
      <c r="L465" s="16">
        <f>H465*I465</f>
        <v>0</v>
      </c>
      <c r="M465" s="31" t="s">
        <v>486</v>
      </c>
      <c r="Z465" s="16">
        <f>IF(AQ465="5",BJ465,0)</f>
        <v>0</v>
      </c>
      <c r="AB465" s="16">
        <f>IF(AQ465="1",BH465,0)</f>
        <v>0</v>
      </c>
      <c r="AC465" s="16">
        <f>IF(AQ465="1",BI465,0)</f>
        <v>0</v>
      </c>
      <c r="AD465" s="16">
        <f>IF(AQ465="7",BH465,0)</f>
        <v>0</v>
      </c>
      <c r="AE465" s="16">
        <f>IF(AQ465="7",BI465,0)</f>
        <v>0</v>
      </c>
      <c r="AF465" s="16">
        <f>IF(AQ465="2",BH465,0)</f>
        <v>0</v>
      </c>
      <c r="AG465" s="16">
        <f>IF(AQ465="2",BI465,0)</f>
        <v>0</v>
      </c>
      <c r="AH465" s="16">
        <f>IF(AQ465="0",BJ465,0)</f>
        <v>0</v>
      </c>
      <c r="AI465" s="50" t="s">
        <v>586</v>
      </c>
      <c r="AJ465" s="16">
        <f>IF(AN465=0,L465,0)</f>
        <v>0</v>
      </c>
      <c r="AK465" s="16">
        <f>IF(AN465=15,L465,0)</f>
        <v>0</v>
      </c>
      <c r="AL465" s="16">
        <f>IF(AN465=21,L465,0)</f>
        <v>0</v>
      </c>
      <c r="AN465" s="16">
        <v>21</v>
      </c>
      <c r="AO465" s="16">
        <f>I465*1</f>
        <v>0</v>
      </c>
      <c r="AP465" s="16">
        <f>I465*(1-1)</f>
        <v>0</v>
      </c>
      <c r="AQ465" s="44" t="s">
        <v>847</v>
      </c>
      <c r="AV465" s="16">
        <f>AW465+AX465</f>
        <v>0</v>
      </c>
      <c r="AW465" s="16">
        <f>H465*AO465</f>
        <v>0</v>
      </c>
      <c r="AX465" s="16">
        <f>H465*AP465</f>
        <v>0</v>
      </c>
      <c r="AY465" s="44" t="s">
        <v>173</v>
      </c>
      <c r="AZ465" s="44" t="s">
        <v>205</v>
      </c>
      <c r="BA465" s="50" t="s">
        <v>641</v>
      </c>
      <c r="BC465" s="16">
        <f>AW465+AX465</f>
        <v>0</v>
      </c>
      <c r="BD465" s="16">
        <f>I465/(100-BE465)*100</f>
        <v>0</v>
      </c>
      <c r="BE465" s="16">
        <v>0</v>
      </c>
      <c r="BF465" s="16">
        <f>465</f>
        <v>465</v>
      </c>
      <c r="BH465" s="16">
        <f>H465*AO465</f>
        <v>0</v>
      </c>
      <c r="BI465" s="16">
        <f>H465*AP465</f>
        <v>0</v>
      </c>
      <c r="BJ465" s="16">
        <f>H465*I465</f>
        <v>0</v>
      </c>
      <c r="BK465" s="16"/>
      <c r="BL465" s="16">
        <v>776</v>
      </c>
    </row>
    <row r="466" spans="1:64" ht="15" customHeight="1">
      <c r="A466" s="22"/>
      <c r="C466" s="24" t="s">
        <v>215</v>
      </c>
      <c r="F466" s="24" t="s">
        <v>586</v>
      </c>
      <c r="H466" s="11">
        <v>49.500000000000007</v>
      </c>
      <c r="M466" s="21"/>
    </row>
    <row r="467" spans="1:64" ht="15" customHeight="1">
      <c r="A467" s="22"/>
      <c r="C467" s="24" t="s">
        <v>528</v>
      </c>
      <c r="F467" s="24" t="s">
        <v>586</v>
      </c>
      <c r="H467" s="11">
        <v>2.4750000000000001</v>
      </c>
      <c r="M467" s="21"/>
    </row>
    <row r="468" spans="1:64" ht="15" customHeight="1">
      <c r="A468" s="6" t="s">
        <v>368</v>
      </c>
      <c r="B468" s="26" t="s">
        <v>821</v>
      </c>
      <c r="C468" s="281" t="s">
        <v>516</v>
      </c>
      <c r="D468" s="281"/>
      <c r="E468" s="281"/>
      <c r="F468" s="281"/>
      <c r="G468" s="26" t="s">
        <v>415</v>
      </c>
      <c r="H468" s="16">
        <v>0.9</v>
      </c>
      <c r="I468" s="287">
        <v>0</v>
      </c>
      <c r="J468" s="16">
        <f>H468*AO468</f>
        <v>0</v>
      </c>
      <c r="K468" s="16">
        <f>H468*AP468</f>
        <v>0</v>
      </c>
      <c r="L468" s="16">
        <f>H468*I468</f>
        <v>0</v>
      </c>
      <c r="M468" s="31" t="s">
        <v>717</v>
      </c>
      <c r="Z468" s="16">
        <f>IF(AQ468="5",BJ468,0)</f>
        <v>0</v>
      </c>
      <c r="AB468" s="16">
        <f>IF(AQ468="1",BH468,0)</f>
        <v>0</v>
      </c>
      <c r="AC468" s="16">
        <f>IF(AQ468="1",BI468,0)</f>
        <v>0</v>
      </c>
      <c r="AD468" s="16">
        <f>IF(AQ468="7",BH468,0)</f>
        <v>0</v>
      </c>
      <c r="AE468" s="16">
        <f>IF(AQ468="7",BI468,0)</f>
        <v>0</v>
      </c>
      <c r="AF468" s="16">
        <f>IF(AQ468="2",BH468,0)</f>
        <v>0</v>
      </c>
      <c r="AG468" s="16">
        <f>IF(AQ468="2",BI468,0)</f>
        <v>0</v>
      </c>
      <c r="AH468" s="16">
        <f>IF(AQ468="0",BJ468,0)</f>
        <v>0</v>
      </c>
      <c r="AI468" s="50" t="s">
        <v>586</v>
      </c>
      <c r="AJ468" s="16">
        <f>IF(AN468=0,L468,0)</f>
        <v>0</v>
      </c>
      <c r="AK468" s="16">
        <f>IF(AN468=15,L468,0)</f>
        <v>0</v>
      </c>
      <c r="AL468" s="16">
        <f>IF(AN468=21,L468,0)</f>
        <v>0</v>
      </c>
      <c r="AN468" s="16">
        <v>21</v>
      </c>
      <c r="AO468" s="16">
        <f>I468*0</f>
        <v>0</v>
      </c>
      <c r="AP468" s="16">
        <f>I468*(1-0)</f>
        <v>0</v>
      </c>
      <c r="AQ468" s="44" t="s">
        <v>463</v>
      </c>
      <c r="AV468" s="16">
        <f>AW468+AX468</f>
        <v>0</v>
      </c>
      <c r="AW468" s="16">
        <f>H468*AO468</f>
        <v>0</v>
      </c>
      <c r="AX468" s="16">
        <f>H468*AP468</f>
        <v>0</v>
      </c>
      <c r="AY468" s="44" t="s">
        <v>173</v>
      </c>
      <c r="AZ468" s="44" t="s">
        <v>205</v>
      </c>
      <c r="BA468" s="50" t="s">
        <v>641</v>
      </c>
      <c r="BC468" s="16">
        <f>AW468+AX468</f>
        <v>0</v>
      </c>
      <c r="BD468" s="16">
        <f>I468/(100-BE468)*100</f>
        <v>0</v>
      </c>
      <c r="BE468" s="16">
        <v>0</v>
      </c>
      <c r="BF468" s="16">
        <f>468</f>
        <v>468</v>
      </c>
      <c r="BH468" s="16">
        <f>H468*AO468</f>
        <v>0</v>
      </c>
      <c r="BI468" s="16">
        <f>H468*AP468</f>
        <v>0</v>
      </c>
      <c r="BJ468" s="16">
        <f>H468*I468</f>
        <v>0</v>
      </c>
      <c r="BK468" s="16"/>
      <c r="BL468" s="16">
        <v>776</v>
      </c>
    </row>
    <row r="469" spans="1:64" ht="15" customHeight="1">
      <c r="A469" s="22"/>
      <c r="C469" s="24" t="s">
        <v>912</v>
      </c>
      <c r="F469" s="24" t="s">
        <v>586</v>
      </c>
      <c r="H469" s="11">
        <v>0.9</v>
      </c>
      <c r="M469" s="21"/>
    </row>
    <row r="470" spans="1:64" ht="15" customHeight="1">
      <c r="A470" s="28" t="s">
        <v>586</v>
      </c>
      <c r="B470" s="9" t="s">
        <v>683</v>
      </c>
      <c r="C470" s="283" t="s">
        <v>388</v>
      </c>
      <c r="D470" s="283"/>
      <c r="E470" s="283"/>
      <c r="F470" s="283"/>
      <c r="G470" s="3" t="s">
        <v>785</v>
      </c>
      <c r="H470" s="3" t="s">
        <v>785</v>
      </c>
      <c r="I470" s="3" t="s">
        <v>785</v>
      </c>
      <c r="J470" s="29">
        <f>SUM(J471:J504)</f>
        <v>0</v>
      </c>
      <c r="K470" s="29">
        <f>SUM(K471:K504)</f>
        <v>0</v>
      </c>
      <c r="L470" s="29">
        <f>SUM(L471:L504)</f>
        <v>0</v>
      </c>
      <c r="M470" s="17" t="s">
        <v>586</v>
      </c>
      <c r="AI470" s="50" t="s">
        <v>586</v>
      </c>
      <c r="AS470" s="29">
        <f>SUM(AJ471:AJ504)</f>
        <v>0</v>
      </c>
      <c r="AT470" s="29">
        <f>SUM(AK471:AK504)</f>
        <v>0</v>
      </c>
      <c r="AU470" s="29">
        <f>SUM(AL471:AL504)</f>
        <v>0</v>
      </c>
    </row>
    <row r="471" spans="1:64" ht="15" customHeight="1">
      <c r="A471" s="6" t="s">
        <v>348</v>
      </c>
      <c r="B471" s="26" t="s">
        <v>818</v>
      </c>
      <c r="C471" s="281" t="s">
        <v>59</v>
      </c>
      <c r="D471" s="281"/>
      <c r="E471" s="281"/>
      <c r="F471" s="281"/>
      <c r="G471" s="26" t="s">
        <v>837</v>
      </c>
      <c r="H471" s="16">
        <v>32.200000000000003</v>
      </c>
      <c r="I471" s="287">
        <v>0</v>
      </c>
      <c r="J471" s="16">
        <f>H471*AO471</f>
        <v>0</v>
      </c>
      <c r="K471" s="16">
        <f>H471*AP471</f>
        <v>0</v>
      </c>
      <c r="L471" s="16">
        <f>H471*I471</f>
        <v>0</v>
      </c>
      <c r="M471" s="31" t="s">
        <v>717</v>
      </c>
      <c r="Z471" s="16">
        <f>IF(AQ471="5",BJ471,0)</f>
        <v>0</v>
      </c>
      <c r="AB471" s="16">
        <f>IF(AQ471="1",BH471,0)</f>
        <v>0</v>
      </c>
      <c r="AC471" s="16">
        <f>IF(AQ471="1",BI471,0)</f>
        <v>0</v>
      </c>
      <c r="AD471" s="16">
        <f>IF(AQ471="7",BH471,0)</f>
        <v>0</v>
      </c>
      <c r="AE471" s="16">
        <f>IF(AQ471="7",BI471,0)</f>
        <v>0</v>
      </c>
      <c r="AF471" s="16">
        <f>IF(AQ471="2",BH471,0)</f>
        <v>0</v>
      </c>
      <c r="AG471" s="16">
        <f>IF(AQ471="2",BI471,0)</f>
        <v>0</v>
      </c>
      <c r="AH471" s="16">
        <f>IF(AQ471="0",BJ471,0)</f>
        <v>0</v>
      </c>
      <c r="AI471" s="50" t="s">
        <v>586</v>
      </c>
      <c r="AJ471" s="16">
        <f>IF(AN471=0,L471,0)</f>
        <v>0</v>
      </c>
      <c r="AK471" s="16">
        <f>IF(AN471=15,L471,0)</f>
        <v>0</v>
      </c>
      <c r="AL471" s="16">
        <f>IF(AN471=21,L471,0)</f>
        <v>0</v>
      </c>
      <c r="AN471" s="16">
        <v>21</v>
      </c>
      <c r="AO471" s="16">
        <f>I471*0</f>
        <v>0</v>
      </c>
      <c r="AP471" s="16">
        <f>I471*(1-0)</f>
        <v>0</v>
      </c>
      <c r="AQ471" s="44" t="s">
        <v>847</v>
      </c>
      <c r="AV471" s="16">
        <f>AW471+AX471</f>
        <v>0</v>
      </c>
      <c r="AW471" s="16">
        <f>H471*AO471</f>
        <v>0</v>
      </c>
      <c r="AX471" s="16">
        <f>H471*AP471</f>
        <v>0</v>
      </c>
      <c r="AY471" s="44" t="s">
        <v>402</v>
      </c>
      <c r="AZ471" s="44" t="s">
        <v>391</v>
      </c>
      <c r="BA471" s="50" t="s">
        <v>641</v>
      </c>
      <c r="BC471" s="16">
        <f>AW471+AX471</f>
        <v>0</v>
      </c>
      <c r="BD471" s="16">
        <f>I471/(100-BE471)*100</f>
        <v>0</v>
      </c>
      <c r="BE471" s="16">
        <v>0</v>
      </c>
      <c r="BF471" s="16">
        <f>471</f>
        <v>471</v>
      </c>
      <c r="BH471" s="16">
        <f>H471*AO471</f>
        <v>0</v>
      </c>
      <c r="BI471" s="16">
        <f>H471*AP471</f>
        <v>0</v>
      </c>
      <c r="BJ471" s="16">
        <f>H471*I471</f>
        <v>0</v>
      </c>
      <c r="BK471" s="16"/>
      <c r="BL471" s="16">
        <v>781</v>
      </c>
    </row>
    <row r="472" spans="1:64" ht="13.5" customHeight="1">
      <c r="A472" s="22"/>
      <c r="B472" s="54" t="s">
        <v>452</v>
      </c>
      <c r="C472" s="282" t="s">
        <v>121</v>
      </c>
      <c r="D472" s="282"/>
      <c r="E472" s="282"/>
      <c r="F472" s="282"/>
      <c r="G472" s="282"/>
      <c r="H472" s="282"/>
      <c r="I472" s="282"/>
      <c r="J472" s="282"/>
      <c r="K472" s="282"/>
      <c r="L472" s="282"/>
      <c r="M472" s="285"/>
    </row>
    <row r="473" spans="1:64" ht="15" customHeight="1">
      <c r="A473" s="22"/>
      <c r="C473" s="24" t="s">
        <v>629</v>
      </c>
      <c r="F473" s="24" t="s">
        <v>293</v>
      </c>
      <c r="H473" s="11">
        <v>35.200000000000003</v>
      </c>
      <c r="M473" s="21"/>
    </row>
    <row r="474" spans="1:64" ht="15" customHeight="1">
      <c r="A474" s="22"/>
      <c r="C474" s="24" t="s">
        <v>713</v>
      </c>
      <c r="F474" s="24" t="s">
        <v>586</v>
      </c>
      <c r="H474" s="11">
        <v>-3.0000000000000004</v>
      </c>
      <c r="M474" s="21"/>
    </row>
    <row r="475" spans="1:64" ht="15" customHeight="1">
      <c r="A475" s="6" t="s">
        <v>469</v>
      </c>
      <c r="B475" s="26" t="s">
        <v>488</v>
      </c>
      <c r="C475" s="281" t="s">
        <v>311</v>
      </c>
      <c r="D475" s="281"/>
      <c r="E475" s="281"/>
      <c r="F475" s="281"/>
      <c r="G475" s="26" t="s">
        <v>837</v>
      </c>
      <c r="H475" s="16">
        <v>40.200000000000003</v>
      </c>
      <c r="I475" s="287">
        <v>0</v>
      </c>
      <c r="J475" s="16">
        <f>H475*AO475</f>
        <v>0</v>
      </c>
      <c r="K475" s="16">
        <f>H475*AP475</f>
        <v>0</v>
      </c>
      <c r="L475" s="16">
        <f>H475*I475</f>
        <v>0</v>
      </c>
      <c r="M475" s="31" t="s">
        <v>717</v>
      </c>
      <c r="Z475" s="16">
        <f>IF(AQ475="5",BJ475,0)</f>
        <v>0</v>
      </c>
      <c r="AB475" s="16">
        <f>IF(AQ475="1",BH475,0)</f>
        <v>0</v>
      </c>
      <c r="AC475" s="16">
        <f>IF(AQ475="1",BI475,0)</f>
        <v>0</v>
      </c>
      <c r="AD475" s="16">
        <f>IF(AQ475="7",BH475,0)</f>
        <v>0</v>
      </c>
      <c r="AE475" s="16">
        <f>IF(AQ475="7",BI475,0)</f>
        <v>0</v>
      </c>
      <c r="AF475" s="16">
        <f>IF(AQ475="2",BH475,0)</f>
        <v>0</v>
      </c>
      <c r="AG475" s="16">
        <f>IF(AQ475="2",BI475,0)</f>
        <v>0</v>
      </c>
      <c r="AH475" s="16">
        <f>IF(AQ475="0",BJ475,0)</f>
        <v>0</v>
      </c>
      <c r="AI475" s="50" t="s">
        <v>586</v>
      </c>
      <c r="AJ475" s="16">
        <f>IF(AN475=0,L475,0)</f>
        <v>0</v>
      </c>
      <c r="AK475" s="16">
        <f>IF(AN475=15,L475,0)</f>
        <v>0</v>
      </c>
      <c r="AL475" s="16">
        <f>IF(AN475=21,L475,0)</f>
        <v>0</v>
      </c>
      <c r="AN475" s="16">
        <v>21</v>
      </c>
      <c r="AO475" s="16">
        <f>I475*0</f>
        <v>0</v>
      </c>
      <c r="AP475" s="16">
        <f>I475*(1-0)</f>
        <v>0</v>
      </c>
      <c r="AQ475" s="44" t="s">
        <v>847</v>
      </c>
      <c r="AV475" s="16">
        <f>AW475+AX475</f>
        <v>0</v>
      </c>
      <c r="AW475" s="16">
        <f>H475*AO475</f>
        <v>0</v>
      </c>
      <c r="AX475" s="16">
        <f>H475*AP475</f>
        <v>0</v>
      </c>
      <c r="AY475" s="44" t="s">
        <v>402</v>
      </c>
      <c r="AZ475" s="44" t="s">
        <v>391</v>
      </c>
      <c r="BA475" s="50" t="s">
        <v>641</v>
      </c>
      <c r="BC475" s="16">
        <f>AW475+AX475</f>
        <v>0</v>
      </c>
      <c r="BD475" s="16">
        <f>I475/(100-BE475)*100</f>
        <v>0</v>
      </c>
      <c r="BE475" s="16">
        <v>0</v>
      </c>
      <c r="BF475" s="16">
        <f>475</f>
        <v>475</v>
      </c>
      <c r="BH475" s="16">
        <f>H475*AO475</f>
        <v>0</v>
      </c>
      <c r="BI475" s="16">
        <f>H475*AP475</f>
        <v>0</v>
      </c>
      <c r="BJ475" s="16">
        <f>H475*I475</f>
        <v>0</v>
      </c>
      <c r="BK475" s="16"/>
      <c r="BL475" s="16">
        <v>781</v>
      </c>
    </row>
    <row r="476" spans="1:64" ht="13.5" customHeight="1">
      <c r="A476" s="22"/>
      <c r="B476" s="54" t="s">
        <v>452</v>
      </c>
      <c r="C476" s="282" t="s">
        <v>514</v>
      </c>
      <c r="D476" s="282"/>
      <c r="E476" s="282"/>
      <c r="F476" s="282"/>
      <c r="G476" s="282"/>
      <c r="H476" s="282"/>
      <c r="I476" s="282"/>
      <c r="J476" s="282"/>
      <c r="K476" s="282"/>
      <c r="L476" s="282"/>
      <c r="M476" s="285"/>
    </row>
    <row r="477" spans="1:64" ht="15" customHeight="1">
      <c r="A477" s="22"/>
      <c r="C477" s="24" t="s">
        <v>928</v>
      </c>
      <c r="F477" s="24" t="s">
        <v>586</v>
      </c>
      <c r="H477" s="11">
        <v>22.8</v>
      </c>
      <c r="M477" s="21"/>
    </row>
    <row r="478" spans="1:64" ht="15" customHeight="1">
      <c r="A478" s="22"/>
      <c r="C478" s="24" t="s">
        <v>199</v>
      </c>
      <c r="F478" s="24" t="s">
        <v>586</v>
      </c>
      <c r="H478" s="11">
        <v>9.9</v>
      </c>
      <c r="M478" s="21"/>
    </row>
    <row r="479" spans="1:64" ht="15" customHeight="1">
      <c r="A479" s="22"/>
      <c r="C479" s="24" t="s">
        <v>101</v>
      </c>
      <c r="F479" s="24" t="s">
        <v>586</v>
      </c>
      <c r="H479" s="11">
        <v>-4.7</v>
      </c>
      <c r="M479" s="21"/>
    </row>
    <row r="480" spans="1:64" ht="15" customHeight="1">
      <c r="A480" s="22"/>
      <c r="C480" s="24" t="s">
        <v>191</v>
      </c>
      <c r="F480" s="24" t="s">
        <v>586</v>
      </c>
      <c r="H480" s="11">
        <v>11.500000000000002</v>
      </c>
      <c r="M480" s="21"/>
    </row>
    <row r="481" spans="1:64" ht="15" customHeight="1">
      <c r="A481" s="22"/>
      <c r="C481" s="24" t="s">
        <v>782</v>
      </c>
      <c r="F481" s="24" t="s">
        <v>586</v>
      </c>
      <c r="H481" s="11">
        <v>0.70000000000000007</v>
      </c>
      <c r="M481" s="21"/>
    </row>
    <row r="482" spans="1:64" ht="15" customHeight="1">
      <c r="A482" s="6" t="s">
        <v>114</v>
      </c>
      <c r="B482" s="26" t="s">
        <v>234</v>
      </c>
      <c r="C482" s="281" t="s">
        <v>474</v>
      </c>
      <c r="D482" s="281"/>
      <c r="E482" s="281"/>
      <c r="F482" s="281"/>
      <c r="G482" s="26" t="s">
        <v>837</v>
      </c>
      <c r="H482" s="16">
        <v>136.80000000000001</v>
      </c>
      <c r="I482" s="287">
        <v>0</v>
      </c>
      <c r="J482" s="16">
        <f>H482*AO482</f>
        <v>0</v>
      </c>
      <c r="K482" s="16">
        <f>H482*AP482</f>
        <v>0</v>
      </c>
      <c r="L482" s="16">
        <f>H482*I482</f>
        <v>0</v>
      </c>
      <c r="M482" s="31" t="s">
        <v>717</v>
      </c>
      <c r="Z482" s="16">
        <f>IF(AQ482="5",BJ482,0)</f>
        <v>0</v>
      </c>
      <c r="AB482" s="16">
        <f>IF(AQ482="1",BH482,0)</f>
        <v>0</v>
      </c>
      <c r="AC482" s="16">
        <f>IF(AQ482="1",BI482,0)</f>
        <v>0</v>
      </c>
      <c r="AD482" s="16">
        <f>IF(AQ482="7",BH482,0)</f>
        <v>0</v>
      </c>
      <c r="AE482" s="16">
        <f>IF(AQ482="7",BI482,0)</f>
        <v>0</v>
      </c>
      <c r="AF482" s="16">
        <f>IF(AQ482="2",BH482,0)</f>
        <v>0</v>
      </c>
      <c r="AG482" s="16">
        <f>IF(AQ482="2",BI482,0)</f>
        <v>0</v>
      </c>
      <c r="AH482" s="16">
        <f>IF(AQ482="0",BJ482,0)</f>
        <v>0</v>
      </c>
      <c r="AI482" s="50" t="s">
        <v>586</v>
      </c>
      <c r="AJ482" s="16">
        <f>IF(AN482=0,L482,0)</f>
        <v>0</v>
      </c>
      <c r="AK482" s="16">
        <f>IF(AN482=15,L482,0)</f>
        <v>0</v>
      </c>
      <c r="AL482" s="16">
        <f>IF(AN482=21,L482,0)</f>
        <v>0</v>
      </c>
      <c r="AN482" s="16">
        <v>21</v>
      </c>
      <c r="AO482" s="16">
        <f>I482*0.453497942386831</f>
        <v>0</v>
      </c>
      <c r="AP482" s="16">
        <f>I482*(1-0.453497942386831)</f>
        <v>0</v>
      </c>
      <c r="AQ482" s="44" t="s">
        <v>847</v>
      </c>
      <c r="AV482" s="16">
        <f>AW482+AX482</f>
        <v>0</v>
      </c>
      <c r="AW482" s="16">
        <f>H482*AO482</f>
        <v>0</v>
      </c>
      <c r="AX482" s="16">
        <f>H482*AP482</f>
        <v>0</v>
      </c>
      <c r="AY482" s="44" t="s">
        <v>402</v>
      </c>
      <c r="AZ482" s="44" t="s">
        <v>391</v>
      </c>
      <c r="BA482" s="50" t="s">
        <v>641</v>
      </c>
      <c r="BC482" s="16">
        <f>AW482+AX482</f>
        <v>0</v>
      </c>
      <c r="BD482" s="16">
        <f>I482/(100-BE482)*100</f>
        <v>0</v>
      </c>
      <c r="BE482" s="16">
        <v>0</v>
      </c>
      <c r="BF482" s="16">
        <f>482</f>
        <v>482</v>
      </c>
      <c r="BH482" s="16">
        <f>H482*AO482</f>
        <v>0</v>
      </c>
      <c r="BI482" s="16">
        <f>H482*AP482</f>
        <v>0</v>
      </c>
      <c r="BJ482" s="16">
        <f>H482*I482</f>
        <v>0</v>
      </c>
      <c r="BK482" s="16"/>
      <c r="BL482" s="16">
        <v>781</v>
      </c>
    </row>
    <row r="483" spans="1:64" ht="27" customHeight="1">
      <c r="A483" s="22"/>
      <c r="B483" s="54" t="s">
        <v>452</v>
      </c>
      <c r="C483" s="282" t="s">
        <v>454</v>
      </c>
      <c r="D483" s="282"/>
      <c r="E483" s="282"/>
      <c r="F483" s="282"/>
      <c r="G483" s="282"/>
      <c r="H483" s="282"/>
      <c r="I483" s="282"/>
      <c r="J483" s="282"/>
      <c r="K483" s="282"/>
      <c r="L483" s="282"/>
      <c r="M483" s="285"/>
    </row>
    <row r="484" spans="1:64" ht="15" customHeight="1">
      <c r="A484" s="22"/>
      <c r="C484" s="24" t="s">
        <v>380</v>
      </c>
      <c r="F484" s="24" t="s">
        <v>125</v>
      </c>
      <c r="H484" s="11">
        <v>91.2</v>
      </c>
      <c r="M484" s="21"/>
    </row>
    <row r="485" spans="1:64" ht="15" customHeight="1">
      <c r="A485" s="22"/>
      <c r="C485" s="24" t="s">
        <v>919</v>
      </c>
      <c r="F485" s="24" t="s">
        <v>586</v>
      </c>
      <c r="H485" s="11">
        <v>39.6</v>
      </c>
      <c r="M485" s="21"/>
    </row>
    <row r="486" spans="1:64" ht="15" customHeight="1">
      <c r="A486" s="22"/>
      <c r="C486" s="24" t="s">
        <v>649</v>
      </c>
      <c r="F486" s="24" t="s">
        <v>586</v>
      </c>
      <c r="H486" s="11">
        <v>-18.8</v>
      </c>
      <c r="M486" s="21"/>
    </row>
    <row r="487" spans="1:64" ht="15" customHeight="1">
      <c r="A487" s="22"/>
      <c r="C487" s="24" t="s">
        <v>655</v>
      </c>
      <c r="F487" s="24" t="s">
        <v>855</v>
      </c>
      <c r="H487" s="11">
        <v>27.6</v>
      </c>
      <c r="M487" s="21"/>
    </row>
    <row r="488" spans="1:64" ht="15" customHeight="1">
      <c r="A488" s="22"/>
      <c r="C488" s="24" t="s">
        <v>612</v>
      </c>
      <c r="F488" s="24" t="s">
        <v>586</v>
      </c>
      <c r="H488" s="11">
        <v>-2.8000000000000003</v>
      </c>
      <c r="M488" s="21"/>
    </row>
    <row r="489" spans="1:64" ht="15" customHeight="1">
      <c r="A489" s="6" t="s">
        <v>458</v>
      </c>
      <c r="B489" s="26" t="s">
        <v>756</v>
      </c>
      <c r="C489" s="281" t="s">
        <v>227</v>
      </c>
      <c r="D489" s="281"/>
      <c r="E489" s="281"/>
      <c r="F489" s="281"/>
      <c r="G489" s="26" t="s">
        <v>211</v>
      </c>
      <c r="H489" s="16">
        <v>20</v>
      </c>
      <c r="I489" s="287">
        <v>0</v>
      </c>
      <c r="J489" s="16">
        <f>H489*AO489</f>
        <v>0</v>
      </c>
      <c r="K489" s="16">
        <f>H489*AP489</f>
        <v>0</v>
      </c>
      <c r="L489" s="16">
        <f>H489*I489</f>
        <v>0</v>
      </c>
      <c r="M489" s="31" t="s">
        <v>717</v>
      </c>
      <c r="Z489" s="16">
        <f>IF(AQ489="5",BJ489,0)</f>
        <v>0</v>
      </c>
      <c r="AB489" s="16">
        <f>IF(AQ489="1",BH489,0)</f>
        <v>0</v>
      </c>
      <c r="AC489" s="16">
        <f>IF(AQ489="1",BI489,0)</f>
        <v>0</v>
      </c>
      <c r="AD489" s="16">
        <f>IF(AQ489="7",BH489,0)</f>
        <v>0</v>
      </c>
      <c r="AE489" s="16">
        <f>IF(AQ489="7",BI489,0)</f>
        <v>0</v>
      </c>
      <c r="AF489" s="16">
        <f>IF(AQ489="2",BH489,0)</f>
        <v>0</v>
      </c>
      <c r="AG489" s="16">
        <f>IF(AQ489="2",BI489,0)</f>
        <v>0</v>
      </c>
      <c r="AH489" s="16">
        <f>IF(AQ489="0",BJ489,0)</f>
        <v>0</v>
      </c>
      <c r="AI489" s="50" t="s">
        <v>586</v>
      </c>
      <c r="AJ489" s="16">
        <f>IF(AN489=0,L489,0)</f>
        <v>0</v>
      </c>
      <c r="AK489" s="16">
        <f>IF(AN489=15,L489,0)</f>
        <v>0</v>
      </c>
      <c r="AL489" s="16">
        <f>IF(AN489=21,L489,0)</f>
        <v>0</v>
      </c>
      <c r="AN489" s="16">
        <v>21</v>
      </c>
      <c r="AO489" s="16">
        <f>I489*0.0613162118780096</f>
        <v>0</v>
      </c>
      <c r="AP489" s="16">
        <f>I489*(1-0.0613162118780096)</f>
        <v>0</v>
      </c>
      <c r="AQ489" s="44" t="s">
        <v>847</v>
      </c>
      <c r="AV489" s="16">
        <f>AW489+AX489</f>
        <v>0</v>
      </c>
      <c r="AW489" s="16">
        <f>H489*AO489</f>
        <v>0</v>
      </c>
      <c r="AX489" s="16">
        <f>H489*AP489</f>
        <v>0</v>
      </c>
      <c r="AY489" s="44" t="s">
        <v>402</v>
      </c>
      <c r="AZ489" s="44" t="s">
        <v>391</v>
      </c>
      <c r="BA489" s="50" t="s">
        <v>641</v>
      </c>
      <c r="BC489" s="16">
        <f>AW489+AX489</f>
        <v>0</v>
      </c>
      <c r="BD489" s="16">
        <f>I489/(100-BE489)*100</f>
        <v>0</v>
      </c>
      <c r="BE489" s="16">
        <v>0</v>
      </c>
      <c r="BF489" s="16">
        <f>489</f>
        <v>489</v>
      </c>
      <c r="BH489" s="16">
        <f>H489*AO489</f>
        <v>0</v>
      </c>
      <c r="BI489" s="16">
        <f>H489*AP489</f>
        <v>0</v>
      </c>
      <c r="BJ489" s="16">
        <f>H489*I489</f>
        <v>0</v>
      </c>
      <c r="BK489" s="16"/>
      <c r="BL489" s="16">
        <v>781</v>
      </c>
    </row>
    <row r="490" spans="1:64" ht="15" customHeight="1">
      <c r="A490" s="22"/>
      <c r="C490" s="24" t="s">
        <v>45</v>
      </c>
      <c r="F490" s="24" t="s">
        <v>622</v>
      </c>
      <c r="H490" s="11">
        <v>20</v>
      </c>
      <c r="M490" s="21"/>
    </row>
    <row r="491" spans="1:64" ht="15" customHeight="1">
      <c r="A491" s="6" t="s">
        <v>65</v>
      </c>
      <c r="B491" s="26" t="s">
        <v>82</v>
      </c>
      <c r="C491" s="281" t="s">
        <v>27</v>
      </c>
      <c r="D491" s="281"/>
      <c r="E491" s="281"/>
      <c r="F491" s="281"/>
      <c r="G491" s="26" t="s">
        <v>211</v>
      </c>
      <c r="H491" s="16">
        <v>1</v>
      </c>
      <c r="I491" s="287">
        <v>0</v>
      </c>
      <c r="J491" s="16">
        <f>H491*AO491</f>
        <v>0</v>
      </c>
      <c r="K491" s="16">
        <f>H491*AP491</f>
        <v>0</v>
      </c>
      <c r="L491" s="16">
        <f>H491*I491</f>
        <v>0</v>
      </c>
      <c r="M491" s="31" t="s">
        <v>717</v>
      </c>
      <c r="Z491" s="16">
        <f>IF(AQ491="5",BJ491,0)</f>
        <v>0</v>
      </c>
      <c r="AB491" s="16">
        <f>IF(AQ491="1",BH491,0)</f>
        <v>0</v>
      </c>
      <c r="AC491" s="16">
        <f>IF(AQ491="1",BI491,0)</f>
        <v>0</v>
      </c>
      <c r="AD491" s="16">
        <f>IF(AQ491="7",BH491,0)</f>
        <v>0</v>
      </c>
      <c r="AE491" s="16">
        <f>IF(AQ491="7",BI491,0)</f>
        <v>0</v>
      </c>
      <c r="AF491" s="16">
        <f>IF(AQ491="2",BH491,0)</f>
        <v>0</v>
      </c>
      <c r="AG491" s="16">
        <f>IF(AQ491="2",BI491,0)</f>
        <v>0</v>
      </c>
      <c r="AH491" s="16">
        <f>IF(AQ491="0",BJ491,0)</f>
        <v>0</v>
      </c>
      <c r="AI491" s="50" t="s">
        <v>586</v>
      </c>
      <c r="AJ491" s="16">
        <f>IF(AN491=0,L491,0)</f>
        <v>0</v>
      </c>
      <c r="AK491" s="16">
        <f>IF(AN491=15,L491,0)</f>
        <v>0</v>
      </c>
      <c r="AL491" s="16">
        <f>IF(AN491=21,L491,0)</f>
        <v>0</v>
      </c>
      <c r="AN491" s="16">
        <v>21</v>
      </c>
      <c r="AO491" s="16">
        <f>I491*0</f>
        <v>0</v>
      </c>
      <c r="AP491" s="16">
        <f>I491*(1-0)</f>
        <v>0</v>
      </c>
      <c r="AQ491" s="44" t="s">
        <v>847</v>
      </c>
      <c r="AV491" s="16">
        <f>AW491+AX491</f>
        <v>0</v>
      </c>
      <c r="AW491" s="16">
        <f>H491*AO491</f>
        <v>0</v>
      </c>
      <c r="AX491" s="16">
        <f>H491*AP491</f>
        <v>0</v>
      </c>
      <c r="AY491" s="44" t="s">
        <v>402</v>
      </c>
      <c r="AZ491" s="44" t="s">
        <v>391</v>
      </c>
      <c r="BA491" s="50" t="s">
        <v>641</v>
      </c>
      <c r="BC491" s="16">
        <f>AW491+AX491</f>
        <v>0</v>
      </c>
      <c r="BD491" s="16">
        <f>I491/(100-BE491)*100</f>
        <v>0</v>
      </c>
      <c r="BE491" s="16">
        <v>0</v>
      </c>
      <c r="BF491" s="16">
        <f>491</f>
        <v>491</v>
      </c>
      <c r="BH491" s="16">
        <f>H491*AO491</f>
        <v>0</v>
      </c>
      <c r="BI491" s="16">
        <f>H491*AP491</f>
        <v>0</v>
      </c>
      <c r="BJ491" s="16">
        <f>H491*I491</f>
        <v>0</v>
      </c>
      <c r="BK491" s="16"/>
      <c r="BL491" s="16">
        <v>781</v>
      </c>
    </row>
    <row r="492" spans="1:64" ht="13.5" customHeight="1">
      <c r="A492" s="22"/>
      <c r="B492" s="54" t="s">
        <v>452</v>
      </c>
      <c r="C492" s="282" t="s">
        <v>755</v>
      </c>
      <c r="D492" s="282"/>
      <c r="E492" s="282"/>
      <c r="F492" s="282"/>
      <c r="G492" s="282"/>
      <c r="H492" s="282"/>
      <c r="I492" s="282"/>
      <c r="J492" s="282"/>
      <c r="K492" s="282"/>
      <c r="L492" s="282"/>
      <c r="M492" s="285"/>
    </row>
    <row r="493" spans="1:64" ht="15" customHeight="1">
      <c r="A493" s="22"/>
      <c r="C493" s="24" t="s">
        <v>844</v>
      </c>
      <c r="F493" s="24" t="s">
        <v>586</v>
      </c>
      <c r="H493" s="11">
        <v>1</v>
      </c>
      <c r="M493" s="21"/>
    </row>
    <row r="494" spans="1:64" ht="15" customHeight="1">
      <c r="A494" s="6" t="s">
        <v>922</v>
      </c>
      <c r="B494" s="26" t="s">
        <v>265</v>
      </c>
      <c r="C494" s="281" t="s">
        <v>481</v>
      </c>
      <c r="D494" s="281"/>
      <c r="E494" s="281"/>
      <c r="F494" s="281"/>
      <c r="G494" s="26" t="s">
        <v>837</v>
      </c>
      <c r="H494" s="16">
        <v>136.80000000000001</v>
      </c>
      <c r="I494" s="287">
        <v>0</v>
      </c>
      <c r="J494" s="16">
        <f>H494*AO494</f>
        <v>0</v>
      </c>
      <c r="K494" s="16">
        <f>H494*AP494</f>
        <v>0</v>
      </c>
      <c r="L494" s="16">
        <f>H494*I494</f>
        <v>0</v>
      </c>
      <c r="M494" s="31" t="s">
        <v>717</v>
      </c>
      <c r="Z494" s="16">
        <f>IF(AQ494="5",BJ494,0)</f>
        <v>0</v>
      </c>
      <c r="AB494" s="16">
        <f>IF(AQ494="1",BH494,0)</f>
        <v>0</v>
      </c>
      <c r="AC494" s="16">
        <f>IF(AQ494="1",BI494,0)</f>
        <v>0</v>
      </c>
      <c r="AD494" s="16">
        <f>IF(AQ494="7",BH494,0)</f>
        <v>0</v>
      </c>
      <c r="AE494" s="16">
        <f>IF(AQ494="7",BI494,0)</f>
        <v>0</v>
      </c>
      <c r="AF494" s="16">
        <f>IF(AQ494="2",BH494,0)</f>
        <v>0</v>
      </c>
      <c r="AG494" s="16">
        <f>IF(AQ494="2",BI494,0)</f>
        <v>0</v>
      </c>
      <c r="AH494" s="16">
        <f>IF(AQ494="0",BJ494,0)</f>
        <v>0</v>
      </c>
      <c r="AI494" s="50" t="s">
        <v>586</v>
      </c>
      <c r="AJ494" s="16">
        <f>IF(AN494=0,L494,0)</f>
        <v>0</v>
      </c>
      <c r="AK494" s="16">
        <f>IF(AN494=15,L494,0)</f>
        <v>0</v>
      </c>
      <c r="AL494" s="16">
        <f>IF(AN494=21,L494,0)</f>
        <v>0</v>
      </c>
      <c r="AN494" s="16">
        <v>21</v>
      </c>
      <c r="AO494" s="16">
        <f>I494*0</f>
        <v>0</v>
      </c>
      <c r="AP494" s="16">
        <f>I494*(1-0)</f>
        <v>0</v>
      </c>
      <c r="AQ494" s="44" t="s">
        <v>847</v>
      </c>
      <c r="AV494" s="16">
        <f>AW494+AX494</f>
        <v>0</v>
      </c>
      <c r="AW494" s="16">
        <f>H494*AO494</f>
        <v>0</v>
      </c>
      <c r="AX494" s="16">
        <f>H494*AP494</f>
        <v>0</v>
      </c>
      <c r="AY494" s="44" t="s">
        <v>402</v>
      </c>
      <c r="AZ494" s="44" t="s">
        <v>391</v>
      </c>
      <c r="BA494" s="50" t="s">
        <v>641</v>
      </c>
      <c r="BC494" s="16">
        <f>AW494+AX494</f>
        <v>0</v>
      </c>
      <c r="BD494" s="16">
        <f>I494/(100-BE494)*100</f>
        <v>0</v>
      </c>
      <c r="BE494" s="16">
        <v>0</v>
      </c>
      <c r="BF494" s="16">
        <f>494</f>
        <v>494</v>
      </c>
      <c r="BH494" s="16">
        <f>H494*AO494</f>
        <v>0</v>
      </c>
      <c r="BI494" s="16">
        <f>H494*AP494</f>
        <v>0</v>
      </c>
      <c r="BJ494" s="16">
        <f>H494*I494</f>
        <v>0</v>
      </c>
      <c r="BK494" s="16"/>
      <c r="BL494" s="16">
        <v>781</v>
      </c>
    </row>
    <row r="495" spans="1:64" ht="13.5" customHeight="1">
      <c r="A495" s="22"/>
      <c r="B495" s="54" t="s">
        <v>452</v>
      </c>
      <c r="C495" s="282" t="s">
        <v>246</v>
      </c>
      <c r="D495" s="282"/>
      <c r="E495" s="282"/>
      <c r="F495" s="282"/>
      <c r="G495" s="282"/>
      <c r="H495" s="282"/>
      <c r="I495" s="282"/>
      <c r="J495" s="282"/>
      <c r="K495" s="282"/>
      <c r="L495" s="282"/>
      <c r="M495" s="285"/>
    </row>
    <row r="496" spans="1:64" ht="15" customHeight="1">
      <c r="A496" s="22"/>
      <c r="C496" s="24" t="s">
        <v>380</v>
      </c>
      <c r="F496" s="24" t="s">
        <v>586</v>
      </c>
      <c r="H496" s="11">
        <v>91.2</v>
      </c>
      <c r="M496" s="21"/>
    </row>
    <row r="497" spans="1:64" ht="15" customHeight="1">
      <c r="A497" s="22"/>
      <c r="C497" s="24" t="s">
        <v>919</v>
      </c>
      <c r="F497" s="24" t="s">
        <v>586</v>
      </c>
      <c r="H497" s="11">
        <v>39.6</v>
      </c>
      <c r="M497" s="21"/>
    </row>
    <row r="498" spans="1:64" ht="15" customHeight="1">
      <c r="A498" s="22"/>
      <c r="C498" s="24" t="s">
        <v>649</v>
      </c>
      <c r="F498" s="24" t="s">
        <v>586</v>
      </c>
      <c r="H498" s="11">
        <v>-18.8</v>
      </c>
      <c r="M498" s="21"/>
    </row>
    <row r="499" spans="1:64" ht="15" customHeight="1">
      <c r="A499" s="22"/>
      <c r="C499" s="24" t="s">
        <v>655</v>
      </c>
      <c r="F499" s="24" t="s">
        <v>586</v>
      </c>
      <c r="H499" s="11">
        <v>27.6</v>
      </c>
      <c r="M499" s="21"/>
    </row>
    <row r="500" spans="1:64" ht="15" customHeight="1">
      <c r="A500" s="22"/>
      <c r="C500" s="24" t="s">
        <v>612</v>
      </c>
      <c r="F500" s="24" t="s">
        <v>586</v>
      </c>
      <c r="H500" s="11">
        <v>-2.8000000000000003</v>
      </c>
      <c r="M500" s="21"/>
    </row>
    <row r="501" spans="1:64" ht="15" customHeight="1">
      <c r="A501" s="6" t="s">
        <v>498</v>
      </c>
      <c r="B501" s="26" t="s">
        <v>533</v>
      </c>
      <c r="C501" s="281" t="s">
        <v>945</v>
      </c>
      <c r="D501" s="281"/>
      <c r="E501" s="281"/>
      <c r="F501" s="281"/>
      <c r="G501" s="26" t="s">
        <v>837</v>
      </c>
      <c r="H501" s="16">
        <v>143.63999999999999</v>
      </c>
      <c r="I501" s="287">
        <v>0</v>
      </c>
      <c r="J501" s="16">
        <f>H501*AO501</f>
        <v>0</v>
      </c>
      <c r="K501" s="16">
        <f>H501*AP501</f>
        <v>0</v>
      </c>
      <c r="L501" s="16">
        <f>H501*I501</f>
        <v>0</v>
      </c>
      <c r="M501" s="31" t="s">
        <v>486</v>
      </c>
      <c r="Z501" s="16">
        <f>IF(AQ501="5",BJ501,0)</f>
        <v>0</v>
      </c>
      <c r="AB501" s="16">
        <f>IF(AQ501="1",BH501,0)</f>
        <v>0</v>
      </c>
      <c r="AC501" s="16">
        <f>IF(AQ501="1",BI501,0)</f>
        <v>0</v>
      </c>
      <c r="AD501" s="16">
        <f>IF(AQ501="7",BH501,0)</f>
        <v>0</v>
      </c>
      <c r="AE501" s="16">
        <f>IF(AQ501="7",BI501,0)</f>
        <v>0</v>
      </c>
      <c r="AF501" s="16">
        <f>IF(AQ501="2",BH501,0)</f>
        <v>0</v>
      </c>
      <c r="AG501" s="16">
        <f>IF(AQ501="2",BI501,0)</f>
        <v>0</v>
      </c>
      <c r="AH501" s="16">
        <f>IF(AQ501="0",BJ501,0)</f>
        <v>0</v>
      </c>
      <c r="AI501" s="50" t="s">
        <v>586</v>
      </c>
      <c r="AJ501" s="16">
        <f>IF(AN501=0,L501,0)</f>
        <v>0</v>
      </c>
      <c r="AK501" s="16">
        <f>IF(AN501=15,L501,0)</f>
        <v>0</v>
      </c>
      <c r="AL501" s="16">
        <f>IF(AN501=21,L501,0)</f>
        <v>0</v>
      </c>
      <c r="AN501" s="16">
        <v>21</v>
      </c>
      <c r="AO501" s="16">
        <f>I501*1</f>
        <v>0</v>
      </c>
      <c r="AP501" s="16">
        <f>I501*(1-1)</f>
        <v>0</v>
      </c>
      <c r="AQ501" s="44" t="s">
        <v>847</v>
      </c>
      <c r="AV501" s="16">
        <f>AW501+AX501</f>
        <v>0</v>
      </c>
      <c r="AW501" s="16">
        <f>H501*AO501</f>
        <v>0</v>
      </c>
      <c r="AX501" s="16">
        <f>H501*AP501</f>
        <v>0</v>
      </c>
      <c r="AY501" s="44" t="s">
        <v>402</v>
      </c>
      <c r="AZ501" s="44" t="s">
        <v>391</v>
      </c>
      <c r="BA501" s="50" t="s">
        <v>641</v>
      </c>
      <c r="BC501" s="16">
        <f>AW501+AX501</f>
        <v>0</v>
      </c>
      <c r="BD501" s="16">
        <f>I501/(100-BE501)*100</f>
        <v>0</v>
      </c>
      <c r="BE501" s="16">
        <v>0</v>
      </c>
      <c r="BF501" s="16">
        <f>501</f>
        <v>501</v>
      </c>
      <c r="BH501" s="16">
        <f>H501*AO501</f>
        <v>0</v>
      </c>
      <c r="BI501" s="16">
        <f>H501*AP501</f>
        <v>0</v>
      </c>
      <c r="BJ501" s="16">
        <f>H501*I501</f>
        <v>0</v>
      </c>
      <c r="BK501" s="16"/>
      <c r="BL501" s="16">
        <v>781</v>
      </c>
    </row>
    <row r="502" spans="1:64" ht="15" customHeight="1">
      <c r="A502" s="22"/>
      <c r="C502" s="24" t="s">
        <v>20</v>
      </c>
      <c r="F502" s="24" t="s">
        <v>586</v>
      </c>
      <c r="H502" s="11">
        <v>136.80000000000001</v>
      </c>
      <c r="M502" s="21"/>
    </row>
    <row r="503" spans="1:64" ht="15" customHeight="1">
      <c r="A503" s="22"/>
      <c r="C503" s="24" t="s">
        <v>909</v>
      </c>
      <c r="F503" s="24" t="s">
        <v>586</v>
      </c>
      <c r="H503" s="11">
        <v>6.8400000000000007</v>
      </c>
      <c r="M503" s="21"/>
    </row>
    <row r="504" spans="1:64" ht="15" customHeight="1">
      <c r="A504" s="6" t="s">
        <v>375</v>
      </c>
      <c r="B504" s="26" t="s">
        <v>46</v>
      </c>
      <c r="C504" s="281" t="s">
        <v>48</v>
      </c>
      <c r="D504" s="281"/>
      <c r="E504" s="281"/>
      <c r="F504" s="281"/>
      <c r="G504" s="26" t="s">
        <v>415</v>
      </c>
      <c r="H504" s="16">
        <v>2.61</v>
      </c>
      <c r="I504" s="287">
        <v>0</v>
      </c>
      <c r="J504" s="16">
        <f>H504*AO504</f>
        <v>0</v>
      </c>
      <c r="K504" s="16">
        <f>H504*AP504</f>
        <v>0</v>
      </c>
      <c r="L504" s="16">
        <f>H504*I504</f>
        <v>0</v>
      </c>
      <c r="M504" s="31" t="s">
        <v>717</v>
      </c>
      <c r="Z504" s="16">
        <f>IF(AQ504="5",BJ504,0)</f>
        <v>0</v>
      </c>
      <c r="AB504" s="16">
        <f>IF(AQ504="1",BH504,0)</f>
        <v>0</v>
      </c>
      <c r="AC504" s="16">
        <f>IF(AQ504="1",BI504,0)</f>
        <v>0</v>
      </c>
      <c r="AD504" s="16">
        <f>IF(AQ504="7",BH504,0)</f>
        <v>0</v>
      </c>
      <c r="AE504" s="16">
        <f>IF(AQ504="7",BI504,0)</f>
        <v>0</v>
      </c>
      <c r="AF504" s="16">
        <f>IF(AQ504="2",BH504,0)</f>
        <v>0</v>
      </c>
      <c r="AG504" s="16">
        <f>IF(AQ504="2",BI504,0)</f>
        <v>0</v>
      </c>
      <c r="AH504" s="16">
        <f>IF(AQ504="0",BJ504,0)</f>
        <v>0</v>
      </c>
      <c r="AI504" s="50" t="s">
        <v>586</v>
      </c>
      <c r="AJ504" s="16">
        <f>IF(AN504=0,L504,0)</f>
        <v>0</v>
      </c>
      <c r="AK504" s="16">
        <f>IF(AN504=15,L504,0)</f>
        <v>0</v>
      </c>
      <c r="AL504" s="16">
        <f>IF(AN504=21,L504,0)</f>
        <v>0</v>
      </c>
      <c r="AN504" s="16">
        <v>21</v>
      </c>
      <c r="AO504" s="16">
        <f>I504*0</f>
        <v>0</v>
      </c>
      <c r="AP504" s="16">
        <f>I504*(1-0)</f>
        <v>0</v>
      </c>
      <c r="AQ504" s="44" t="s">
        <v>463</v>
      </c>
      <c r="AV504" s="16">
        <f>AW504+AX504</f>
        <v>0</v>
      </c>
      <c r="AW504" s="16">
        <f>H504*AO504</f>
        <v>0</v>
      </c>
      <c r="AX504" s="16">
        <f>H504*AP504</f>
        <v>0</v>
      </c>
      <c r="AY504" s="44" t="s">
        <v>402</v>
      </c>
      <c r="AZ504" s="44" t="s">
        <v>391</v>
      </c>
      <c r="BA504" s="50" t="s">
        <v>641</v>
      </c>
      <c r="BC504" s="16">
        <f>AW504+AX504</f>
        <v>0</v>
      </c>
      <c r="BD504" s="16">
        <f>I504/(100-BE504)*100</f>
        <v>0</v>
      </c>
      <c r="BE504" s="16">
        <v>0</v>
      </c>
      <c r="BF504" s="16">
        <f>504</f>
        <v>504</v>
      </c>
      <c r="BH504" s="16">
        <f>H504*AO504</f>
        <v>0</v>
      </c>
      <c r="BI504" s="16">
        <f>H504*AP504</f>
        <v>0</v>
      </c>
      <c r="BJ504" s="16">
        <f>H504*I504</f>
        <v>0</v>
      </c>
      <c r="BK504" s="16"/>
      <c r="BL504" s="16">
        <v>781</v>
      </c>
    </row>
    <row r="505" spans="1:64" ht="15" customHeight="1">
      <c r="A505" s="22"/>
      <c r="C505" s="24" t="s">
        <v>88</v>
      </c>
      <c r="F505" s="24" t="s">
        <v>586</v>
      </c>
      <c r="H505" s="11">
        <v>2.6100000000000003</v>
      </c>
      <c r="M505" s="21"/>
    </row>
    <row r="506" spans="1:64" ht="15" customHeight="1">
      <c r="A506" s="28" t="s">
        <v>586</v>
      </c>
      <c r="B506" s="9" t="s">
        <v>490</v>
      </c>
      <c r="C506" s="283" t="s">
        <v>671</v>
      </c>
      <c r="D506" s="283"/>
      <c r="E506" s="283"/>
      <c r="F506" s="283"/>
      <c r="G506" s="3" t="s">
        <v>785</v>
      </c>
      <c r="H506" s="3" t="s">
        <v>785</v>
      </c>
      <c r="I506" s="3" t="s">
        <v>785</v>
      </c>
      <c r="J506" s="29">
        <f>SUM(J507:J514)</f>
        <v>0</v>
      </c>
      <c r="K506" s="29">
        <f>SUM(K507:K514)</f>
        <v>0</v>
      </c>
      <c r="L506" s="29">
        <f>SUM(L507:L514)</f>
        <v>0</v>
      </c>
      <c r="M506" s="17" t="s">
        <v>586</v>
      </c>
      <c r="AI506" s="50" t="s">
        <v>586</v>
      </c>
      <c r="AS506" s="29">
        <f>SUM(AJ507:AJ514)</f>
        <v>0</v>
      </c>
      <c r="AT506" s="29">
        <f>SUM(AK507:AK514)</f>
        <v>0</v>
      </c>
      <c r="AU506" s="29">
        <f>SUM(AL507:AL514)</f>
        <v>0</v>
      </c>
    </row>
    <row r="507" spans="1:64" ht="15" customHeight="1">
      <c r="A507" s="6" t="s">
        <v>254</v>
      </c>
      <c r="B507" s="26" t="s">
        <v>693</v>
      </c>
      <c r="C507" s="281" t="s">
        <v>883</v>
      </c>
      <c r="D507" s="281"/>
      <c r="E507" s="281"/>
      <c r="F507" s="281"/>
      <c r="G507" s="26" t="s">
        <v>837</v>
      </c>
      <c r="H507" s="16">
        <v>22.9</v>
      </c>
      <c r="I507" s="287">
        <v>0</v>
      </c>
      <c r="J507" s="16">
        <f>H507*AO507</f>
        <v>0</v>
      </c>
      <c r="K507" s="16">
        <f>H507*AP507</f>
        <v>0</v>
      </c>
      <c r="L507" s="16">
        <f>H507*I507</f>
        <v>0</v>
      </c>
      <c r="M507" s="31" t="s">
        <v>717</v>
      </c>
      <c r="Z507" s="16">
        <f>IF(AQ507="5",BJ507,0)</f>
        <v>0</v>
      </c>
      <c r="AB507" s="16">
        <f>IF(AQ507="1",BH507,0)</f>
        <v>0</v>
      </c>
      <c r="AC507" s="16">
        <f>IF(AQ507="1",BI507,0)</f>
        <v>0</v>
      </c>
      <c r="AD507" s="16">
        <f>IF(AQ507="7",BH507,0)</f>
        <v>0</v>
      </c>
      <c r="AE507" s="16">
        <f>IF(AQ507="7",BI507,0)</f>
        <v>0</v>
      </c>
      <c r="AF507" s="16">
        <f>IF(AQ507="2",BH507,0)</f>
        <v>0</v>
      </c>
      <c r="AG507" s="16">
        <f>IF(AQ507="2",BI507,0)</f>
        <v>0</v>
      </c>
      <c r="AH507" s="16">
        <f>IF(AQ507="0",BJ507,0)</f>
        <v>0</v>
      </c>
      <c r="AI507" s="50" t="s">
        <v>586</v>
      </c>
      <c r="AJ507" s="16">
        <f>IF(AN507=0,L507,0)</f>
        <v>0</v>
      </c>
      <c r="AK507" s="16">
        <f>IF(AN507=15,L507,0)</f>
        <v>0</v>
      </c>
      <c r="AL507" s="16">
        <f>IF(AN507=21,L507,0)</f>
        <v>0</v>
      </c>
      <c r="AN507" s="16">
        <v>21</v>
      </c>
      <c r="AO507" s="16">
        <f>I507*0.465462962962963</f>
        <v>0</v>
      </c>
      <c r="AP507" s="16">
        <f>I507*(1-0.465462962962963)</f>
        <v>0</v>
      </c>
      <c r="AQ507" s="44" t="s">
        <v>847</v>
      </c>
      <c r="AV507" s="16">
        <f>AW507+AX507</f>
        <v>0</v>
      </c>
      <c r="AW507" s="16">
        <f>H507*AO507</f>
        <v>0</v>
      </c>
      <c r="AX507" s="16">
        <f>H507*AP507</f>
        <v>0</v>
      </c>
      <c r="AY507" s="44" t="s">
        <v>200</v>
      </c>
      <c r="AZ507" s="44" t="s">
        <v>391</v>
      </c>
      <c r="BA507" s="50" t="s">
        <v>641</v>
      </c>
      <c r="BC507" s="16">
        <f>AW507+AX507</f>
        <v>0</v>
      </c>
      <c r="BD507" s="16">
        <f>I507/(100-BE507)*100</f>
        <v>0</v>
      </c>
      <c r="BE507" s="16">
        <v>0</v>
      </c>
      <c r="BF507" s="16">
        <f>507</f>
        <v>507</v>
      </c>
      <c r="BH507" s="16">
        <f>H507*AO507</f>
        <v>0</v>
      </c>
      <c r="BI507" s="16">
        <f>H507*AP507</f>
        <v>0</v>
      </c>
      <c r="BJ507" s="16">
        <f>H507*I507</f>
        <v>0</v>
      </c>
      <c r="BK507" s="16"/>
      <c r="BL507" s="16">
        <v>783</v>
      </c>
    </row>
    <row r="508" spans="1:64" ht="15" customHeight="1">
      <c r="A508" s="22"/>
      <c r="C508" s="24" t="s">
        <v>307</v>
      </c>
      <c r="F508" s="24" t="s">
        <v>586</v>
      </c>
      <c r="H508" s="11">
        <v>22.900000000000002</v>
      </c>
      <c r="M508" s="21"/>
    </row>
    <row r="509" spans="1:64" ht="15" customHeight="1">
      <c r="A509" s="6" t="s">
        <v>588</v>
      </c>
      <c r="B509" s="26" t="s">
        <v>229</v>
      </c>
      <c r="C509" s="281" t="s">
        <v>930</v>
      </c>
      <c r="D509" s="281"/>
      <c r="E509" s="281"/>
      <c r="F509" s="281"/>
      <c r="G509" s="26" t="s">
        <v>837</v>
      </c>
      <c r="H509" s="16">
        <v>23.358000000000001</v>
      </c>
      <c r="I509" s="287">
        <v>0</v>
      </c>
      <c r="J509" s="16">
        <f>H509*AO509</f>
        <v>0</v>
      </c>
      <c r="K509" s="16">
        <f>H509*AP509</f>
        <v>0</v>
      </c>
      <c r="L509" s="16">
        <f>H509*I509</f>
        <v>0</v>
      </c>
      <c r="M509" s="31" t="s">
        <v>486</v>
      </c>
      <c r="Z509" s="16">
        <f>IF(AQ509="5",BJ509,0)</f>
        <v>0</v>
      </c>
      <c r="AB509" s="16">
        <f>IF(AQ509="1",BH509,0)</f>
        <v>0</v>
      </c>
      <c r="AC509" s="16">
        <f>IF(AQ509="1",BI509,0)</f>
        <v>0</v>
      </c>
      <c r="AD509" s="16">
        <f>IF(AQ509="7",BH509,0)</f>
        <v>0</v>
      </c>
      <c r="AE509" s="16">
        <f>IF(AQ509="7",BI509,0)</f>
        <v>0</v>
      </c>
      <c r="AF509" s="16">
        <f>IF(AQ509="2",BH509,0)</f>
        <v>0</v>
      </c>
      <c r="AG509" s="16">
        <f>IF(AQ509="2",BI509,0)</f>
        <v>0</v>
      </c>
      <c r="AH509" s="16">
        <f>IF(AQ509="0",BJ509,0)</f>
        <v>0</v>
      </c>
      <c r="AI509" s="50" t="s">
        <v>586</v>
      </c>
      <c r="AJ509" s="16">
        <f>IF(AN509=0,L509,0)</f>
        <v>0</v>
      </c>
      <c r="AK509" s="16">
        <f>IF(AN509=15,L509,0)</f>
        <v>0</v>
      </c>
      <c r="AL509" s="16">
        <f>IF(AN509=21,L509,0)</f>
        <v>0</v>
      </c>
      <c r="AN509" s="16">
        <v>21</v>
      </c>
      <c r="AO509" s="16">
        <f>I509*1</f>
        <v>0</v>
      </c>
      <c r="AP509" s="16">
        <f>I509*(1-1)</f>
        <v>0</v>
      </c>
      <c r="AQ509" s="44" t="s">
        <v>847</v>
      </c>
      <c r="AV509" s="16">
        <f>AW509+AX509</f>
        <v>0</v>
      </c>
      <c r="AW509" s="16">
        <f>H509*AO509</f>
        <v>0</v>
      </c>
      <c r="AX509" s="16">
        <f>H509*AP509</f>
        <v>0</v>
      </c>
      <c r="AY509" s="44" t="s">
        <v>200</v>
      </c>
      <c r="AZ509" s="44" t="s">
        <v>391</v>
      </c>
      <c r="BA509" s="50" t="s">
        <v>641</v>
      </c>
      <c r="BC509" s="16">
        <f>AW509+AX509</f>
        <v>0</v>
      </c>
      <c r="BD509" s="16">
        <f>I509/(100-BE509)*100</f>
        <v>0</v>
      </c>
      <c r="BE509" s="16">
        <v>0</v>
      </c>
      <c r="BF509" s="16">
        <f>509</f>
        <v>509</v>
      </c>
      <c r="BH509" s="16">
        <f>H509*AO509</f>
        <v>0</v>
      </c>
      <c r="BI509" s="16">
        <f>H509*AP509</f>
        <v>0</v>
      </c>
      <c r="BJ509" s="16">
        <f>H509*I509</f>
        <v>0</v>
      </c>
      <c r="BK509" s="16"/>
      <c r="BL509" s="16">
        <v>783</v>
      </c>
    </row>
    <row r="510" spans="1:64" ht="15" customHeight="1">
      <c r="A510" s="22"/>
      <c r="C510" s="24" t="s">
        <v>307</v>
      </c>
      <c r="F510" s="24" t="s">
        <v>586</v>
      </c>
      <c r="H510" s="11">
        <v>22.900000000000002</v>
      </c>
      <c r="M510" s="21"/>
    </row>
    <row r="511" spans="1:64" ht="15" customHeight="1">
      <c r="A511" s="22"/>
      <c r="C511" s="24" t="s">
        <v>130</v>
      </c>
      <c r="F511" s="24" t="s">
        <v>586</v>
      </c>
      <c r="H511" s="11">
        <v>0.45800000000000002</v>
      </c>
      <c r="M511" s="21"/>
    </row>
    <row r="512" spans="1:64" ht="15" customHeight="1">
      <c r="A512" s="6" t="s">
        <v>792</v>
      </c>
      <c r="B512" s="26" t="s">
        <v>894</v>
      </c>
      <c r="C512" s="281" t="s">
        <v>530</v>
      </c>
      <c r="D512" s="281"/>
      <c r="E512" s="281"/>
      <c r="F512" s="281"/>
      <c r="G512" s="26" t="s">
        <v>837</v>
      </c>
      <c r="H512" s="16">
        <v>224</v>
      </c>
      <c r="I512" s="287">
        <v>0</v>
      </c>
      <c r="J512" s="16">
        <f>H512*AO512</f>
        <v>0</v>
      </c>
      <c r="K512" s="16">
        <f>H512*AP512</f>
        <v>0</v>
      </c>
      <c r="L512" s="16">
        <f>H512*I512</f>
        <v>0</v>
      </c>
      <c r="M512" s="31" t="s">
        <v>717</v>
      </c>
      <c r="Z512" s="16">
        <f>IF(AQ512="5",BJ512,0)</f>
        <v>0</v>
      </c>
      <c r="AB512" s="16">
        <f>IF(AQ512="1",BH512,0)</f>
        <v>0</v>
      </c>
      <c r="AC512" s="16">
        <f>IF(AQ512="1",BI512,0)</f>
        <v>0</v>
      </c>
      <c r="AD512" s="16">
        <f>IF(AQ512="7",BH512,0)</f>
        <v>0</v>
      </c>
      <c r="AE512" s="16">
        <f>IF(AQ512="7",BI512,0)</f>
        <v>0</v>
      </c>
      <c r="AF512" s="16">
        <f>IF(AQ512="2",BH512,0)</f>
        <v>0</v>
      </c>
      <c r="AG512" s="16">
        <f>IF(AQ512="2",BI512,0)</f>
        <v>0</v>
      </c>
      <c r="AH512" s="16">
        <f>IF(AQ512="0",BJ512,0)</f>
        <v>0</v>
      </c>
      <c r="AI512" s="50" t="s">
        <v>586</v>
      </c>
      <c r="AJ512" s="16">
        <f>IF(AN512=0,L512,0)</f>
        <v>0</v>
      </c>
      <c r="AK512" s="16">
        <f>IF(AN512=15,L512,0)</f>
        <v>0</v>
      </c>
      <c r="AL512" s="16">
        <f>IF(AN512=21,L512,0)</f>
        <v>0</v>
      </c>
      <c r="AN512" s="16">
        <v>21</v>
      </c>
      <c r="AO512" s="16">
        <f>I512*0.620889418981087</f>
        <v>0</v>
      </c>
      <c r="AP512" s="16">
        <f>I512*(1-0.620889418981087)</f>
        <v>0</v>
      </c>
      <c r="AQ512" s="44" t="s">
        <v>847</v>
      </c>
      <c r="AV512" s="16">
        <f>AW512+AX512</f>
        <v>0</v>
      </c>
      <c r="AW512" s="16">
        <f>H512*AO512</f>
        <v>0</v>
      </c>
      <c r="AX512" s="16">
        <f>H512*AP512</f>
        <v>0</v>
      </c>
      <c r="AY512" s="44" t="s">
        <v>200</v>
      </c>
      <c r="AZ512" s="44" t="s">
        <v>391</v>
      </c>
      <c r="BA512" s="50" t="s">
        <v>641</v>
      </c>
      <c r="BC512" s="16">
        <f>AW512+AX512</f>
        <v>0</v>
      </c>
      <c r="BD512" s="16">
        <f>I512/(100-BE512)*100</f>
        <v>0</v>
      </c>
      <c r="BE512" s="16">
        <v>0</v>
      </c>
      <c r="BF512" s="16">
        <f>512</f>
        <v>512</v>
      </c>
      <c r="BH512" s="16">
        <f>H512*AO512</f>
        <v>0</v>
      </c>
      <c r="BI512" s="16">
        <f>H512*AP512</f>
        <v>0</v>
      </c>
      <c r="BJ512" s="16">
        <f>H512*I512</f>
        <v>0</v>
      </c>
      <c r="BK512" s="16"/>
      <c r="BL512" s="16">
        <v>783</v>
      </c>
    </row>
    <row r="513" spans="1:64" ht="15" customHeight="1">
      <c r="A513" s="22"/>
      <c r="C513" s="24" t="s">
        <v>599</v>
      </c>
      <c r="F513" s="24" t="s">
        <v>805</v>
      </c>
      <c r="H513" s="11">
        <v>224.00000000000003</v>
      </c>
      <c r="M513" s="21"/>
    </row>
    <row r="514" spans="1:64" ht="15" customHeight="1">
      <c r="A514" s="452" t="s">
        <v>202</v>
      </c>
      <c r="B514" s="453" t="s">
        <v>764</v>
      </c>
      <c r="C514" s="454" t="s">
        <v>896</v>
      </c>
      <c r="D514" s="454"/>
      <c r="E514" s="454"/>
      <c r="F514" s="454"/>
      <c r="G514" s="453" t="s">
        <v>211</v>
      </c>
      <c r="H514" s="455">
        <v>1</v>
      </c>
      <c r="I514" s="455">
        <v>0</v>
      </c>
      <c r="J514" s="455">
        <f>H514*AO514</f>
        <v>0</v>
      </c>
      <c r="K514" s="455">
        <f>H514*AP514</f>
        <v>0</v>
      </c>
      <c r="L514" s="455">
        <f>H514*I514</f>
        <v>0</v>
      </c>
      <c r="M514" s="456" t="s">
        <v>486</v>
      </c>
      <c r="Z514" s="16">
        <f>IF(AQ514="5",BJ514,0)</f>
        <v>0</v>
      </c>
      <c r="AB514" s="16">
        <f>IF(AQ514="1",BH514,0)</f>
        <v>0</v>
      </c>
      <c r="AC514" s="16">
        <f>IF(AQ514="1",BI514,0)</f>
        <v>0</v>
      </c>
      <c r="AD514" s="16">
        <f>IF(AQ514="7",BH514,0)</f>
        <v>0</v>
      </c>
      <c r="AE514" s="16">
        <f>IF(AQ514="7",BI514,0)</f>
        <v>0</v>
      </c>
      <c r="AF514" s="16">
        <f>IF(AQ514="2",BH514,0)</f>
        <v>0</v>
      </c>
      <c r="AG514" s="16">
        <f>IF(AQ514="2",BI514,0)</f>
        <v>0</v>
      </c>
      <c r="AH514" s="16">
        <f>IF(AQ514="0",BJ514,0)</f>
        <v>0</v>
      </c>
      <c r="AI514" s="50" t="s">
        <v>586</v>
      </c>
      <c r="AJ514" s="16">
        <f>IF(AN514=0,L514,0)</f>
        <v>0</v>
      </c>
      <c r="AK514" s="16">
        <f>IF(AN514=15,L514,0)</f>
        <v>0</v>
      </c>
      <c r="AL514" s="16">
        <f>IF(AN514=21,L514,0)</f>
        <v>0</v>
      </c>
      <c r="AN514" s="16">
        <v>21</v>
      </c>
      <c r="AO514" s="16">
        <f>I514*0</f>
        <v>0</v>
      </c>
      <c r="AP514" s="16">
        <f>I514*(1-0)</f>
        <v>0</v>
      </c>
      <c r="AQ514" s="44" t="s">
        <v>847</v>
      </c>
      <c r="AV514" s="16">
        <f>AW514+AX514</f>
        <v>0</v>
      </c>
      <c r="AW514" s="16">
        <f>H514*AO514</f>
        <v>0</v>
      </c>
      <c r="AX514" s="16">
        <f>H514*AP514</f>
        <v>0</v>
      </c>
      <c r="AY514" s="44" t="s">
        <v>200</v>
      </c>
      <c r="AZ514" s="44" t="s">
        <v>391</v>
      </c>
      <c r="BA514" s="50" t="s">
        <v>641</v>
      </c>
      <c r="BC514" s="16">
        <f>AW514+AX514</f>
        <v>0</v>
      </c>
      <c r="BD514" s="16">
        <f>I514/(100-BE514)*100</f>
        <v>0</v>
      </c>
      <c r="BE514" s="16">
        <v>0</v>
      </c>
      <c r="BF514" s="16">
        <f>514</f>
        <v>514</v>
      </c>
      <c r="BH514" s="16">
        <f>H514*AO514</f>
        <v>0</v>
      </c>
      <c r="BI514" s="16">
        <f>H514*AP514</f>
        <v>0</v>
      </c>
      <c r="BJ514" s="16">
        <f>H514*I514</f>
        <v>0</v>
      </c>
      <c r="BK514" s="16"/>
      <c r="BL514" s="16">
        <v>783</v>
      </c>
    </row>
    <row r="515" spans="1:64" ht="13.5" customHeight="1">
      <c r="A515" s="457"/>
      <c r="B515" s="458" t="s">
        <v>452</v>
      </c>
      <c r="C515" s="459" t="s">
        <v>568</v>
      </c>
      <c r="D515" s="459"/>
      <c r="E515" s="459"/>
      <c r="F515" s="459"/>
      <c r="G515" s="459"/>
      <c r="H515" s="459"/>
      <c r="I515" s="459"/>
      <c r="J515" s="459"/>
      <c r="K515" s="459"/>
      <c r="L515" s="459"/>
      <c r="M515" s="460"/>
    </row>
    <row r="516" spans="1:64" ht="15" customHeight="1">
      <c r="A516" s="22"/>
      <c r="C516" s="24" t="s">
        <v>844</v>
      </c>
      <c r="F516" s="24" t="s">
        <v>586</v>
      </c>
      <c r="H516" s="11">
        <v>1</v>
      </c>
      <c r="M516" s="21"/>
    </row>
    <row r="517" spans="1:64" ht="15" customHeight="1">
      <c r="A517" s="28" t="s">
        <v>586</v>
      </c>
      <c r="B517" s="9" t="s">
        <v>42</v>
      </c>
      <c r="C517" s="283" t="s">
        <v>72</v>
      </c>
      <c r="D517" s="283"/>
      <c r="E517" s="283"/>
      <c r="F517" s="283"/>
      <c r="G517" s="3" t="s">
        <v>785</v>
      </c>
      <c r="H517" s="3" t="s">
        <v>785</v>
      </c>
      <c r="I517" s="3" t="s">
        <v>785</v>
      </c>
      <c r="J517" s="29">
        <f>SUM(J518:J533)</f>
        <v>0</v>
      </c>
      <c r="K517" s="29">
        <f>SUM(K518:K533)</f>
        <v>0</v>
      </c>
      <c r="L517" s="29">
        <f>SUM(L518:L533)</f>
        <v>0</v>
      </c>
      <c r="M517" s="17" t="s">
        <v>586</v>
      </c>
      <c r="AI517" s="50" t="s">
        <v>586</v>
      </c>
      <c r="AS517" s="29">
        <f>SUM(AJ518:AJ533)</f>
        <v>0</v>
      </c>
      <c r="AT517" s="29">
        <f>SUM(AK518:AK533)</f>
        <v>0</v>
      </c>
      <c r="AU517" s="29">
        <f>SUM(AL518:AL533)</f>
        <v>0</v>
      </c>
    </row>
    <row r="518" spans="1:64" ht="15" customHeight="1">
      <c r="A518" s="6" t="s">
        <v>905</v>
      </c>
      <c r="B518" s="26" t="s">
        <v>944</v>
      </c>
      <c r="C518" s="281" t="s">
        <v>554</v>
      </c>
      <c r="D518" s="281"/>
      <c r="E518" s="281"/>
      <c r="F518" s="281"/>
      <c r="G518" s="26" t="s">
        <v>709</v>
      </c>
      <c r="H518" s="16">
        <v>93.7</v>
      </c>
      <c r="I518" s="287">
        <v>0</v>
      </c>
      <c r="J518" s="16">
        <f>H518*AO518</f>
        <v>0</v>
      </c>
      <c r="K518" s="16">
        <f>H518*AP518</f>
        <v>0</v>
      </c>
      <c r="L518" s="16">
        <f>H518*I518</f>
        <v>0</v>
      </c>
      <c r="M518" s="31" t="s">
        <v>717</v>
      </c>
      <c r="Z518" s="16">
        <f>IF(AQ518="5",BJ518,0)</f>
        <v>0</v>
      </c>
      <c r="AB518" s="16">
        <f>IF(AQ518="1",BH518,0)</f>
        <v>0</v>
      </c>
      <c r="AC518" s="16">
        <f>IF(AQ518="1",BI518,0)</f>
        <v>0</v>
      </c>
      <c r="AD518" s="16">
        <f>IF(AQ518="7",BH518,0)</f>
        <v>0</v>
      </c>
      <c r="AE518" s="16">
        <f>IF(AQ518="7",BI518,0)</f>
        <v>0</v>
      </c>
      <c r="AF518" s="16">
        <f>IF(AQ518="2",BH518,0)</f>
        <v>0</v>
      </c>
      <c r="AG518" s="16">
        <f>IF(AQ518="2",BI518,0)</f>
        <v>0</v>
      </c>
      <c r="AH518" s="16">
        <f>IF(AQ518="0",BJ518,0)</f>
        <v>0</v>
      </c>
      <c r="AI518" s="50" t="s">
        <v>586</v>
      </c>
      <c r="AJ518" s="16">
        <f>IF(AN518=0,L518,0)</f>
        <v>0</v>
      </c>
      <c r="AK518" s="16">
        <f>IF(AN518=15,L518,0)</f>
        <v>0</v>
      </c>
      <c r="AL518" s="16">
        <f>IF(AN518=21,L518,0)</f>
        <v>0</v>
      </c>
      <c r="AN518" s="16">
        <v>21</v>
      </c>
      <c r="AO518" s="16">
        <f>I518*0</f>
        <v>0</v>
      </c>
      <c r="AP518" s="16">
        <f>I518*(1-0)</f>
        <v>0</v>
      </c>
      <c r="AQ518" s="44" t="s">
        <v>844</v>
      </c>
      <c r="AV518" s="16">
        <f>AW518+AX518</f>
        <v>0</v>
      </c>
      <c r="AW518" s="16">
        <f>H518*AO518</f>
        <v>0</v>
      </c>
      <c r="AX518" s="16">
        <f>H518*AP518</f>
        <v>0</v>
      </c>
      <c r="AY518" s="44" t="s">
        <v>62</v>
      </c>
      <c r="AZ518" s="44" t="s">
        <v>730</v>
      </c>
      <c r="BA518" s="50" t="s">
        <v>641</v>
      </c>
      <c r="BC518" s="16">
        <f>AW518+AX518</f>
        <v>0</v>
      </c>
      <c r="BD518" s="16">
        <f>I518/(100-BE518)*100</f>
        <v>0</v>
      </c>
      <c r="BE518" s="16">
        <v>0</v>
      </c>
      <c r="BF518" s="16">
        <f>518</f>
        <v>518</v>
      </c>
      <c r="BH518" s="16">
        <f>H518*AO518</f>
        <v>0</v>
      </c>
      <c r="BI518" s="16">
        <f>H518*AP518</f>
        <v>0</v>
      </c>
      <c r="BJ518" s="16">
        <f>H518*I518</f>
        <v>0</v>
      </c>
      <c r="BK518" s="16"/>
      <c r="BL518" s="16">
        <v>87</v>
      </c>
    </row>
    <row r="519" spans="1:64" ht="15" customHeight="1">
      <c r="A519" s="22"/>
      <c r="C519" s="24" t="s">
        <v>245</v>
      </c>
      <c r="F519" s="24" t="s">
        <v>586</v>
      </c>
      <c r="H519" s="11">
        <v>93.7</v>
      </c>
      <c r="M519" s="21"/>
    </row>
    <row r="520" spans="1:64" ht="15" customHeight="1">
      <c r="A520" s="6" t="s">
        <v>371</v>
      </c>
      <c r="B520" s="26" t="s">
        <v>890</v>
      </c>
      <c r="C520" s="281" t="s">
        <v>970</v>
      </c>
      <c r="D520" s="281"/>
      <c r="E520" s="281"/>
      <c r="F520" s="281"/>
      <c r="G520" s="26" t="s">
        <v>709</v>
      </c>
      <c r="H520" s="16">
        <v>55</v>
      </c>
      <c r="I520" s="287">
        <v>0</v>
      </c>
      <c r="J520" s="16">
        <f>H520*AO520</f>
        <v>0</v>
      </c>
      <c r="K520" s="16">
        <f>H520*AP520</f>
        <v>0</v>
      </c>
      <c r="L520" s="16">
        <f>H520*I520</f>
        <v>0</v>
      </c>
      <c r="M520" s="31" t="s">
        <v>717</v>
      </c>
      <c r="Z520" s="16">
        <f>IF(AQ520="5",BJ520,0)</f>
        <v>0</v>
      </c>
      <c r="AB520" s="16">
        <f>IF(AQ520="1",BH520,0)</f>
        <v>0</v>
      </c>
      <c r="AC520" s="16">
        <f>IF(AQ520="1",BI520,0)</f>
        <v>0</v>
      </c>
      <c r="AD520" s="16">
        <f>IF(AQ520="7",BH520,0)</f>
        <v>0</v>
      </c>
      <c r="AE520" s="16">
        <f>IF(AQ520="7",BI520,0)</f>
        <v>0</v>
      </c>
      <c r="AF520" s="16">
        <f>IF(AQ520="2",BH520,0)</f>
        <v>0</v>
      </c>
      <c r="AG520" s="16">
        <f>IF(AQ520="2",BI520,0)</f>
        <v>0</v>
      </c>
      <c r="AH520" s="16">
        <f>IF(AQ520="0",BJ520,0)</f>
        <v>0</v>
      </c>
      <c r="AI520" s="50" t="s">
        <v>586</v>
      </c>
      <c r="AJ520" s="16">
        <f>IF(AN520=0,L520,0)</f>
        <v>0</v>
      </c>
      <c r="AK520" s="16">
        <f>IF(AN520=15,L520,0)</f>
        <v>0</v>
      </c>
      <c r="AL520" s="16">
        <f>IF(AN520=21,L520,0)</f>
        <v>0</v>
      </c>
      <c r="AN520" s="16">
        <v>21</v>
      </c>
      <c r="AO520" s="16">
        <f>I520*1</f>
        <v>0</v>
      </c>
      <c r="AP520" s="16">
        <f>I520*(1-1)</f>
        <v>0</v>
      </c>
      <c r="AQ520" s="44" t="s">
        <v>844</v>
      </c>
      <c r="AV520" s="16">
        <f>AW520+AX520</f>
        <v>0</v>
      </c>
      <c r="AW520" s="16">
        <f>H520*AO520</f>
        <v>0</v>
      </c>
      <c r="AX520" s="16">
        <f>H520*AP520</f>
        <v>0</v>
      </c>
      <c r="AY520" s="44" t="s">
        <v>62</v>
      </c>
      <c r="AZ520" s="44" t="s">
        <v>730</v>
      </c>
      <c r="BA520" s="50" t="s">
        <v>641</v>
      </c>
      <c r="BC520" s="16">
        <f>AW520+AX520</f>
        <v>0</v>
      </c>
      <c r="BD520" s="16">
        <f>I520/(100-BE520)*100</f>
        <v>0</v>
      </c>
      <c r="BE520" s="16">
        <v>0</v>
      </c>
      <c r="BF520" s="16">
        <f>520</f>
        <v>520</v>
      </c>
      <c r="BH520" s="16">
        <f>H520*AO520</f>
        <v>0</v>
      </c>
      <c r="BI520" s="16">
        <f>H520*AP520</f>
        <v>0</v>
      </c>
      <c r="BJ520" s="16">
        <f>H520*I520</f>
        <v>0</v>
      </c>
      <c r="BK520" s="16"/>
      <c r="BL520" s="16">
        <v>87</v>
      </c>
    </row>
    <row r="521" spans="1:64" ht="15" customHeight="1">
      <c r="A521" s="22"/>
      <c r="C521" s="24" t="s">
        <v>269</v>
      </c>
      <c r="F521" s="24" t="s">
        <v>586</v>
      </c>
      <c r="H521" s="11">
        <v>50.000000000000007</v>
      </c>
      <c r="M521" s="21"/>
    </row>
    <row r="522" spans="1:64" ht="15" customHeight="1">
      <c r="A522" s="22"/>
      <c r="C522" s="24" t="s">
        <v>314</v>
      </c>
      <c r="F522" s="24" t="s">
        <v>586</v>
      </c>
      <c r="H522" s="11">
        <v>5</v>
      </c>
      <c r="M522" s="21"/>
    </row>
    <row r="523" spans="1:64" ht="15" customHeight="1">
      <c r="A523" s="6" t="s">
        <v>775</v>
      </c>
      <c r="B523" s="26" t="s">
        <v>935</v>
      </c>
      <c r="C523" s="281" t="s">
        <v>43</v>
      </c>
      <c r="D523" s="281"/>
      <c r="E523" s="281"/>
      <c r="F523" s="281"/>
      <c r="G523" s="26" t="s">
        <v>709</v>
      </c>
      <c r="H523" s="16">
        <v>35.97</v>
      </c>
      <c r="I523" s="287">
        <v>0</v>
      </c>
      <c r="J523" s="16">
        <f>H523*AO523</f>
        <v>0</v>
      </c>
      <c r="K523" s="16">
        <f>H523*AP523</f>
        <v>0</v>
      </c>
      <c r="L523" s="16">
        <f>H523*I523</f>
        <v>0</v>
      </c>
      <c r="M523" s="31" t="s">
        <v>717</v>
      </c>
      <c r="Z523" s="16">
        <f>IF(AQ523="5",BJ523,0)</f>
        <v>0</v>
      </c>
      <c r="AB523" s="16">
        <f>IF(AQ523="1",BH523,0)</f>
        <v>0</v>
      </c>
      <c r="AC523" s="16">
        <f>IF(AQ523="1",BI523,0)</f>
        <v>0</v>
      </c>
      <c r="AD523" s="16">
        <f>IF(AQ523="7",BH523,0)</f>
        <v>0</v>
      </c>
      <c r="AE523" s="16">
        <f>IF(AQ523="7",BI523,0)</f>
        <v>0</v>
      </c>
      <c r="AF523" s="16">
        <f>IF(AQ523="2",BH523,0)</f>
        <v>0</v>
      </c>
      <c r="AG523" s="16">
        <f>IF(AQ523="2",BI523,0)</f>
        <v>0</v>
      </c>
      <c r="AH523" s="16">
        <f>IF(AQ523="0",BJ523,0)</f>
        <v>0</v>
      </c>
      <c r="AI523" s="50" t="s">
        <v>586</v>
      </c>
      <c r="AJ523" s="16">
        <f>IF(AN523=0,L523,0)</f>
        <v>0</v>
      </c>
      <c r="AK523" s="16">
        <f>IF(AN523=15,L523,0)</f>
        <v>0</v>
      </c>
      <c r="AL523" s="16">
        <f>IF(AN523=21,L523,0)</f>
        <v>0</v>
      </c>
      <c r="AN523" s="16">
        <v>21</v>
      </c>
      <c r="AO523" s="16">
        <f>I523*1</f>
        <v>0</v>
      </c>
      <c r="AP523" s="16">
        <f>I523*(1-1)</f>
        <v>0</v>
      </c>
      <c r="AQ523" s="44" t="s">
        <v>844</v>
      </c>
      <c r="AV523" s="16">
        <f>AW523+AX523</f>
        <v>0</v>
      </c>
      <c r="AW523" s="16">
        <f>H523*AO523</f>
        <v>0</v>
      </c>
      <c r="AX523" s="16">
        <f>H523*AP523</f>
        <v>0</v>
      </c>
      <c r="AY523" s="44" t="s">
        <v>62</v>
      </c>
      <c r="AZ523" s="44" t="s">
        <v>730</v>
      </c>
      <c r="BA523" s="50" t="s">
        <v>641</v>
      </c>
      <c r="BC523" s="16">
        <f>AW523+AX523</f>
        <v>0</v>
      </c>
      <c r="BD523" s="16">
        <f>I523/(100-BE523)*100</f>
        <v>0</v>
      </c>
      <c r="BE523" s="16">
        <v>0</v>
      </c>
      <c r="BF523" s="16">
        <f>523</f>
        <v>523</v>
      </c>
      <c r="BH523" s="16">
        <f>H523*AO523</f>
        <v>0</v>
      </c>
      <c r="BI523" s="16">
        <f>H523*AP523</f>
        <v>0</v>
      </c>
      <c r="BJ523" s="16">
        <f>H523*I523</f>
        <v>0</v>
      </c>
      <c r="BK523" s="16"/>
      <c r="BL523" s="16">
        <v>87</v>
      </c>
    </row>
    <row r="524" spans="1:64" ht="15" customHeight="1">
      <c r="A524" s="22"/>
      <c r="C524" s="24" t="s">
        <v>26</v>
      </c>
      <c r="F524" s="24" t="s">
        <v>586</v>
      </c>
      <c r="H524" s="11">
        <v>32.700000000000003</v>
      </c>
      <c r="M524" s="21"/>
    </row>
    <row r="525" spans="1:64" ht="15" customHeight="1">
      <c r="A525" s="22"/>
      <c r="C525" s="24" t="s">
        <v>430</v>
      </c>
      <c r="F525" s="24" t="s">
        <v>586</v>
      </c>
      <c r="H525" s="11">
        <v>3.2700000000000005</v>
      </c>
      <c r="M525" s="21"/>
    </row>
    <row r="526" spans="1:64" ht="15" customHeight="1">
      <c r="A526" s="6" t="s">
        <v>614</v>
      </c>
      <c r="B526" s="26" t="s">
        <v>315</v>
      </c>
      <c r="C526" s="281" t="s">
        <v>263</v>
      </c>
      <c r="D526" s="281"/>
      <c r="E526" s="281"/>
      <c r="F526" s="281"/>
      <c r="G526" s="26" t="s">
        <v>709</v>
      </c>
      <c r="H526" s="16">
        <v>12.1</v>
      </c>
      <c r="I526" s="287">
        <v>0</v>
      </c>
      <c r="J526" s="16">
        <f>H526*AO526</f>
        <v>0</v>
      </c>
      <c r="K526" s="16">
        <f>H526*AP526</f>
        <v>0</v>
      </c>
      <c r="L526" s="16">
        <f>H526*I526</f>
        <v>0</v>
      </c>
      <c r="M526" s="31" t="s">
        <v>717</v>
      </c>
      <c r="Z526" s="16">
        <f>IF(AQ526="5",BJ526,0)</f>
        <v>0</v>
      </c>
      <c r="AB526" s="16">
        <f>IF(AQ526="1",BH526,0)</f>
        <v>0</v>
      </c>
      <c r="AC526" s="16">
        <f>IF(AQ526="1",BI526,0)</f>
        <v>0</v>
      </c>
      <c r="AD526" s="16">
        <f>IF(AQ526="7",BH526,0)</f>
        <v>0</v>
      </c>
      <c r="AE526" s="16">
        <f>IF(AQ526="7",BI526,0)</f>
        <v>0</v>
      </c>
      <c r="AF526" s="16">
        <f>IF(AQ526="2",BH526,0)</f>
        <v>0</v>
      </c>
      <c r="AG526" s="16">
        <f>IF(AQ526="2",BI526,0)</f>
        <v>0</v>
      </c>
      <c r="AH526" s="16">
        <f>IF(AQ526="0",BJ526,0)</f>
        <v>0</v>
      </c>
      <c r="AI526" s="50" t="s">
        <v>586</v>
      </c>
      <c r="AJ526" s="16">
        <f>IF(AN526=0,L526,0)</f>
        <v>0</v>
      </c>
      <c r="AK526" s="16">
        <f>IF(AN526=15,L526,0)</f>
        <v>0</v>
      </c>
      <c r="AL526" s="16">
        <f>IF(AN526=21,L526,0)</f>
        <v>0</v>
      </c>
      <c r="AN526" s="16">
        <v>21</v>
      </c>
      <c r="AO526" s="16">
        <f>I526*1</f>
        <v>0</v>
      </c>
      <c r="AP526" s="16">
        <f>I526*(1-1)</f>
        <v>0</v>
      </c>
      <c r="AQ526" s="44" t="s">
        <v>844</v>
      </c>
      <c r="AV526" s="16">
        <f>AW526+AX526</f>
        <v>0</v>
      </c>
      <c r="AW526" s="16">
        <f>H526*AO526</f>
        <v>0</v>
      </c>
      <c r="AX526" s="16">
        <f>H526*AP526</f>
        <v>0</v>
      </c>
      <c r="AY526" s="44" t="s">
        <v>62</v>
      </c>
      <c r="AZ526" s="44" t="s">
        <v>730</v>
      </c>
      <c r="BA526" s="50" t="s">
        <v>641</v>
      </c>
      <c r="BC526" s="16">
        <f>AW526+AX526</f>
        <v>0</v>
      </c>
      <c r="BD526" s="16">
        <f>I526/(100-BE526)*100</f>
        <v>0</v>
      </c>
      <c r="BE526" s="16">
        <v>0</v>
      </c>
      <c r="BF526" s="16">
        <f>526</f>
        <v>526</v>
      </c>
      <c r="BH526" s="16">
        <f>H526*AO526</f>
        <v>0</v>
      </c>
      <c r="BI526" s="16">
        <f>H526*AP526</f>
        <v>0</v>
      </c>
      <c r="BJ526" s="16">
        <f>H526*I526</f>
        <v>0</v>
      </c>
      <c r="BK526" s="16"/>
      <c r="BL526" s="16">
        <v>87</v>
      </c>
    </row>
    <row r="527" spans="1:64" ht="15" customHeight="1">
      <c r="A527" s="22"/>
      <c r="C527" s="24" t="s">
        <v>937</v>
      </c>
      <c r="F527" s="24" t="s">
        <v>586</v>
      </c>
      <c r="H527" s="11">
        <v>11.000000000000002</v>
      </c>
      <c r="M527" s="21"/>
    </row>
    <row r="528" spans="1:64" ht="15" customHeight="1">
      <c r="A528" s="22"/>
      <c r="C528" s="24" t="s">
        <v>285</v>
      </c>
      <c r="F528" s="24" t="s">
        <v>586</v>
      </c>
      <c r="H528" s="11">
        <v>1.1000000000000001</v>
      </c>
      <c r="M528" s="21"/>
    </row>
    <row r="529" spans="1:64" ht="15" customHeight="1">
      <c r="A529" s="6" t="s">
        <v>800</v>
      </c>
      <c r="B529" s="26" t="s">
        <v>138</v>
      </c>
      <c r="C529" s="281" t="s">
        <v>955</v>
      </c>
      <c r="D529" s="281"/>
      <c r="E529" s="281"/>
      <c r="F529" s="281"/>
      <c r="G529" s="26" t="s">
        <v>709</v>
      </c>
      <c r="H529" s="16">
        <v>50</v>
      </c>
      <c r="I529" s="287">
        <v>0</v>
      </c>
      <c r="J529" s="16">
        <f>H529*AO529</f>
        <v>0</v>
      </c>
      <c r="K529" s="16">
        <f>H529*AP529</f>
        <v>0</v>
      </c>
      <c r="L529" s="16">
        <f>H529*I529</f>
        <v>0</v>
      </c>
      <c r="M529" s="31" t="s">
        <v>717</v>
      </c>
      <c r="Z529" s="16">
        <f>IF(AQ529="5",BJ529,0)</f>
        <v>0</v>
      </c>
      <c r="AB529" s="16">
        <f>IF(AQ529="1",BH529,0)</f>
        <v>0</v>
      </c>
      <c r="AC529" s="16">
        <f>IF(AQ529="1",BI529,0)</f>
        <v>0</v>
      </c>
      <c r="AD529" s="16">
        <f>IF(AQ529="7",BH529,0)</f>
        <v>0</v>
      </c>
      <c r="AE529" s="16">
        <f>IF(AQ529="7",BI529,0)</f>
        <v>0</v>
      </c>
      <c r="AF529" s="16">
        <f>IF(AQ529="2",BH529,0)</f>
        <v>0</v>
      </c>
      <c r="AG529" s="16">
        <f>IF(AQ529="2",BI529,0)</f>
        <v>0</v>
      </c>
      <c r="AH529" s="16">
        <f>IF(AQ529="0",BJ529,0)</f>
        <v>0</v>
      </c>
      <c r="AI529" s="50" t="s">
        <v>586</v>
      </c>
      <c r="AJ529" s="16">
        <f>IF(AN529=0,L529,0)</f>
        <v>0</v>
      </c>
      <c r="AK529" s="16">
        <f>IF(AN529=15,L529,0)</f>
        <v>0</v>
      </c>
      <c r="AL529" s="16">
        <f>IF(AN529=21,L529,0)</f>
        <v>0</v>
      </c>
      <c r="AN529" s="16">
        <v>21</v>
      </c>
      <c r="AO529" s="16">
        <f>I529*0.0770562770562771</f>
        <v>0</v>
      </c>
      <c r="AP529" s="16">
        <f>I529*(1-0.0770562770562771)</f>
        <v>0</v>
      </c>
      <c r="AQ529" s="44" t="s">
        <v>844</v>
      </c>
      <c r="AV529" s="16">
        <f>AW529+AX529</f>
        <v>0</v>
      </c>
      <c r="AW529" s="16">
        <f>H529*AO529</f>
        <v>0</v>
      </c>
      <c r="AX529" s="16">
        <f>H529*AP529</f>
        <v>0</v>
      </c>
      <c r="AY529" s="44" t="s">
        <v>62</v>
      </c>
      <c r="AZ529" s="44" t="s">
        <v>730</v>
      </c>
      <c r="BA529" s="50" t="s">
        <v>641</v>
      </c>
      <c r="BC529" s="16">
        <f>AW529+AX529</f>
        <v>0</v>
      </c>
      <c r="BD529" s="16">
        <f>I529/(100-BE529)*100</f>
        <v>0</v>
      </c>
      <c r="BE529" s="16">
        <v>0</v>
      </c>
      <c r="BF529" s="16">
        <f>529</f>
        <v>529</v>
      </c>
      <c r="BH529" s="16">
        <f>H529*AO529</f>
        <v>0</v>
      </c>
      <c r="BI529" s="16">
        <f>H529*AP529</f>
        <v>0</v>
      </c>
      <c r="BJ529" s="16">
        <f>H529*I529</f>
        <v>0</v>
      </c>
      <c r="BK529" s="16"/>
      <c r="BL529" s="16">
        <v>87</v>
      </c>
    </row>
    <row r="530" spans="1:64" ht="15" customHeight="1">
      <c r="A530" s="22"/>
      <c r="C530" s="24" t="s">
        <v>703</v>
      </c>
      <c r="F530" s="24" t="s">
        <v>586</v>
      </c>
      <c r="H530" s="11">
        <v>50.000000000000007</v>
      </c>
      <c r="M530" s="21"/>
    </row>
    <row r="531" spans="1:64" ht="15" customHeight="1">
      <c r="A531" s="6" t="s">
        <v>160</v>
      </c>
      <c r="B531" s="26" t="s">
        <v>479</v>
      </c>
      <c r="C531" s="281" t="s">
        <v>762</v>
      </c>
      <c r="D531" s="281"/>
      <c r="E531" s="281"/>
      <c r="F531" s="281"/>
      <c r="G531" s="26" t="s">
        <v>709</v>
      </c>
      <c r="H531" s="16">
        <v>43.7</v>
      </c>
      <c r="I531" s="287">
        <v>0</v>
      </c>
      <c r="J531" s="16">
        <f>H531*AO531</f>
        <v>0</v>
      </c>
      <c r="K531" s="16">
        <f>H531*AP531</f>
        <v>0</v>
      </c>
      <c r="L531" s="16">
        <f>H531*I531</f>
        <v>0</v>
      </c>
      <c r="M531" s="31" t="s">
        <v>717</v>
      </c>
      <c r="Z531" s="16">
        <f>IF(AQ531="5",BJ531,0)</f>
        <v>0</v>
      </c>
      <c r="AB531" s="16">
        <f>IF(AQ531="1",BH531,0)</f>
        <v>0</v>
      </c>
      <c r="AC531" s="16">
        <f>IF(AQ531="1",BI531,0)</f>
        <v>0</v>
      </c>
      <c r="AD531" s="16">
        <f>IF(AQ531="7",BH531,0)</f>
        <v>0</v>
      </c>
      <c r="AE531" s="16">
        <f>IF(AQ531="7",BI531,0)</f>
        <v>0</v>
      </c>
      <c r="AF531" s="16">
        <f>IF(AQ531="2",BH531,0)</f>
        <v>0</v>
      </c>
      <c r="AG531" s="16">
        <f>IF(AQ531="2",BI531,0)</f>
        <v>0</v>
      </c>
      <c r="AH531" s="16">
        <f>IF(AQ531="0",BJ531,0)</f>
        <v>0</v>
      </c>
      <c r="AI531" s="50" t="s">
        <v>586</v>
      </c>
      <c r="AJ531" s="16">
        <f>IF(AN531=0,L531,0)</f>
        <v>0</v>
      </c>
      <c r="AK531" s="16">
        <f>IF(AN531=15,L531,0)</f>
        <v>0</v>
      </c>
      <c r="AL531" s="16">
        <f>IF(AN531=21,L531,0)</f>
        <v>0</v>
      </c>
      <c r="AN531" s="16">
        <v>21</v>
      </c>
      <c r="AO531" s="16">
        <f>I531*0.061530976693072</f>
        <v>0</v>
      </c>
      <c r="AP531" s="16">
        <f>I531*(1-0.061530976693072)</f>
        <v>0</v>
      </c>
      <c r="AQ531" s="44" t="s">
        <v>844</v>
      </c>
      <c r="AV531" s="16">
        <f>AW531+AX531</f>
        <v>0</v>
      </c>
      <c r="AW531" s="16">
        <f>H531*AO531</f>
        <v>0</v>
      </c>
      <c r="AX531" s="16">
        <f>H531*AP531</f>
        <v>0</v>
      </c>
      <c r="AY531" s="44" t="s">
        <v>62</v>
      </c>
      <c r="AZ531" s="44" t="s">
        <v>730</v>
      </c>
      <c r="BA531" s="50" t="s">
        <v>641</v>
      </c>
      <c r="BC531" s="16">
        <f>AW531+AX531</f>
        <v>0</v>
      </c>
      <c r="BD531" s="16">
        <f>I531/(100-BE531)*100</f>
        <v>0</v>
      </c>
      <c r="BE531" s="16">
        <v>0</v>
      </c>
      <c r="BF531" s="16">
        <f>531</f>
        <v>531</v>
      </c>
      <c r="BH531" s="16">
        <f>H531*AO531</f>
        <v>0</v>
      </c>
      <c r="BI531" s="16">
        <f>H531*AP531</f>
        <v>0</v>
      </c>
      <c r="BJ531" s="16">
        <f>H531*I531</f>
        <v>0</v>
      </c>
      <c r="BK531" s="16"/>
      <c r="BL531" s="16">
        <v>87</v>
      </c>
    </row>
    <row r="532" spans="1:64" ht="15" customHeight="1">
      <c r="A532" s="22"/>
      <c r="C532" s="24" t="s">
        <v>903</v>
      </c>
      <c r="F532" s="24" t="s">
        <v>586</v>
      </c>
      <c r="H532" s="11">
        <v>43.7</v>
      </c>
      <c r="M532" s="21"/>
    </row>
    <row r="533" spans="1:64" ht="15" customHeight="1">
      <c r="A533" s="6" t="s">
        <v>425</v>
      </c>
      <c r="B533" s="26" t="s">
        <v>563</v>
      </c>
      <c r="C533" s="281" t="s">
        <v>466</v>
      </c>
      <c r="D533" s="281"/>
      <c r="E533" s="281"/>
      <c r="F533" s="281"/>
      <c r="G533" s="26" t="s">
        <v>837</v>
      </c>
      <c r="H533" s="16">
        <v>52.916600000000003</v>
      </c>
      <c r="I533" s="287">
        <v>0</v>
      </c>
      <c r="J533" s="16">
        <f>H533*AO533</f>
        <v>0</v>
      </c>
      <c r="K533" s="16">
        <f>H533*AP533</f>
        <v>0</v>
      </c>
      <c r="L533" s="16">
        <f>H533*I533</f>
        <v>0</v>
      </c>
      <c r="M533" s="31" t="s">
        <v>717</v>
      </c>
      <c r="Z533" s="16">
        <f>IF(AQ533="5",BJ533,0)</f>
        <v>0</v>
      </c>
      <c r="AB533" s="16">
        <f>IF(AQ533="1",BH533,0)</f>
        <v>0</v>
      </c>
      <c r="AC533" s="16">
        <f>IF(AQ533="1",BI533,0)</f>
        <v>0</v>
      </c>
      <c r="AD533" s="16">
        <f>IF(AQ533="7",BH533,0)</f>
        <v>0</v>
      </c>
      <c r="AE533" s="16">
        <f>IF(AQ533="7",BI533,0)</f>
        <v>0</v>
      </c>
      <c r="AF533" s="16">
        <f>IF(AQ533="2",BH533,0)</f>
        <v>0</v>
      </c>
      <c r="AG533" s="16">
        <f>IF(AQ533="2",BI533,0)</f>
        <v>0</v>
      </c>
      <c r="AH533" s="16">
        <f>IF(AQ533="0",BJ533,0)</f>
        <v>0</v>
      </c>
      <c r="AI533" s="50" t="s">
        <v>586</v>
      </c>
      <c r="AJ533" s="16">
        <f>IF(AN533=0,L533,0)</f>
        <v>0</v>
      </c>
      <c r="AK533" s="16">
        <f>IF(AN533=15,L533,0)</f>
        <v>0</v>
      </c>
      <c r="AL533" s="16">
        <f>IF(AN533=21,L533,0)</f>
        <v>0</v>
      </c>
      <c r="AN533" s="16">
        <v>21</v>
      </c>
      <c r="AO533" s="16">
        <f>I533*1</f>
        <v>0</v>
      </c>
      <c r="AP533" s="16">
        <f>I533*(1-1)</f>
        <v>0</v>
      </c>
      <c r="AQ533" s="44" t="s">
        <v>844</v>
      </c>
      <c r="AV533" s="16">
        <f>AW533+AX533</f>
        <v>0</v>
      </c>
      <c r="AW533" s="16">
        <f>H533*AO533</f>
        <v>0</v>
      </c>
      <c r="AX533" s="16">
        <f>H533*AP533</f>
        <v>0</v>
      </c>
      <c r="AY533" s="44" t="s">
        <v>62</v>
      </c>
      <c r="AZ533" s="44" t="s">
        <v>730</v>
      </c>
      <c r="BA533" s="50" t="s">
        <v>641</v>
      </c>
      <c r="BC533" s="16">
        <f>AW533+AX533</f>
        <v>0</v>
      </c>
      <c r="BD533" s="16">
        <f>I533/(100-BE533)*100</f>
        <v>0</v>
      </c>
      <c r="BE533" s="16">
        <v>0</v>
      </c>
      <c r="BF533" s="16">
        <f>533</f>
        <v>533</v>
      </c>
      <c r="BH533" s="16">
        <f>H533*AO533</f>
        <v>0</v>
      </c>
      <c r="BI533" s="16">
        <f>H533*AP533</f>
        <v>0</v>
      </c>
      <c r="BJ533" s="16">
        <f>H533*I533</f>
        <v>0</v>
      </c>
      <c r="BK533" s="16"/>
      <c r="BL533" s="16">
        <v>87</v>
      </c>
    </row>
    <row r="534" spans="1:64" ht="15" customHeight="1">
      <c r="A534" s="22"/>
      <c r="C534" s="24" t="s">
        <v>182</v>
      </c>
      <c r="F534" s="24" t="s">
        <v>586</v>
      </c>
      <c r="H534" s="11">
        <v>31.500000000000004</v>
      </c>
      <c r="M534" s="21"/>
    </row>
    <row r="535" spans="1:64" ht="15" customHeight="1">
      <c r="A535" s="22"/>
      <c r="C535" s="24" t="s">
        <v>29</v>
      </c>
      <c r="F535" s="24" t="s">
        <v>586</v>
      </c>
      <c r="H535" s="11">
        <v>16.606000000000002</v>
      </c>
      <c r="M535" s="21"/>
    </row>
    <row r="536" spans="1:64" ht="15" customHeight="1">
      <c r="A536" s="22"/>
      <c r="C536" s="24" t="s">
        <v>334</v>
      </c>
      <c r="F536" s="24" t="s">
        <v>586</v>
      </c>
      <c r="H536" s="11">
        <v>4.8106</v>
      </c>
      <c r="M536" s="21"/>
    </row>
    <row r="537" spans="1:64" ht="15" customHeight="1">
      <c r="A537" s="28" t="s">
        <v>586</v>
      </c>
      <c r="B537" s="9" t="s">
        <v>906</v>
      </c>
      <c r="C537" s="283" t="s">
        <v>292</v>
      </c>
      <c r="D537" s="283"/>
      <c r="E537" s="283"/>
      <c r="F537" s="283"/>
      <c r="G537" s="3" t="s">
        <v>785</v>
      </c>
      <c r="H537" s="3" t="s">
        <v>785</v>
      </c>
      <c r="I537" s="3" t="s">
        <v>785</v>
      </c>
      <c r="J537" s="29">
        <f>SUM(J538:J553)</f>
        <v>0</v>
      </c>
      <c r="K537" s="29">
        <f>SUM(K538:K553)</f>
        <v>0</v>
      </c>
      <c r="L537" s="29">
        <f>SUM(L538:L553)</f>
        <v>0</v>
      </c>
      <c r="M537" s="17" t="s">
        <v>586</v>
      </c>
      <c r="AI537" s="50" t="s">
        <v>586</v>
      </c>
      <c r="AS537" s="29">
        <f>SUM(AJ538:AJ553)</f>
        <v>0</v>
      </c>
      <c r="AT537" s="29">
        <f>SUM(AK538:AK553)</f>
        <v>0</v>
      </c>
      <c r="AU537" s="29">
        <f>SUM(AL538:AL553)</f>
        <v>0</v>
      </c>
    </row>
    <row r="538" spans="1:64" ht="15" customHeight="1">
      <c r="A538" s="6" t="s">
        <v>478</v>
      </c>
      <c r="B538" s="26" t="s">
        <v>501</v>
      </c>
      <c r="C538" s="281" t="s">
        <v>961</v>
      </c>
      <c r="D538" s="281"/>
      <c r="E538" s="281"/>
      <c r="F538" s="281"/>
      <c r="G538" s="26" t="s">
        <v>395</v>
      </c>
      <c r="H538" s="16">
        <v>150</v>
      </c>
      <c r="I538" s="287">
        <v>0</v>
      </c>
      <c r="J538" s="16">
        <f>H538*AO538</f>
        <v>0</v>
      </c>
      <c r="K538" s="16">
        <f>H538*AP538</f>
        <v>0</v>
      </c>
      <c r="L538" s="16">
        <f>H538*I538</f>
        <v>0</v>
      </c>
      <c r="M538" s="31" t="s">
        <v>717</v>
      </c>
      <c r="Z538" s="16">
        <f>IF(AQ538="5",BJ538,0)</f>
        <v>0</v>
      </c>
      <c r="AB538" s="16">
        <f>IF(AQ538="1",BH538,0)</f>
        <v>0</v>
      </c>
      <c r="AC538" s="16">
        <f>IF(AQ538="1",BI538,0)</f>
        <v>0</v>
      </c>
      <c r="AD538" s="16">
        <f>IF(AQ538="7",BH538,0)</f>
        <v>0</v>
      </c>
      <c r="AE538" s="16">
        <f>IF(AQ538="7",BI538,0)</f>
        <v>0</v>
      </c>
      <c r="AF538" s="16">
        <f>IF(AQ538="2",BH538,0)</f>
        <v>0</v>
      </c>
      <c r="AG538" s="16">
        <f>IF(AQ538="2",BI538,0)</f>
        <v>0</v>
      </c>
      <c r="AH538" s="16">
        <f>IF(AQ538="0",BJ538,0)</f>
        <v>0</v>
      </c>
      <c r="AI538" s="50" t="s">
        <v>586</v>
      </c>
      <c r="AJ538" s="16">
        <f>IF(AN538=0,L538,0)</f>
        <v>0</v>
      </c>
      <c r="AK538" s="16">
        <f>IF(AN538=15,L538,0)</f>
        <v>0</v>
      </c>
      <c r="AL538" s="16">
        <f>IF(AN538=21,L538,0)</f>
        <v>0</v>
      </c>
      <c r="AN538" s="16">
        <v>21</v>
      </c>
      <c r="AO538" s="16">
        <f>I538*0</f>
        <v>0</v>
      </c>
      <c r="AP538" s="16">
        <f>I538*(1-0)</f>
        <v>0</v>
      </c>
      <c r="AQ538" s="44" t="s">
        <v>844</v>
      </c>
      <c r="AV538" s="16">
        <f>AW538+AX538</f>
        <v>0</v>
      </c>
      <c r="AW538" s="16">
        <f>H538*AO538</f>
        <v>0</v>
      </c>
      <c r="AX538" s="16">
        <f>H538*AP538</f>
        <v>0</v>
      </c>
      <c r="AY538" s="44" t="s">
        <v>250</v>
      </c>
      <c r="AZ538" s="44" t="s">
        <v>329</v>
      </c>
      <c r="BA538" s="50" t="s">
        <v>641</v>
      </c>
      <c r="BC538" s="16">
        <f>AW538+AX538</f>
        <v>0</v>
      </c>
      <c r="BD538" s="16">
        <f>I538/(100-BE538)*100</f>
        <v>0</v>
      </c>
      <c r="BE538" s="16">
        <v>0</v>
      </c>
      <c r="BF538" s="16">
        <f>538</f>
        <v>538</v>
      </c>
      <c r="BH538" s="16">
        <f>H538*AO538</f>
        <v>0</v>
      </c>
      <c r="BI538" s="16">
        <f>H538*AP538</f>
        <v>0</v>
      </c>
      <c r="BJ538" s="16">
        <f>H538*I538</f>
        <v>0</v>
      </c>
      <c r="BK538" s="16"/>
      <c r="BL538" s="16">
        <v>90</v>
      </c>
    </row>
    <row r="539" spans="1:64" ht="13.5" customHeight="1">
      <c r="A539" s="22"/>
      <c r="B539" s="54" t="s">
        <v>452</v>
      </c>
      <c r="C539" s="282" t="s">
        <v>468</v>
      </c>
      <c r="D539" s="282"/>
      <c r="E539" s="282"/>
      <c r="F539" s="282"/>
      <c r="G539" s="282"/>
      <c r="H539" s="282"/>
      <c r="I539" s="282"/>
      <c r="J539" s="282"/>
      <c r="K539" s="282"/>
      <c r="L539" s="282"/>
      <c r="M539" s="285"/>
    </row>
    <row r="540" spans="1:64" ht="15" customHeight="1">
      <c r="A540" s="22"/>
      <c r="C540" s="24" t="s">
        <v>375</v>
      </c>
      <c r="F540" s="24" t="s">
        <v>619</v>
      </c>
      <c r="H540" s="11">
        <v>150</v>
      </c>
      <c r="M540" s="21"/>
    </row>
    <row r="541" spans="1:64" ht="15" customHeight="1">
      <c r="A541" s="22"/>
      <c r="C541" s="24" t="s">
        <v>586</v>
      </c>
      <c r="F541" s="24" t="s">
        <v>767</v>
      </c>
      <c r="H541" s="11">
        <v>0</v>
      </c>
      <c r="M541" s="21"/>
    </row>
    <row r="542" spans="1:64" ht="15" customHeight="1">
      <c r="A542" s="6" t="s">
        <v>766</v>
      </c>
      <c r="B542" s="26" t="s">
        <v>267</v>
      </c>
      <c r="C542" s="281" t="s">
        <v>961</v>
      </c>
      <c r="D542" s="281"/>
      <c r="E542" s="281"/>
      <c r="F542" s="281"/>
      <c r="G542" s="26" t="s">
        <v>395</v>
      </c>
      <c r="H542" s="16">
        <v>100</v>
      </c>
      <c r="I542" s="287">
        <v>0</v>
      </c>
      <c r="J542" s="16">
        <f>H542*AO542</f>
        <v>0</v>
      </c>
      <c r="K542" s="16">
        <f>H542*AP542</f>
        <v>0</v>
      </c>
      <c r="L542" s="16">
        <f>H542*I542</f>
        <v>0</v>
      </c>
      <c r="M542" s="31" t="s">
        <v>717</v>
      </c>
      <c r="Z542" s="16">
        <f>IF(AQ542="5",BJ542,0)</f>
        <v>0</v>
      </c>
      <c r="AB542" s="16">
        <f>IF(AQ542="1",BH542,0)</f>
        <v>0</v>
      </c>
      <c r="AC542" s="16">
        <f>IF(AQ542="1",BI542,0)</f>
        <v>0</v>
      </c>
      <c r="AD542" s="16">
        <f>IF(AQ542="7",BH542,0)</f>
        <v>0</v>
      </c>
      <c r="AE542" s="16">
        <f>IF(AQ542="7",BI542,0)</f>
        <v>0</v>
      </c>
      <c r="AF542" s="16">
        <f>IF(AQ542="2",BH542,0)</f>
        <v>0</v>
      </c>
      <c r="AG542" s="16">
        <f>IF(AQ542="2",BI542,0)</f>
        <v>0</v>
      </c>
      <c r="AH542" s="16">
        <f>IF(AQ542="0",BJ542,0)</f>
        <v>0</v>
      </c>
      <c r="AI542" s="50" t="s">
        <v>586</v>
      </c>
      <c r="AJ542" s="16">
        <f>IF(AN542=0,L542,0)</f>
        <v>0</v>
      </c>
      <c r="AK542" s="16">
        <f>IF(AN542=15,L542,0)</f>
        <v>0</v>
      </c>
      <c r="AL542" s="16">
        <f>IF(AN542=21,L542,0)</f>
        <v>0</v>
      </c>
      <c r="AN542" s="16">
        <v>21</v>
      </c>
      <c r="AO542" s="16">
        <f>I542*0</f>
        <v>0</v>
      </c>
      <c r="AP542" s="16">
        <f>I542*(1-0)</f>
        <v>0</v>
      </c>
      <c r="AQ542" s="44" t="s">
        <v>844</v>
      </c>
      <c r="AV542" s="16">
        <f>AW542+AX542</f>
        <v>0</v>
      </c>
      <c r="AW542" s="16">
        <f>H542*AO542</f>
        <v>0</v>
      </c>
      <c r="AX542" s="16">
        <f>H542*AP542</f>
        <v>0</v>
      </c>
      <c r="AY542" s="44" t="s">
        <v>250</v>
      </c>
      <c r="AZ542" s="44" t="s">
        <v>329</v>
      </c>
      <c r="BA542" s="50" t="s">
        <v>641</v>
      </c>
      <c r="BC542" s="16">
        <f>AW542+AX542</f>
        <v>0</v>
      </c>
      <c r="BD542" s="16">
        <f>I542/(100-BE542)*100</f>
        <v>0</v>
      </c>
      <c r="BE542" s="16">
        <v>0</v>
      </c>
      <c r="BF542" s="16">
        <f>542</f>
        <v>542</v>
      </c>
      <c r="BH542" s="16">
        <f>H542*AO542</f>
        <v>0</v>
      </c>
      <c r="BI542" s="16">
        <f>H542*AP542</f>
        <v>0</v>
      </c>
      <c r="BJ542" s="16">
        <f>H542*I542</f>
        <v>0</v>
      </c>
      <c r="BK542" s="16"/>
      <c r="BL542" s="16">
        <v>90</v>
      </c>
    </row>
    <row r="543" spans="1:64" ht="13.5" customHeight="1">
      <c r="A543" s="22"/>
      <c r="B543" s="54" t="s">
        <v>452</v>
      </c>
      <c r="C543" s="282" t="s">
        <v>962</v>
      </c>
      <c r="D543" s="282"/>
      <c r="E543" s="282"/>
      <c r="F543" s="282"/>
      <c r="G543" s="282"/>
      <c r="H543" s="282"/>
      <c r="I543" s="282"/>
      <c r="J543" s="282"/>
      <c r="K543" s="282"/>
      <c r="L543" s="282"/>
      <c r="M543" s="285"/>
    </row>
    <row r="544" spans="1:64" ht="15" customHeight="1">
      <c r="A544" s="22"/>
      <c r="C544" s="24" t="s">
        <v>703</v>
      </c>
      <c r="F544" s="24" t="s">
        <v>119</v>
      </c>
      <c r="H544" s="11">
        <v>50.000000000000007</v>
      </c>
      <c r="M544" s="21"/>
    </row>
    <row r="545" spans="1:64" ht="15" customHeight="1">
      <c r="A545" s="22"/>
      <c r="C545" s="24" t="s">
        <v>703</v>
      </c>
      <c r="F545" s="24" t="s">
        <v>143</v>
      </c>
      <c r="H545" s="11">
        <v>50.000000000000007</v>
      </c>
      <c r="M545" s="21"/>
    </row>
    <row r="546" spans="1:64" ht="15" customHeight="1">
      <c r="A546" s="22"/>
      <c r="C546" s="24" t="s">
        <v>586</v>
      </c>
      <c r="F546" s="24" t="s">
        <v>61</v>
      </c>
      <c r="H546" s="11">
        <v>0</v>
      </c>
      <c r="M546" s="21"/>
    </row>
    <row r="547" spans="1:64" ht="15" customHeight="1">
      <c r="A547" s="6" t="s">
        <v>864</v>
      </c>
      <c r="B547" s="26" t="s">
        <v>501</v>
      </c>
      <c r="C547" s="281" t="s">
        <v>961</v>
      </c>
      <c r="D547" s="281"/>
      <c r="E547" s="281"/>
      <c r="F547" s="281"/>
      <c r="G547" s="26" t="s">
        <v>395</v>
      </c>
      <c r="H547" s="16">
        <v>8</v>
      </c>
      <c r="I547" s="287">
        <v>0</v>
      </c>
      <c r="J547" s="16">
        <f>H547*AO547</f>
        <v>0</v>
      </c>
      <c r="K547" s="16">
        <f>H547*AP547</f>
        <v>0</v>
      </c>
      <c r="L547" s="16">
        <f>H547*I547</f>
        <v>0</v>
      </c>
      <c r="M547" s="31" t="s">
        <v>717</v>
      </c>
      <c r="Z547" s="16">
        <f>IF(AQ547="5",BJ547,0)</f>
        <v>0</v>
      </c>
      <c r="AB547" s="16">
        <f>IF(AQ547="1",BH547,0)</f>
        <v>0</v>
      </c>
      <c r="AC547" s="16">
        <f>IF(AQ547="1",BI547,0)</f>
        <v>0</v>
      </c>
      <c r="AD547" s="16">
        <f>IF(AQ547="7",BH547,0)</f>
        <v>0</v>
      </c>
      <c r="AE547" s="16">
        <f>IF(AQ547="7",BI547,0)</f>
        <v>0</v>
      </c>
      <c r="AF547" s="16">
        <f>IF(AQ547="2",BH547,0)</f>
        <v>0</v>
      </c>
      <c r="AG547" s="16">
        <f>IF(AQ547="2",BI547,0)</f>
        <v>0</v>
      </c>
      <c r="AH547" s="16">
        <f>IF(AQ547="0",BJ547,0)</f>
        <v>0</v>
      </c>
      <c r="AI547" s="50" t="s">
        <v>586</v>
      </c>
      <c r="AJ547" s="16">
        <f>IF(AN547=0,L547,0)</f>
        <v>0</v>
      </c>
      <c r="AK547" s="16">
        <f>IF(AN547=15,L547,0)</f>
        <v>0</v>
      </c>
      <c r="AL547" s="16">
        <f>IF(AN547=21,L547,0)</f>
        <v>0</v>
      </c>
      <c r="AN547" s="16">
        <v>21</v>
      </c>
      <c r="AO547" s="16">
        <f>I547*0</f>
        <v>0</v>
      </c>
      <c r="AP547" s="16">
        <f>I547*(1-0)</f>
        <v>0</v>
      </c>
      <c r="AQ547" s="44" t="s">
        <v>844</v>
      </c>
      <c r="AV547" s="16">
        <f>AW547+AX547</f>
        <v>0</v>
      </c>
      <c r="AW547" s="16">
        <f>H547*AO547</f>
        <v>0</v>
      </c>
      <c r="AX547" s="16">
        <f>H547*AP547</f>
        <v>0</v>
      </c>
      <c r="AY547" s="44" t="s">
        <v>250</v>
      </c>
      <c r="AZ547" s="44" t="s">
        <v>329</v>
      </c>
      <c r="BA547" s="50" t="s">
        <v>641</v>
      </c>
      <c r="BC547" s="16">
        <f>AW547+AX547</f>
        <v>0</v>
      </c>
      <c r="BD547" s="16">
        <f>I547/(100-BE547)*100</f>
        <v>0</v>
      </c>
      <c r="BE547" s="16">
        <v>0</v>
      </c>
      <c r="BF547" s="16">
        <f>547</f>
        <v>547</v>
      </c>
      <c r="BH547" s="16">
        <f>H547*AO547</f>
        <v>0</v>
      </c>
      <c r="BI547" s="16">
        <f>H547*AP547</f>
        <v>0</v>
      </c>
      <c r="BJ547" s="16">
        <f>H547*I547</f>
        <v>0</v>
      </c>
      <c r="BK547" s="16"/>
      <c r="BL547" s="16">
        <v>90</v>
      </c>
    </row>
    <row r="548" spans="1:64" ht="13.5" customHeight="1">
      <c r="A548" s="22"/>
      <c r="B548" s="54" t="s">
        <v>452</v>
      </c>
      <c r="C548" s="282" t="s">
        <v>468</v>
      </c>
      <c r="D548" s="282"/>
      <c r="E548" s="282"/>
      <c r="F548" s="282"/>
      <c r="G548" s="282"/>
      <c r="H548" s="282"/>
      <c r="I548" s="282"/>
      <c r="J548" s="282"/>
      <c r="K548" s="282"/>
      <c r="L548" s="282"/>
      <c r="M548" s="285"/>
    </row>
    <row r="549" spans="1:64" ht="15" customHeight="1">
      <c r="A549" s="22"/>
      <c r="C549" s="24" t="s">
        <v>667</v>
      </c>
      <c r="F549" s="24" t="s">
        <v>397</v>
      </c>
      <c r="H549" s="11">
        <v>8</v>
      </c>
      <c r="M549" s="21"/>
    </row>
    <row r="550" spans="1:64" ht="15" customHeight="1">
      <c r="A550" s="6" t="s">
        <v>4</v>
      </c>
      <c r="B550" s="26" t="s">
        <v>501</v>
      </c>
      <c r="C550" s="281" t="s">
        <v>961</v>
      </c>
      <c r="D550" s="281"/>
      <c r="E550" s="281"/>
      <c r="F550" s="281"/>
      <c r="G550" s="26" t="s">
        <v>395</v>
      </c>
      <c r="H550" s="16">
        <v>60</v>
      </c>
      <c r="I550" s="287">
        <v>0</v>
      </c>
      <c r="J550" s="16">
        <f>H550*AO550</f>
        <v>0</v>
      </c>
      <c r="K550" s="16">
        <f>H550*AP550</f>
        <v>0</v>
      </c>
      <c r="L550" s="16">
        <f>H550*I550</f>
        <v>0</v>
      </c>
      <c r="M550" s="31" t="s">
        <v>717</v>
      </c>
      <c r="Z550" s="16">
        <f>IF(AQ550="5",BJ550,0)</f>
        <v>0</v>
      </c>
      <c r="AB550" s="16">
        <f>IF(AQ550="1",BH550,0)</f>
        <v>0</v>
      </c>
      <c r="AC550" s="16">
        <f>IF(AQ550="1",BI550,0)</f>
        <v>0</v>
      </c>
      <c r="AD550" s="16">
        <f>IF(AQ550="7",BH550,0)</f>
        <v>0</v>
      </c>
      <c r="AE550" s="16">
        <f>IF(AQ550="7",BI550,0)</f>
        <v>0</v>
      </c>
      <c r="AF550" s="16">
        <f>IF(AQ550="2",BH550,0)</f>
        <v>0</v>
      </c>
      <c r="AG550" s="16">
        <f>IF(AQ550="2",BI550,0)</f>
        <v>0</v>
      </c>
      <c r="AH550" s="16">
        <f>IF(AQ550="0",BJ550,0)</f>
        <v>0</v>
      </c>
      <c r="AI550" s="50" t="s">
        <v>586</v>
      </c>
      <c r="AJ550" s="16">
        <f>IF(AN550=0,L550,0)</f>
        <v>0</v>
      </c>
      <c r="AK550" s="16">
        <f>IF(AN550=15,L550,0)</f>
        <v>0</v>
      </c>
      <c r="AL550" s="16">
        <f>IF(AN550=21,L550,0)</f>
        <v>0</v>
      </c>
      <c r="AN550" s="16">
        <v>21</v>
      </c>
      <c r="AO550" s="16">
        <f>I550*0</f>
        <v>0</v>
      </c>
      <c r="AP550" s="16">
        <f>I550*(1-0)</f>
        <v>0</v>
      </c>
      <c r="AQ550" s="44" t="s">
        <v>844</v>
      </c>
      <c r="AV550" s="16">
        <f>AW550+AX550</f>
        <v>0</v>
      </c>
      <c r="AW550" s="16">
        <f>H550*AO550</f>
        <v>0</v>
      </c>
      <c r="AX550" s="16">
        <f>H550*AP550</f>
        <v>0</v>
      </c>
      <c r="AY550" s="44" t="s">
        <v>250</v>
      </c>
      <c r="AZ550" s="44" t="s">
        <v>329</v>
      </c>
      <c r="BA550" s="50" t="s">
        <v>641</v>
      </c>
      <c r="BC550" s="16">
        <f>AW550+AX550</f>
        <v>0</v>
      </c>
      <c r="BD550" s="16">
        <f>I550/(100-BE550)*100</f>
        <v>0</v>
      </c>
      <c r="BE550" s="16">
        <v>0</v>
      </c>
      <c r="BF550" s="16">
        <f>550</f>
        <v>550</v>
      </c>
      <c r="BH550" s="16">
        <f>H550*AO550</f>
        <v>0</v>
      </c>
      <c r="BI550" s="16">
        <f>H550*AP550</f>
        <v>0</v>
      </c>
      <c r="BJ550" s="16">
        <f>H550*I550</f>
        <v>0</v>
      </c>
      <c r="BK550" s="16"/>
      <c r="BL550" s="16">
        <v>90</v>
      </c>
    </row>
    <row r="551" spans="1:64" ht="13.5" customHeight="1">
      <c r="A551" s="22"/>
      <c r="B551" s="54" t="s">
        <v>452</v>
      </c>
      <c r="C551" s="282" t="s">
        <v>468</v>
      </c>
      <c r="D551" s="282"/>
      <c r="E551" s="282"/>
      <c r="F551" s="282"/>
      <c r="G551" s="282"/>
      <c r="H551" s="282"/>
      <c r="I551" s="282"/>
      <c r="J551" s="282"/>
      <c r="K551" s="282"/>
      <c r="L551" s="282"/>
      <c r="M551" s="285"/>
    </row>
    <row r="552" spans="1:64" ht="15" customHeight="1">
      <c r="A552" s="22"/>
      <c r="C552" s="24" t="s">
        <v>115</v>
      </c>
      <c r="F552" s="24" t="s">
        <v>918</v>
      </c>
      <c r="H552" s="11">
        <v>60.000000000000007</v>
      </c>
      <c r="M552" s="21"/>
    </row>
    <row r="553" spans="1:64" ht="15" customHeight="1">
      <c r="A553" s="6" t="s">
        <v>34</v>
      </c>
      <c r="B553" s="26" t="s">
        <v>134</v>
      </c>
      <c r="C553" s="281" t="s">
        <v>961</v>
      </c>
      <c r="D553" s="281"/>
      <c r="E553" s="281"/>
      <c r="F553" s="281"/>
      <c r="G553" s="26" t="s">
        <v>395</v>
      </c>
      <c r="H553" s="16">
        <v>40</v>
      </c>
      <c r="I553" s="287">
        <v>0</v>
      </c>
      <c r="J553" s="16">
        <f>H553*AO553</f>
        <v>0</v>
      </c>
      <c r="K553" s="16">
        <f>H553*AP553</f>
        <v>0</v>
      </c>
      <c r="L553" s="16">
        <f>H553*I553</f>
        <v>0</v>
      </c>
      <c r="M553" s="31" t="s">
        <v>717</v>
      </c>
      <c r="Z553" s="16">
        <f>IF(AQ553="5",BJ553,0)</f>
        <v>0</v>
      </c>
      <c r="AB553" s="16">
        <f>IF(AQ553="1",BH553,0)</f>
        <v>0</v>
      </c>
      <c r="AC553" s="16">
        <f>IF(AQ553="1",BI553,0)</f>
        <v>0</v>
      </c>
      <c r="AD553" s="16">
        <f>IF(AQ553="7",BH553,0)</f>
        <v>0</v>
      </c>
      <c r="AE553" s="16">
        <f>IF(AQ553="7",BI553,0)</f>
        <v>0</v>
      </c>
      <c r="AF553" s="16">
        <f>IF(AQ553="2",BH553,0)</f>
        <v>0</v>
      </c>
      <c r="AG553" s="16">
        <f>IF(AQ553="2",BI553,0)</f>
        <v>0</v>
      </c>
      <c r="AH553" s="16">
        <f>IF(AQ553="0",BJ553,0)</f>
        <v>0</v>
      </c>
      <c r="AI553" s="50" t="s">
        <v>586</v>
      </c>
      <c r="AJ553" s="16">
        <f>IF(AN553=0,L553,0)</f>
        <v>0</v>
      </c>
      <c r="AK553" s="16">
        <f>IF(AN553=15,L553,0)</f>
        <v>0</v>
      </c>
      <c r="AL553" s="16">
        <f>IF(AN553=21,L553,0)</f>
        <v>0</v>
      </c>
      <c r="AN553" s="16">
        <v>21</v>
      </c>
      <c r="AO553" s="16">
        <f>I553*0</f>
        <v>0</v>
      </c>
      <c r="AP553" s="16">
        <f>I553*(1-0)</f>
        <v>0</v>
      </c>
      <c r="AQ553" s="44" t="s">
        <v>844</v>
      </c>
      <c r="AV553" s="16">
        <f>AW553+AX553</f>
        <v>0</v>
      </c>
      <c r="AW553" s="16">
        <f>H553*AO553</f>
        <v>0</v>
      </c>
      <c r="AX553" s="16">
        <f>H553*AP553</f>
        <v>0</v>
      </c>
      <c r="AY553" s="44" t="s">
        <v>250</v>
      </c>
      <c r="AZ553" s="44" t="s">
        <v>329</v>
      </c>
      <c r="BA553" s="50" t="s">
        <v>641</v>
      </c>
      <c r="BC553" s="16">
        <f>AW553+AX553</f>
        <v>0</v>
      </c>
      <c r="BD553" s="16">
        <f>I553/(100-BE553)*100</f>
        <v>0</v>
      </c>
      <c r="BE553" s="16">
        <v>0</v>
      </c>
      <c r="BF553" s="16">
        <f>553</f>
        <v>553</v>
      </c>
      <c r="BH553" s="16">
        <f>H553*AO553</f>
        <v>0</v>
      </c>
      <c r="BI553" s="16">
        <f>H553*AP553</f>
        <v>0</v>
      </c>
      <c r="BJ553" s="16">
        <f>H553*I553</f>
        <v>0</v>
      </c>
      <c r="BK553" s="16"/>
      <c r="BL553" s="16">
        <v>90</v>
      </c>
    </row>
    <row r="554" spans="1:64" ht="13.5" customHeight="1">
      <c r="A554" s="22"/>
      <c r="B554" s="54" t="s">
        <v>452</v>
      </c>
      <c r="C554" s="282" t="s">
        <v>52</v>
      </c>
      <c r="D554" s="282"/>
      <c r="E554" s="282"/>
      <c r="F554" s="282"/>
      <c r="G554" s="282"/>
      <c r="H554" s="282"/>
      <c r="I554" s="282"/>
      <c r="J554" s="282"/>
      <c r="K554" s="282"/>
      <c r="L554" s="282"/>
      <c r="M554" s="285"/>
    </row>
    <row r="555" spans="1:64" ht="15" customHeight="1">
      <c r="A555" s="22"/>
      <c r="C555" s="24" t="s">
        <v>323</v>
      </c>
      <c r="F555" s="24" t="s">
        <v>483</v>
      </c>
      <c r="H555" s="11">
        <v>40</v>
      </c>
      <c r="M555" s="21"/>
    </row>
    <row r="556" spans="1:64" ht="15" customHeight="1">
      <c r="A556" s="28" t="s">
        <v>586</v>
      </c>
      <c r="B556" s="9" t="s">
        <v>112</v>
      </c>
      <c r="C556" s="283" t="s">
        <v>595</v>
      </c>
      <c r="D556" s="283"/>
      <c r="E556" s="283"/>
      <c r="F556" s="283"/>
      <c r="G556" s="3" t="s">
        <v>785</v>
      </c>
      <c r="H556" s="3" t="s">
        <v>785</v>
      </c>
      <c r="I556" s="3" t="s">
        <v>785</v>
      </c>
      <c r="J556" s="29">
        <f>SUM(J557:J588)</f>
        <v>0</v>
      </c>
      <c r="K556" s="29">
        <f>SUM(K557:K588)</f>
        <v>0</v>
      </c>
      <c r="L556" s="29">
        <f>SUM(L557:L588)</f>
        <v>0</v>
      </c>
      <c r="M556" s="17" t="s">
        <v>586</v>
      </c>
      <c r="AI556" s="50" t="s">
        <v>586</v>
      </c>
      <c r="AS556" s="29">
        <f>SUM(AJ557:AJ588)</f>
        <v>0</v>
      </c>
      <c r="AT556" s="29">
        <f>SUM(AK557:AK588)</f>
        <v>0</v>
      </c>
      <c r="AU556" s="29">
        <f>SUM(AL557:AL588)</f>
        <v>0</v>
      </c>
    </row>
    <row r="557" spans="1:64" ht="15" customHeight="1">
      <c r="A557" s="12" t="s">
        <v>55</v>
      </c>
      <c r="B557" s="38" t="s">
        <v>898</v>
      </c>
      <c r="C557" s="284" t="s">
        <v>499</v>
      </c>
      <c r="D557" s="284"/>
      <c r="E557" s="284"/>
      <c r="F557" s="284"/>
      <c r="G557" s="38" t="s">
        <v>837</v>
      </c>
      <c r="H557" s="37">
        <v>48.82</v>
      </c>
      <c r="I557" s="287">
        <v>0</v>
      </c>
      <c r="J557" s="37">
        <f>H557*AO557</f>
        <v>0</v>
      </c>
      <c r="K557" s="37">
        <f>H557*AP557</f>
        <v>0</v>
      </c>
      <c r="L557" s="37">
        <f>H557*I557</f>
        <v>0</v>
      </c>
      <c r="M557" s="58" t="s">
        <v>717</v>
      </c>
      <c r="Z557" s="16">
        <f>IF(AQ557="5",BJ557,0)</f>
        <v>0</v>
      </c>
      <c r="AB557" s="16">
        <f>IF(AQ557="1",BH557,0)</f>
        <v>0</v>
      </c>
      <c r="AC557" s="16">
        <f>IF(AQ557="1",BI557,0)</f>
        <v>0</v>
      </c>
      <c r="AD557" s="16">
        <f>IF(AQ557="7",BH557,0)</f>
        <v>0</v>
      </c>
      <c r="AE557" s="16">
        <f>IF(AQ557="7",BI557,0)</f>
        <v>0</v>
      </c>
      <c r="AF557" s="16">
        <f>IF(AQ557="2",BH557,0)</f>
        <v>0</v>
      </c>
      <c r="AG557" s="16">
        <f>IF(AQ557="2",BI557,0)</f>
        <v>0</v>
      </c>
      <c r="AH557" s="16">
        <f>IF(AQ557="0",BJ557,0)</f>
        <v>0</v>
      </c>
      <c r="AI557" s="50" t="s">
        <v>586</v>
      </c>
      <c r="AJ557" s="16">
        <f>IF(AN557=0,L557,0)</f>
        <v>0</v>
      </c>
      <c r="AK557" s="16">
        <f>IF(AN557=15,L557,0)</f>
        <v>0</v>
      </c>
      <c r="AL557" s="16">
        <f>IF(AN557=21,L557,0)</f>
        <v>0</v>
      </c>
      <c r="AN557" s="16">
        <v>21</v>
      </c>
      <c r="AO557" s="16">
        <f>I557*0.0176231656595778</f>
        <v>0</v>
      </c>
      <c r="AP557" s="16">
        <f>I557*(1-0.0176231656595778)</f>
        <v>0</v>
      </c>
      <c r="AQ557" s="44" t="s">
        <v>844</v>
      </c>
      <c r="AV557" s="16">
        <f>AW557+AX557</f>
        <v>0</v>
      </c>
      <c r="AW557" s="16">
        <f>H557*AO557</f>
        <v>0</v>
      </c>
      <c r="AX557" s="16">
        <f>H557*AP557</f>
        <v>0</v>
      </c>
      <c r="AY557" s="44" t="s">
        <v>940</v>
      </c>
      <c r="AZ557" s="44" t="s">
        <v>329</v>
      </c>
      <c r="BA557" s="50" t="s">
        <v>641</v>
      </c>
      <c r="BC557" s="16">
        <f>AW557+AX557</f>
        <v>0</v>
      </c>
      <c r="BD557" s="16">
        <f>I557/(100-BE557)*100</f>
        <v>0</v>
      </c>
      <c r="BE557" s="16">
        <v>0</v>
      </c>
      <c r="BF557" s="16">
        <f>557</f>
        <v>557</v>
      </c>
      <c r="BH557" s="16">
        <f>H557*AO557</f>
        <v>0</v>
      </c>
      <c r="BI557" s="16">
        <f>H557*AP557</f>
        <v>0</v>
      </c>
      <c r="BJ557" s="16">
        <f>H557*I557</f>
        <v>0</v>
      </c>
      <c r="BK557" s="16"/>
      <c r="BL557" s="16">
        <v>94</v>
      </c>
    </row>
    <row r="558" spans="1:64" ht="15" customHeight="1">
      <c r="A558" s="41"/>
      <c r="B558" s="53"/>
      <c r="C558" s="1" t="s">
        <v>239</v>
      </c>
      <c r="F558" s="1" t="s">
        <v>567</v>
      </c>
      <c r="G558" s="53"/>
      <c r="H558" s="25">
        <v>8.82</v>
      </c>
      <c r="I558" s="53"/>
      <c r="J558" s="53"/>
      <c r="K558" s="53"/>
      <c r="L558" s="53"/>
      <c r="M558" s="34"/>
    </row>
    <row r="559" spans="1:64" ht="15" customHeight="1">
      <c r="A559" s="41"/>
      <c r="B559" s="53"/>
      <c r="C559" s="1" t="s">
        <v>547</v>
      </c>
      <c r="F559" s="1" t="s">
        <v>406</v>
      </c>
      <c r="G559" s="53"/>
      <c r="H559" s="25">
        <v>30.000000000000004</v>
      </c>
      <c r="I559" s="53"/>
      <c r="J559" s="53"/>
      <c r="K559" s="53"/>
      <c r="L559" s="53"/>
      <c r="M559" s="34"/>
    </row>
    <row r="560" spans="1:64" ht="15" customHeight="1">
      <c r="A560" s="41"/>
      <c r="B560" s="53"/>
      <c r="C560" s="1" t="s">
        <v>496</v>
      </c>
      <c r="F560" s="1" t="s">
        <v>738</v>
      </c>
      <c r="G560" s="53"/>
      <c r="H560" s="25">
        <v>10</v>
      </c>
      <c r="I560" s="53"/>
      <c r="J560" s="53"/>
      <c r="K560" s="53"/>
      <c r="L560" s="53"/>
      <c r="M560" s="34"/>
    </row>
    <row r="561" spans="1:64" ht="15" customHeight="1">
      <c r="A561" s="6" t="s">
        <v>625</v>
      </c>
      <c r="B561" s="26" t="s">
        <v>721</v>
      </c>
      <c r="C561" s="281" t="s">
        <v>428</v>
      </c>
      <c r="D561" s="281"/>
      <c r="E561" s="281"/>
      <c r="F561" s="281"/>
      <c r="G561" s="26" t="s">
        <v>837</v>
      </c>
      <c r="H561" s="16">
        <v>97.64</v>
      </c>
      <c r="I561" s="287">
        <v>0</v>
      </c>
      <c r="J561" s="16">
        <f>H561*AO561</f>
        <v>0</v>
      </c>
      <c r="K561" s="16">
        <f>H561*AP561</f>
        <v>0</v>
      </c>
      <c r="L561" s="16">
        <f>H561*I561</f>
        <v>0</v>
      </c>
      <c r="M561" s="31" t="s">
        <v>717</v>
      </c>
      <c r="Z561" s="16">
        <f>IF(AQ561="5",BJ561,0)</f>
        <v>0</v>
      </c>
      <c r="AB561" s="16">
        <f>IF(AQ561="1",BH561,0)</f>
        <v>0</v>
      </c>
      <c r="AC561" s="16">
        <f>IF(AQ561="1",BI561,0)</f>
        <v>0</v>
      </c>
      <c r="AD561" s="16">
        <f>IF(AQ561="7",BH561,0)</f>
        <v>0</v>
      </c>
      <c r="AE561" s="16">
        <f>IF(AQ561="7",BI561,0)</f>
        <v>0</v>
      </c>
      <c r="AF561" s="16">
        <f>IF(AQ561="2",BH561,0)</f>
        <v>0</v>
      </c>
      <c r="AG561" s="16">
        <f>IF(AQ561="2",BI561,0)</f>
        <v>0</v>
      </c>
      <c r="AH561" s="16">
        <f>IF(AQ561="0",BJ561,0)</f>
        <v>0</v>
      </c>
      <c r="AI561" s="50" t="s">
        <v>586</v>
      </c>
      <c r="AJ561" s="16">
        <f>IF(AN561=0,L561,0)</f>
        <v>0</v>
      </c>
      <c r="AK561" s="16">
        <f>IF(AN561=15,L561,0)</f>
        <v>0</v>
      </c>
      <c r="AL561" s="16">
        <f>IF(AN561=21,L561,0)</f>
        <v>0</v>
      </c>
      <c r="AN561" s="16">
        <v>21</v>
      </c>
      <c r="AO561" s="16">
        <f>I561*0</f>
        <v>0</v>
      </c>
      <c r="AP561" s="16">
        <f>I561*(1-0)</f>
        <v>0</v>
      </c>
      <c r="AQ561" s="44" t="s">
        <v>844</v>
      </c>
      <c r="AV561" s="16">
        <f>AW561+AX561</f>
        <v>0</v>
      </c>
      <c r="AW561" s="16">
        <f>H561*AO561</f>
        <v>0</v>
      </c>
      <c r="AX561" s="16">
        <f>H561*AP561</f>
        <v>0</v>
      </c>
      <c r="AY561" s="44" t="s">
        <v>940</v>
      </c>
      <c r="AZ561" s="44" t="s">
        <v>329</v>
      </c>
      <c r="BA561" s="50" t="s">
        <v>641</v>
      </c>
      <c r="BC561" s="16">
        <f>AW561+AX561</f>
        <v>0</v>
      </c>
      <c r="BD561" s="16">
        <f>I561/(100-BE561)*100</f>
        <v>0</v>
      </c>
      <c r="BE561" s="16">
        <v>0</v>
      </c>
      <c r="BF561" s="16">
        <f>561</f>
        <v>561</v>
      </c>
      <c r="BH561" s="16">
        <f>H561*AO561</f>
        <v>0</v>
      </c>
      <c r="BI561" s="16">
        <f>H561*AP561</f>
        <v>0</v>
      </c>
      <c r="BJ561" s="16">
        <f>H561*I561</f>
        <v>0</v>
      </c>
      <c r="BK561" s="16"/>
      <c r="BL561" s="16">
        <v>94</v>
      </c>
    </row>
    <row r="562" spans="1:64" ht="13.5" customHeight="1">
      <c r="A562" s="22"/>
      <c r="B562" s="54" t="s">
        <v>452</v>
      </c>
      <c r="C562" s="282" t="s">
        <v>916</v>
      </c>
      <c r="D562" s="282"/>
      <c r="E562" s="282"/>
      <c r="F562" s="282"/>
      <c r="G562" s="282"/>
      <c r="H562" s="282"/>
      <c r="I562" s="282"/>
      <c r="J562" s="282"/>
      <c r="K562" s="282"/>
      <c r="L562" s="282"/>
      <c r="M562" s="285"/>
    </row>
    <row r="563" spans="1:64" ht="15" customHeight="1">
      <c r="A563" s="22"/>
      <c r="C563" s="24" t="s">
        <v>50</v>
      </c>
      <c r="F563" s="24" t="s">
        <v>586</v>
      </c>
      <c r="H563" s="11">
        <v>97.640000000000015</v>
      </c>
      <c r="M563" s="21"/>
    </row>
    <row r="564" spans="1:64" ht="15" customHeight="1">
      <c r="A564" s="6" t="s">
        <v>948</v>
      </c>
      <c r="B564" s="26" t="s">
        <v>449</v>
      </c>
      <c r="C564" s="281" t="s">
        <v>489</v>
      </c>
      <c r="D564" s="281"/>
      <c r="E564" s="281"/>
      <c r="F564" s="281"/>
      <c r="G564" s="26" t="s">
        <v>837</v>
      </c>
      <c r="H564" s="16">
        <v>48.82</v>
      </c>
      <c r="I564" s="287">
        <v>0</v>
      </c>
      <c r="J564" s="16">
        <f>H564*AO564</f>
        <v>0</v>
      </c>
      <c r="K564" s="16">
        <f>H564*AP564</f>
        <v>0</v>
      </c>
      <c r="L564" s="16">
        <f>H564*I564</f>
        <v>0</v>
      </c>
      <c r="M564" s="31" t="s">
        <v>717</v>
      </c>
      <c r="Z564" s="16">
        <f>IF(AQ564="5",BJ564,0)</f>
        <v>0</v>
      </c>
      <c r="AB564" s="16">
        <f>IF(AQ564="1",BH564,0)</f>
        <v>0</v>
      </c>
      <c r="AC564" s="16">
        <f>IF(AQ564="1",BI564,0)</f>
        <v>0</v>
      </c>
      <c r="AD564" s="16">
        <f>IF(AQ564="7",BH564,0)</f>
        <v>0</v>
      </c>
      <c r="AE564" s="16">
        <f>IF(AQ564="7",BI564,0)</f>
        <v>0</v>
      </c>
      <c r="AF564" s="16">
        <f>IF(AQ564="2",BH564,0)</f>
        <v>0</v>
      </c>
      <c r="AG564" s="16">
        <f>IF(AQ564="2",BI564,0)</f>
        <v>0</v>
      </c>
      <c r="AH564" s="16">
        <f>IF(AQ564="0",BJ564,0)</f>
        <v>0</v>
      </c>
      <c r="AI564" s="50" t="s">
        <v>586</v>
      </c>
      <c r="AJ564" s="16">
        <f>IF(AN564=0,L564,0)</f>
        <v>0</v>
      </c>
      <c r="AK564" s="16">
        <f>IF(AN564=15,L564,0)</f>
        <v>0</v>
      </c>
      <c r="AL564" s="16">
        <f>IF(AN564=21,L564,0)</f>
        <v>0</v>
      </c>
      <c r="AN564" s="16">
        <v>21</v>
      </c>
      <c r="AO564" s="16">
        <f>I564*0</f>
        <v>0</v>
      </c>
      <c r="AP564" s="16">
        <f>I564*(1-0)</f>
        <v>0</v>
      </c>
      <c r="AQ564" s="44" t="s">
        <v>844</v>
      </c>
      <c r="AV564" s="16">
        <f>AW564+AX564</f>
        <v>0</v>
      </c>
      <c r="AW564" s="16">
        <f>H564*AO564</f>
        <v>0</v>
      </c>
      <c r="AX564" s="16">
        <f>H564*AP564</f>
        <v>0</v>
      </c>
      <c r="AY564" s="44" t="s">
        <v>940</v>
      </c>
      <c r="AZ564" s="44" t="s">
        <v>329</v>
      </c>
      <c r="BA564" s="50" t="s">
        <v>641</v>
      </c>
      <c r="BC564" s="16">
        <f>AW564+AX564</f>
        <v>0</v>
      </c>
      <c r="BD564" s="16">
        <f>I564/(100-BE564)*100</f>
        <v>0</v>
      </c>
      <c r="BE564" s="16">
        <v>0</v>
      </c>
      <c r="BF564" s="16">
        <f>564</f>
        <v>564</v>
      </c>
      <c r="BH564" s="16">
        <f>H564*AO564</f>
        <v>0</v>
      </c>
      <c r="BI564" s="16">
        <f>H564*AP564</f>
        <v>0</v>
      </c>
      <c r="BJ564" s="16">
        <f>H564*I564</f>
        <v>0</v>
      </c>
      <c r="BK564" s="16"/>
      <c r="BL564" s="16">
        <v>94</v>
      </c>
    </row>
    <row r="565" spans="1:64" ht="15" customHeight="1">
      <c r="A565" s="22"/>
      <c r="C565" s="24" t="s">
        <v>11</v>
      </c>
      <c r="F565" s="24" t="s">
        <v>586</v>
      </c>
      <c r="H565" s="11">
        <v>48.820000000000007</v>
      </c>
      <c r="M565" s="21"/>
    </row>
    <row r="566" spans="1:64" ht="15" customHeight="1">
      <c r="A566" s="6" t="s">
        <v>248</v>
      </c>
      <c r="B566" s="26" t="s">
        <v>665</v>
      </c>
      <c r="C566" s="281" t="s">
        <v>801</v>
      </c>
      <c r="D566" s="281"/>
      <c r="E566" s="281"/>
      <c r="F566" s="281"/>
      <c r="G566" s="26" t="s">
        <v>837</v>
      </c>
      <c r="H566" s="16">
        <v>120</v>
      </c>
      <c r="I566" s="287">
        <v>0</v>
      </c>
      <c r="J566" s="16">
        <f>H566*AO566</f>
        <v>0</v>
      </c>
      <c r="K566" s="16">
        <f>H566*AP566</f>
        <v>0</v>
      </c>
      <c r="L566" s="16">
        <f>H566*I566</f>
        <v>0</v>
      </c>
      <c r="M566" s="31" t="s">
        <v>717</v>
      </c>
      <c r="Z566" s="16">
        <f>IF(AQ566="5",BJ566,0)</f>
        <v>0</v>
      </c>
      <c r="AB566" s="16">
        <f>IF(AQ566="1",BH566,0)</f>
        <v>0</v>
      </c>
      <c r="AC566" s="16">
        <f>IF(AQ566="1",BI566,0)</f>
        <v>0</v>
      </c>
      <c r="AD566" s="16">
        <f>IF(AQ566="7",BH566,0)</f>
        <v>0</v>
      </c>
      <c r="AE566" s="16">
        <f>IF(AQ566="7",BI566,0)</f>
        <v>0</v>
      </c>
      <c r="AF566" s="16">
        <f>IF(AQ566="2",BH566,0)</f>
        <v>0</v>
      </c>
      <c r="AG566" s="16">
        <f>IF(AQ566="2",BI566,0)</f>
        <v>0</v>
      </c>
      <c r="AH566" s="16">
        <f>IF(AQ566="0",BJ566,0)</f>
        <v>0</v>
      </c>
      <c r="AI566" s="50" t="s">
        <v>586</v>
      </c>
      <c r="AJ566" s="16">
        <f>IF(AN566=0,L566,0)</f>
        <v>0</v>
      </c>
      <c r="AK566" s="16">
        <f>IF(AN566=15,L566,0)</f>
        <v>0</v>
      </c>
      <c r="AL566" s="16">
        <f>IF(AN566=21,L566,0)</f>
        <v>0</v>
      </c>
      <c r="AN566" s="16">
        <v>21</v>
      </c>
      <c r="AO566" s="16">
        <f>I566*0.442114055032249</f>
        <v>0</v>
      </c>
      <c r="AP566" s="16">
        <f>I566*(1-0.442114055032249)</f>
        <v>0</v>
      </c>
      <c r="AQ566" s="44" t="s">
        <v>844</v>
      </c>
      <c r="AV566" s="16">
        <f>AW566+AX566</f>
        <v>0</v>
      </c>
      <c r="AW566" s="16">
        <f>H566*AO566</f>
        <v>0</v>
      </c>
      <c r="AX566" s="16">
        <f>H566*AP566</f>
        <v>0</v>
      </c>
      <c r="AY566" s="44" t="s">
        <v>940</v>
      </c>
      <c r="AZ566" s="44" t="s">
        <v>329</v>
      </c>
      <c r="BA566" s="50" t="s">
        <v>641</v>
      </c>
      <c r="BC566" s="16">
        <f>AW566+AX566</f>
        <v>0</v>
      </c>
      <c r="BD566" s="16">
        <f>I566/(100-BE566)*100</f>
        <v>0</v>
      </c>
      <c r="BE566" s="16">
        <v>0</v>
      </c>
      <c r="BF566" s="16">
        <f>566</f>
        <v>566</v>
      </c>
      <c r="BH566" s="16">
        <f>H566*AO566</f>
        <v>0</v>
      </c>
      <c r="BI566" s="16">
        <f>H566*AP566</f>
        <v>0</v>
      </c>
      <c r="BJ566" s="16">
        <f>H566*I566</f>
        <v>0</v>
      </c>
      <c r="BK566" s="16"/>
      <c r="BL566" s="16">
        <v>94</v>
      </c>
    </row>
    <row r="567" spans="1:64" ht="15" customHeight="1">
      <c r="A567" s="22"/>
      <c r="C567" s="24" t="s">
        <v>195</v>
      </c>
      <c r="F567" s="24" t="s">
        <v>586</v>
      </c>
      <c r="H567" s="11">
        <v>120.00000000000001</v>
      </c>
      <c r="M567" s="21"/>
    </row>
    <row r="568" spans="1:64" ht="15" customHeight="1">
      <c r="A568" s="6" t="s">
        <v>64</v>
      </c>
      <c r="B568" s="26" t="s">
        <v>495</v>
      </c>
      <c r="C568" s="281" t="s">
        <v>242</v>
      </c>
      <c r="D568" s="281"/>
      <c r="E568" s="281"/>
      <c r="F568" s="281"/>
      <c r="G568" s="26" t="s">
        <v>837</v>
      </c>
      <c r="H568" s="16">
        <v>80</v>
      </c>
      <c r="I568" s="287">
        <v>0</v>
      </c>
      <c r="J568" s="16">
        <f>H568*AO568</f>
        <v>0</v>
      </c>
      <c r="K568" s="16">
        <f>H568*AP568</f>
        <v>0</v>
      </c>
      <c r="L568" s="16">
        <f>H568*I568</f>
        <v>0</v>
      </c>
      <c r="M568" s="31" t="s">
        <v>717</v>
      </c>
      <c r="Z568" s="16">
        <f>IF(AQ568="5",BJ568,0)</f>
        <v>0</v>
      </c>
      <c r="AB568" s="16">
        <f>IF(AQ568="1",BH568,0)</f>
        <v>0</v>
      </c>
      <c r="AC568" s="16">
        <f>IF(AQ568="1",BI568,0)</f>
        <v>0</v>
      </c>
      <c r="AD568" s="16">
        <f>IF(AQ568="7",BH568,0)</f>
        <v>0</v>
      </c>
      <c r="AE568" s="16">
        <f>IF(AQ568="7",BI568,0)</f>
        <v>0</v>
      </c>
      <c r="AF568" s="16">
        <f>IF(AQ568="2",BH568,0)</f>
        <v>0</v>
      </c>
      <c r="AG568" s="16">
        <f>IF(AQ568="2",BI568,0)</f>
        <v>0</v>
      </c>
      <c r="AH568" s="16">
        <f>IF(AQ568="0",BJ568,0)</f>
        <v>0</v>
      </c>
      <c r="AI568" s="50" t="s">
        <v>586</v>
      </c>
      <c r="AJ568" s="16">
        <f>IF(AN568=0,L568,0)</f>
        <v>0</v>
      </c>
      <c r="AK568" s="16">
        <f>IF(AN568=15,L568,0)</f>
        <v>0</v>
      </c>
      <c r="AL568" s="16">
        <f>IF(AN568=21,L568,0)</f>
        <v>0</v>
      </c>
      <c r="AN568" s="16">
        <v>21</v>
      </c>
      <c r="AO568" s="16">
        <f>I568*0.423384969545825</f>
        <v>0</v>
      </c>
      <c r="AP568" s="16">
        <f>I568*(1-0.423384969545825)</f>
        <v>0</v>
      </c>
      <c r="AQ568" s="44" t="s">
        <v>844</v>
      </c>
      <c r="AV568" s="16">
        <f>AW568+AX568</f>
        <v>0</v>
      </c>
      <c r="AW568" s="16">
        <f>H568*AO568</f>
        <v>0</v>
      </c>
      <c r="AX568" s="16">
        <f>H568*AP568</f>
        <v>0</v>
      </c>
      <c r="AY568" s="44" t="s">
        <v>940</v>
      </c>
      <c r="AZ568" s="44" t="s">
        <v>329</v>
      </c>
      <c r="BA568" s="50" t="s">
        <v>641</v>
      </c>
      <c r="BC568" s="16">
        <f>AW568+AX568</f>
        <v>0</v>
      </c>
      <c r="BD568" s="16">
        <f>I568/(100-BE568)*100</f>
        <v>0</v>
      </c>
      <c r="BE568" s="16">
        <v>0</v>
      </c>
      <c r="BF568" s="16">
        <f>568</f>
        <v>568</v>
      </c>
      <c r="BH568" s="16">
        <f>H568*AO568</f>
        <v>0</v>
      </c>
      <c r="BI568" s="16">
        <f>H568*AP568</f>
        <v>0</v>
      </c>
      <c r="BJ568" s="16">
        <f>H568*I568</f>
        <v>0</v>
      </c>
      <c r="BK568" s="16"/>
      <c r="BL568" s="16">
        <v>94</v>
      </c>
    </row>
    <row r="569" spans="1:64" ht="15" customHeight="1">
      <c r="A569" s="22"/>
      <c r="C569" s="24" t="s">
        <v>835</v>
      </c>
      <c r="F569" s="24" t="s">
        <v>586</v>
      </c>
      <c r="H569" s="11">
        <v>80</v>
      </c>
      <c r="M569" s="21"/>
    </row>
    <row r="570" spans="1:64" ht="15" customHeight="1">
      <c r="A570" s="6" t="s">
        <v>139</v>
      </c>
      <c r="B570" s="26" t="s">
        <v>412</v>
      </c>
      <c r="C570" s="281" t="s">
        <v>757</v>
      </c>
      <c r="D570" s="281"/>
      <c r="E570" s="281"/>
      <c r="F570" s="281"/>
      <c r="G570" s="26" t="s">
        <v>837</v>
      </c>
      <c r="H570" s="16">
        <v>50</v>
      </c>
      <c r="I570" s="287">
        <v>0</v>
      </c>
      <c r="J570" s="16">
        <f>H570*AO570</f>
        <v>0</v>
      </c>
      <c r="K570" s="16">
        <f>H570*AP570</f>
        <v>0</v>
      </c>
      <c r="L570" s="16">
        <f>H570*I570</f>
        <v>0</v>
      </c>
      <c r="M570" s="31" t="s">
        <v>717</v>
      </c>
      <c r="Z570" s="16">
        <f>IF(AQ570="5",BJ570,0)</f>
        <v>0</v>
      </c>
      <c r="AB570" s="16">
        <f>IF(AQ570="1",BH570,0)</f>
        <v>0</v>
      </c>
      <c r="AC570" s="16">
        <f>IF(AQ570="1",BI570,0)</f>
        <v>0</v>
      </c>
      <c r="AD570" s="16">
        <f>IF(AQ570="7",BH570,0)</f>
        <v>0</v>
      </c>
      <c r="AE570" s="16">
        <f>IF(AQ570="7",BI570,0)</f>
        <v>0</v>
      </c>
      <c r="AF570" s="16">
        <f>IF(AQ570="2",BH570,0)</f>
        <v>0</v>
      </c>
      <c r="AG570" s="16">
        <f>IF(AQ570="2",BI570,0)</f>
        <v>0</v>
      </c>
      <c r="AH570" s="16">
        <f>IF(AQ570="0",BJ570,0)</f>
        <v>0</v>
      </c>
      <c r="AI570" s="50" t="s">
        <v>586</v>
      </c>
      <c r="AJ570" s="16">
        <f>IF(AN570=0,L570,0)</f>
        <v>0</v>
      </c>
      <c r="AK570" s="16">
        <f>IF(AN570=15,L570,0)</f>
        <v>0</v>
      </c>
      <c r="AL570" s="16">
        <f>IF(AN570=21,L570,0)</f>
        <v>0</v>
      </c>
      <c r="AN570" s="16">
        <v>21</v>
      </c>
      <c r="AO570" s="16">
        <f>I570*0.000564254478769925</f>
        <v>0</v>
      </c>
      <c r="AP570" s="16">
        <f>I570*(1-0.000564254478769925)</f>
        <v>0</v>
      </c>
      <c r="AQ570" s="44" t="s">
        <v>844</v>
      </c>
      <c r="AV570" s="16">
        <f>AW570+AX570</f>
        <v>0</v>
      </c>
      <c r="AW570" s="16">
        <f>H570*AO570</f>
        <v>0</v>
      </c>
      <c r="AX570" s="16">
        <f>H570*AP570</f>
        <v>0</v>
      </c>
      <c r="AY570" s="44" t="s">
        <v>940</v>
      </c>
      <c r="AZ570" s="44" t="s">
        <v>329</v>
      </c>
      <c r="BA570" s="50" t="s">
        <v>641</v>
      </c>
      <c r="BC570" s="16">
        <f>AW570+AX570</f>
        <v>0</v>
      </c>
      <c r="BD570" s="16">
        <f>I570/(100-BE570)*100</f>
        <v>0</v>
      </c>
      <c r="BE570" s="16">
        <v>0</v>
      </c>
      <c r="BF570" s="16">
        <f>570</f>
        <v>570</v>
      </c>
      <c r="BH570" s="16">
        <f>H570*AO570</f>
        <v>0</v>
      </c>
      <c r="BI570" s="16">
        <f>H570*AP570</f>
        <v>0</v>
      </c>
      <c r="BJ570" s="16">
        <f>H570*I570</f>
        <v>0</v>
      </c>
      <c r="BK570" s="16"/>
      <c r="BL570" s="16">
        <v>94</v>
      </c>
    </row>
    <row r="571" spans="1:64" ht="13.5" customHeight="1">
      <c r="A571" s="22"/>
      <c r="B571" s="54" t="s">
        <v>452</v>
      </c>
      <c r="C571" s="282" t="s">
        <v>791</v>
      </c>
      <c r="D571" s="282"/>
      <c r="E571" s="282"/>
      <c r="F571" s="282"/>
      <c r="G571" s="282"/>
      <c r="H571" s="282"/>
      <c r="I571" s="282"/>
      <c r="J571" s="282"/>
      <c r="K571" s="282"/>
      <c r="L571" s="282"/>
      <c r="M571" s="285"/>
    </row>
    <row r="572" spans="1:64" ht="15" customHeight="1">
      <c r="A572" s="22"/>
      <c r="C572" s="24" t="s">
        <v>703</v>
      </c>
      <c r="F572" s="24" t="s">
        <v>586</v>
      </c>
      <c r="H572" s="11">
        <v>50.000000000000007</v>
      </c>
      <c r="M572" s="21"/>
    </row>
    <row r="573" spans="1:64" ht="15" customHeight="1">
      <c r="A573" s="6" t="s">
        <v>773</v>
      </c>
      <c r="B573" s="26" t="s">
        <v>288</v>
      </c>
      <c r="C573" s="281" t="s">
        <v>846</v>
      </c>
      <c r="D573" s="281"/>
      <c r="E573" s="281"/>
      <c r="F573" s="281"/>
      <c r="G573" s="26" t="s">
        <v>837</v>
      </c>
      <c r="H573" s="16">
        <v>1500</v>
      </c>
      <c r="I573" s="287">
        <v>0</v>
      </c>
      <c r="J573" s="16">
        <f>H573*AO573</f>
        <v>0</v>
      </c>
      <c r="K573" s="16">
        <f>H573*AP573</f>
        <v>0</v>
      </c>
      <c r="L573" s="16">
        <f>H573*I573</f>
        <v>0</v>
      </c>
      <c r="M573" s="31" t="s">
        <v>717</v>
      </c>
      <c r="Z573" s="16">
        <f>IF(AQ573="5",BJ573,0)</f>
        <v>0</v>
      </c>
      <c r="AB573" s="16">
        <f>IF(AQ573="1",BH573,0)</f>
        <v>0</v>
      </c>
      <c r="AC573" s="16">
        <f>IF(AQ573="1",BI573,0)</f>
        <v>0</v>
      </c>
      <c r="AD573" s="16">
        <f>IF(AQ573="7",BH573,0)</f>
        <v>0</v>
      </c>
      <c r="AE573" s="16">
        <f>IF(AQ573="7",BI573,0)</f>
        <v>0</v>
      </c>
      <c r="AF573" s="16">
        <f>IF(AQ573="2",BH573,0)</f>
        <v>0</v>
      </c>
      <c r="AG573" s="16">
        <f>IF(AQ573="2",BI573,0)</f>
        <v>0</v>
      </c>
      <c r="AH573" s="16">
        <f>IF(AQ573="0",BJ573,0)</f>
        <v>0</v>
      </c>
      <c r="AI573" s="50" t="s">
        <v>586</v>
      </c>
      <c r="AJ573" s="16">
        <f>IF(AN573=0,L573,0)</f>
        <v>0</v>
      </c>
      <c r="AK573" s="16">
        <f>IF(AN573=15,L573,0)</f>
        <v>0</v>
      </c>
      <c r="AL573" s="16">
        <f>IF(AN573=21,L573,0)</f>
        <v>0</v>
      </c>
      <c r="AN573" s="16">
        <v>21</v>
      </c>
      <c r="AO573" s="16">
        <f>I573*0</f>
        <v>0</v>
      </c>
      <c r="AP573" s="16">
        <f>I573*(1-0)</f>
        <v>0</v>
      </c>
      <c r="AQ573" s="44" t="s">
        <v>844</v>
      </c>
      <c r="AV573" s="16">
        <f>AW573+AX573</f>
        <v>0</v>
      </c>
      <c r="AW573" s="16">
        <f>H573*AO573</f>
        <v>0</v>
      </c>
      <c r="AX573" s="16">
        <f>H573*AP573</f>
        <v>0</v>
      </c>
      <c r="AY573" s="44" t="s">
        <v>940</v>
      </c>
      <c r="AZ573" s="44" t="s">
        <v>329</v>
      </c>
      <c r="BA573" s="50" t="s">
        <v>641</v>
      </c>
      <c r="BC573" s="16">
        <f>AW573+AX573</f>
        <v>0</v>
      </c>
      <c r="BD573" s="16">
        <f>I573/(100-BE573)*100</f>
        <v>0</v>
      </c>
      <c r="BE573" s="16">
        <v>0</v>
      </c>
      <c r="BF573" s="16">
        <f>573</f>
        <v>573</v>
      </c>
      <c r="BH573" s="16">
        <f>H573*AO573</f>
        <v>0</v>
      </c>
      <c r="BI573" s="16">
        <f>H573*AP573</f>
        <v>0</v>
      </c>
      <c r="BJ573" s="16">
        <f>H573*I573</f>
        <v>0</v>
      </c>
      <c r="BK573" s="16"/>
      <c r="BL573" s="16">
        <v>94</v>
      </c>
    </row>
    <row r="574" spans="1:64" ht="13.5" customHeight="1">
      <c r="A574" s="22"/>
      <c r="B574" s="54" t="s">
        <v>452</v>
      </c>
      <c r="C574" s="282" t="s">
        <v>791</v>
      </c>
      <c r="D574" s="282"/>
      <c r="E574" s="282"/>
      <c r="F574" s="282"/>
      <c r="G574" s="282"/>
      <c r="H574" s="282"/>
      <c r="I574" s="282"/>
      <c r="J574" s="282"/>
      <c r="K574" s="282"/>
      <c r="L574" s="282"/>
      <c r="M574" s="285"/>
    </row>
    <row r="575" spans="1:64" ht="15" customHeight="1">
      <c r="A575" s="22"/>
      <c r="C575" s="24" t="s">
        <v>105</v>
      </c>
      <c r="F575" s="24" t="s">
        <v>586</v>
      </c>
      <c r="H575" s="11">
        <v>1500.0000000000002</v>
      </c>
      <c r="M575" s="21"/>
    </row>
    <row r="576" spans="1:64" ht="15" customHeight="1">
      <c r="A576" s="6" t="s">
        <v>517</v>
      </c>
      <c r="B576" s="26" t="s">
        <v>968</v>
      </c>
      <c r="C576" s="281" t="s">
        <v>318</v>
      </c>
      <c r="D576" s="281"/>
      <c r="E576" s="281"/>
      <c r="F576" s="281"/>
      <c r="G576" s="26" t="s">
        <v>837</v>
      </c>
      <c r="H576" s="16">
        <v>50</v>
      </c>
      <c r="I576" s="287">
        <v>0</v>
      </c>
      <c r="J576" s="16">
        <f>H576*AO576</f>
        <v>0</v>
      </c>
      <c r="K576" s="16">
        <f>H576*AP576</f>
        <v>0</v>
      </c>
      <c r="L576" s="16">
        <f>H576*I576</f>
        <v>0</v>
      </c>
      <c r="M576" s="31" t="s">
        <v>717</v>
      </c>
      <c r="Z576" s="16">
        <f>IF(AQ576="5",BJ576,0)</f>
        <v>0</v>
      </c>
      <c r="AB576" s="16">
        <f>IF(AQ576="1",BH576,0)</f>
        <v>0</v>
      </c>
      <c r="AC576" s="16">
        <f>IF(AQ576="1",BI576,0)</f>
        <v>0</v>
      </c>
      <c r="AD576" s="16">
        <f>IF(AQ576="7",BH576,0)</f>
        <v>0</v>
      </c>
      <c r="AE576" s="16">
        <f>IF(AQ576="7",BI576,0)</f>
        <v>0</v>
      </c>
      <c r="AF576" s="16">
        <f>IF(AQ576="2",BH576,0)</f>
        <v>0</v>
      </c>
      <c r="AG576" s="16">
        <f>IF(AQ576="2",BI576,0)</f>
        <v>0</v>
      </c>
      <c r="AH576" s="16">
        <f>IF(AQ576="0",BJ576,0)</f>
        <v>0</v>
      </c>
      <c r="AI576" s="50" t="s">
        <v>586</v>
      </c>
      <c r="AJ576" s="16">
        <f>IF(AN576=0,L576,0)</f>
        <v>0</v>
      </c>
      <c r="AK576" s="16">
        <f>IF(AN576=15,L576,0)</f>
        <v>0</v>
      </c>
      <c r="AL576" s="16">
        <f>IF(AN576=21,L576,0)</f>
        <v>0</v>
      </c>
      <c r="AN576" s="16">
        <v>21</v>
      </c>
      <c r="AO576" s="16">
        <f>I576*0</f>
        <v>0</v>
      </c>
      <c r="AP576" s="16">
        <f>I576*(1-0)</f>
        <v>0</v>
      </c>
      <c r="AQ576" s="44" t="s">
        <v>844</v>
      </c>
      <c r="AV576" s="16">
        <f>AW576+AX576</f>
        <v>0</v>
      </c>
      <c r="AW576" s="16">
        <f>H576*AO576</f>
        <v>0</v>
      </c>
      <c r="AX576" s="16">
        <f>H576*AP576</f>
        <v>0</v>
      </c>
      <c r="AY576" s="44" t="s">
        <v>940</v>
      </c>
      <c r="AZ576" s="44" t="s">
        <v>329</v>
      </c>
      <c r="BA576" s="50" t="s">
        <v>641</v>
      </c>
      <c r="BC576" s="16">
        <f>AW576+AX576</f>
        <v>0</v>
      </c>
      <c r="BD576" s="16">
        <f>I576/(100-BE576)*100</f>
        <v>0</v>
      </c>
      <c r="BE576" s="16">
        <v>0</v>
      </c>
      <c r="BF576" s="16">
        <f>576</f>
        <v>576</v>
      </c>
      <c r="BH576" s="16">
        <f>H576*AO576</f>
        <v>0</v>
      </c>
      <c r="BI576" s="16">
        <f>H576*AP576</f>
        <v>0</v>
      </c>
      <c r="BJ576" s="16">
        <f>H576*I576</f>
        <v>0</v>
      </c>
      <c r="BK576" s="16"/>
      <c r="BL576" s="16">
        <v>94</v>
      </c>
    </row>
    <row r="577" spans="1:64" ht="13.5" customHeight="1">
      <c r="A577" s="22"/>
      <c r="B577" s="54" t="s">
        <v>452</v>
      </c>
      <c r="C577" s="282" t="s">
        <v>791</v>
      </c>
      <c r="D577" s="282"/>
      <c r="E577" s="282"/>
      <c r="F577" s="282"/>
      <c r="G577" s="282"/>
      <c r="H577" s="282"/>
      <c r="I577" s="282"/>
      <c r="J577" s="282"/>
      <c r="K577" s="282"/>
      <c r="L577" s="282"/>
      <c r="M577" s="285"/>
    </row>
    <row r="578" spans="1:64" ht="15" customHeight="1">
      <c r="A578" s="22"/>
      <c r="C578" s="24" t="s">
        <v>703</v>
      </c>
      <c r="F578" s="24" t="s">
        <v>586</v>
      </c>
      <c r="H578" s="11">
        <v>50.000000000000007</v>
      </c>
      <c r="M578" s="21"/>
    </row>
    <row r="579" spans="1:64" ht="15" customHeight="1">
      <c r="A579" s="6" t="s">
        <v>247</v>
      </c>
      <c r="B579" s="26" t="s">
        <v>325</v>
      </c>
      <c r="C579" s="281" t="s">
        <v>377</v>
      </c>
      <c r="D579" s="281"/>
      <c r="E579" s="281"/>
      <c r="F579" s="281"/>
      <c r="G579" s="26" t="s">
        <v>837</v>
      </c>
      <c r="H579" s="16">
        <v>50</v>
      </c>
      <c r="I579" s="287">
        <v>0</v>
      </c>
      <c r="J579" s="16">
        <f>H579*AO579</f>
        <v>0</v>
      </c>
      <c r="K579" s="16">
        <f>H579*AP579</f>
        <v>0</v>
      </c>
      <c r="L579" s="16">
        <f>H579*I579</f>
        <v>0</v>
      </c>
      <c r="M579" s="31" t="s">
        <v>717</v>
      </c>
      <c r="Z579" s="16">
        <f>IF(AQ579="5",BJ579,0)</f>
        <v>0</v>
      </c>
      <c r="AB579" s="16">
        <f>IF(AQ579="1",BH579,0)</f>
        <v>0</v>
      </c>
      <c r="AC579" s="16">
        <f>IF(AQ579="1",BI579,0)</f>
        <v>0</v>
      </c>
      <c r="AD579" s="16">
        <f>IF(AQ579="7",BH579,0)</f>
        <v>0</v>
      </c>
      <c r="AE579" s="16">
        <f>IF(AQ579="7",BI579,0)</f>
        <v>0</v>
      </c>
      <c r="AF579" s="16">
        <f>IF(AQ579="2",BH579,0)</f>
        <v>0</v>
      </c>
      <c r="AG579" s="16">
        <f>IF(AQ579="2",BI579,0)</f>
        <v>0</v>
      </c>
      <c r="AH579" s="16">
        <f>IF(AQ579="0",BJ579,0)</f>
        <v>0</v>
      </c>
      <c r="AI579" s="50" t="s">
        <v>586</v>
      </c>
      <c r="AJ579" s="16">
        <f>IF(AN579=0,L579,0)</f>
        <v>0</v>
      </c>
      <c r="AK579" s="16">
        <f>IF(AN579=15,L579,0)</f>
        <v>0</v>
      </c>
      <c r="AL579" s="16">
        <f>IF(AN579=21,L579,0)</f>
        <v>0</v>
      </c>
      <c r="AN579" s="16">
        <v>21</v>
      </c>
      <c r="AO579" s="16">
        <f>I579*0</f>
        <v>0</v>
      </c>
      <c r="AP579" s="16">
        <f>I579*(1-0)</f>
        <v>0</v>
      </c>
      <c r="AQ579" s="44" t="s">
        <v>844</v>
      </c>
      <c r="AV579" s="16">
        <f>AW579+AX579</f>
        <v>0</v>
      </c>
      <c r="AW579" s="16">
        <f>H579*AO579</f>
        <v>0</v>
      </c>
      <c r="AX579" s="16">
        <f>H579*AP579</f>
        <v>0</v>
      </c>
      <c r="AY579" s="44" t="s">
        <v>940</v>
      </c>
      <c r="AZ579" s="44" t="s">
        <v>329</v>
      </c>
      <c r="BA579" s="50" t="s">
        <v>641</v>
      </c>
      <c r="BC579" s="16">
        <f>AW579+AX579</f>
        <v>0</v>
      </c>
      <c r="BD579" s="16">
        <f>I579/(100-BE579)*100</f>
        <v>0</v>
      </c>
      <c r="BE579" s="16">
        <v>0</v>
      </c>
      <c r="BF579" s="16">
        <f>579</f>
        <v>579</v>
      </c>
      <c r="BH579" s="16">
        <f>H579*AO579</f>
        <v>0</v>
      </c>
      <c r="BI579" s="16">
        <f>H579*AP579</f>
        <v>0</v>
      </c>
      <c r="BJ579" s="16">
        <f>H579*I579</f>
        <v>0</v>
      </c>
      <c r="BK579" s="16"/>
      <c r="BL579" s="16">
        <v>94</v>
      </c>
    </row>
    <row r="580" spans="1:64" ht="13.5" customHeight="1">
      <c r="A580" s="22"/>
      <c r="B580" s="54" t="s">
        <v>452</v>
      </c>
      <c r="C580" s="282" t="s">
        <v>791</v>
      </c>
      <c r="D580" s="282"/>
      <c r="E580" s="282"/>
      <c r="F580" s="282"/>
      <c r="G580" s="282"/>
      <c r="H580" s="282"/>
      <c r="I580" s="282"/>
      <c r="J580" s="282"/>
      <c r="K580" s="282"/>
      <c r="L580" s="282"/>
      <c r="M580" s="285"/>
    </row>
    <row r="581" spans="1:64" ht="15" customHeight="1">
      <c r="A581" s="22"/>
      <c r="C581" s="24" t="s">
        <v>703</v>
      </c>
      <c r="F581" s="24" t="s">
        <v>586</v>
      </c>
      <c r="H581" s="11">
        <v>50.000000000000007</v>
      </c>
      <c r="M581" s="21"/>
    </row>
    <row r="582" spans="1:64" ht="15" customHeight="1">
      <c r="A582" s="6" t="s">
        <v>698</v>
      </c>
      <c r="B582" s="26" t="s">
        <v>459</v>
      </c>
      <c r="C582" s="281" t="s">
        <v>98</v>
      </c>
      <c r="D582" s="281"/>
      <c r="E582" s="281"/>
      <c r="F582" s="281"/>
      <c r="G582" s="26" t="s">
        <v>837</v>
      </c>
      <c r="H582" s="16">
        <v>50</v>
      </c>
      <c r="I582" s="287">
        <v>0</v>
      </c>
      <c r="J582" s="16">
        <f>H582*AO582</f>
        <v>0</v>
      </c>
      <c r="K582" s="16">
        <f>H582*AP582</f>
        <v>0</v>
      </c>
      <c r="L582" s="16">
        <f>H582*I582</f>
        <v>0</v>
      </c>
      <c r="M582" s="31" t="s">
        <v>717</v>
      </c>
      <c r="Z582" s="16">
        <f>IF(AQ582="5",BJ582,0)</f>
        <v>0</v>
      </c>
      <c r="AB582" s="16">
        <f>IF(AQ582="1",BH582,0)</f>
        <v>0</v>
      </c>
      <c r="AC582" s="16">
        <f>IF(AQ582="1",BI582,0)</f>
        <v>0</v>
      </c>
      <c r="AD582" s="16">
        <f>IF(AQ582="7",BH582,0)</f>
        <v>0</v>
      </c>
      <c r="AE582" s="16">
        <f>IF(AQ582="7",BI582,0)</f>
        <v>0</v>
      </c>
      <c r="AF582" s="16">
        <f>IF(AQ582="2",BH582,0)</f>
        <v>0</v>
      </c>
      <c r="AG582" s="16">
        <f>IF(AQ582="2",BI582,0)</f>
        <v>0</v>
      </c>
      <c r="AH582" s="16">
        <f>IF(AQ582="0",BJ582,0)</f>
        <v>0</v>
      </c>
      <c r="AI582" s="50" t="s">
        <v>586</v>
      </c>
      <c r="AJ582" s="16">
        <f>IF(AN582=0,L582,0)</f>
        <v>0</v>
      </c>
      <c r="AK582" s="16">
        <f>IF(AN582=15,L582,0)</f>
        <v>0</v>
      </c>
      <c r="AL582" s="16">
        <f>IF(AN582=21,L582,0)</f>
        <v>0</v>
      </c>
      <c r="AN582" s="16">
        <v>21</v>
      </c>
      <c r="AO582" s="16">
        <f>I582*1</f>
        <v>0</v>
      </c>
      <c r="AP582" s="16">
        <f>I582*(1-1)</f>
        <v>0</v>
      </c>
      <c r="AQ582" s="44" t="s">
        <v>844</v>
      </c>
      <c r="AV582" s="16">
        <f>AW582+AX582</f>
        <v>0</v>
      </c>
      <c r="AW582" s="16">
        <f>H582*AO582</f>
        <v>0</v>
      </c>
      <c r="AX582" s="16">
        <f>H582*AP582</f>
        <v>0</v>
      </c>
      <c r="AY582" s="44" t="s">
        <v>940</v>
      </c>
      <c r="AZ582" s="44" t="s">
        <v>329</v>
      </c>
      <c r="BA582" s="50" t="s">
        <v>641</v>
      </c>
      <c r="BC582" s="16">
        <f>AW582+AX582</f>
        <v>0</v>
      </c>
      <c r="BD582" s="16">
        <f>I582/(100-BE582)*100</f>
        <v>0</v>
      </c>
      <c r="BE582" s="16">
        <v>0</v>
      </c>
      <c r="BF582" s="16">
        <f>582</f>
        <v>582</v>
      </c>
      <c r="BH582" s="16">
        <f>H582*AO582</f>
        <v>0</v>
      </c>
      <c r="BI582" s="16">
        <f>H582*AP582</f>
        <v>0</v>
      </c>
      <c r="BJ582" s="16">
        <f>H582*I582</f>
        <v>0</v>
      </c>
      <c r="BK582" s="16"/>
      <c r="BL582" s="16">
        <v>94</v>
      </c>
    </row>
    <row r="583" spans="1:64" ht="13.5" customHeight="1">
      <c r="A583" s="22"/>
      <c r="B583" s="54" t="s">
        <v>452</v>
      </c>
      <c r="C583" s="282" t="s">
        <v>791</v>
      </c>
      <c r="D583" s="282"/>
      <c r="E583" s="282"/>
      <c r="F583" s="282"/>
      <c r="G583" s="282"/>
      <c r="H583" s="282"/>
      <c r="I583" s="282"/>
      <c r="J583" s="282"/>
      <c r="K583" s="282"/>
      <c r="L583" s="282"/>
      <c r="M583" s="285"/>
    </row>
    <row r="584" spans="1:64" ht="15" customHeight="1">
      <c r="A584" s="22"/>
      <c r="C584" s="24" t="s">
        <v>703</v>
      </c>
      <c r="F584" s="24" t="s">
        <v>586</v>
      </c>
      <c r="H584" s="11">
        <v>50.000000000000007</v>
      </c>
      <c r="M584" s="21"/>
    </row>
    <row r="585" spans="1:64" ht="15" customHeight="1">
      <c r="A585" s="6" t="s">
        <v>889</v>
      </c>
      <c r="B585" s="26" t="s">
        <v>113</v>
      </c>
      <c r="C585" s="281" t="s">
        <v>900</v>
      </c>
      <c r="D585" s="281"/>
      <c r="E585" s="281"/>
      <c r="F585" s="281"/>
      <c r="G585" s="26" t="s">
        <v>837</v>
      </c>
      <c r="H585" s="16">
        <v>50</v>
      </c>
      <c r="I585" s="287">
        <v>0</v>
      </c>
      <c r="J585" s="16">
        <f>H585*AO585</f>
        <v>0</v>
      </c>
      <c r="K585" s="16">
        <f>H585*AP585</f>
        <v>0</v>
      </c>
      <c r="L585" s="16">
        <f>H585*I585</f>
        <v>0</v>
      </c>
      <c r="M585" s="31" t="s">
        <v>717</v>
      </c>
      <c r="Z585" s="16">
        <f>IF(AQ585="5",BJ585,0)</f>
        <v>0</v>
      </c>
      <c r="AB585" s="16">
        <f>IF(AQ585="1",BH585,0)</f>
        <v>0</v>
      </c>
      <c r="AC585" s="16">
        <f>IF(AQ585="1",BI585,0)</f>
        <v>0</v>
      </c>
      <c r="AD585" s="16">
        <f>IF(AQ585="7",BH585,0)</f>
        <v>0</v>
      </c>
      <c r="AE585" s="16">
        <f>IF(AQ585="7",BI585,0)</f>
        <v>0</v>
      </c>
      <c r="AF585" s="16">
        <f>IF(AQ585="2",BH585,0)</f>
        <v>0</v>
      </c>
      <c r="AG585" s="16">
        <f>IF(AQ585="2",BI585,0)</f>
        <v>0</v>
      </c>
      <c r="AH585" s="16">
        <f>IF(AQ585="0",BJ585,0)</f>
        <v>0</v>
      </c>
      <c r="AI585" s="50" t="s">
        <v>586</v>
      </c>
      <c r="AJ585" s="16">
        <f>IF(AN585=0,L585,0)</f>
        <v>0</v>
      </c>
      <c r="AK585" s="16">
        <f>IF(AN585=15,L585,0)</f>
        <v>0</v>
      </c>
      <c r="AL585" s="16">
        <f>IF(AN585=21,L585,0)</f>
        <v>0</v>
      </c>
      <c r="AN585" s="16">
        <v>21</v>
      </c>
      <c r="AO585" s="16">
        <f>I585*0</f>
        <v>0</v>
      </c>
      <c r="AP585" s="16">
        <f>I585*(1-0)</f>
        <v>0</v>
      </c>
      <c r="AQ585" s="44" t="s">
        <v>844</v>
      </c>
      <c r="AV585" s="16">
        <f>AW585+AX585</f>
        <v>0</v>
      </c>
      <c r="AW585" s="16">
        <f>H585*AO585</f>
        <v>0</v>
      </c>
      <c r="AX585" s="16">
        <f>H585*AP585</f>
        <v>0</v>
      </c>
      <c r="AY585" s="44" t="s">
        <v>940</v>
      </c>
      <c r="AZ585" s="44" t="s">
        <v>329</v>
      </c>
      <c r="BA585" s="50" t="s">
        <v>641</v>
      </c>
      <c r="BC585" s="16">
        <f>AW585+AX585</f>
        <v>0</v>
      </c>
      <c r="BD585" s="16">
        <f>I585/(100-BE585)*100</f>
        <v>0</v>
      </c>
      <c r="BE585" s="16">
        <v>0</v>
      </c>
      <c r="BF585" s="16">
        <f>585</f>
        <v>585</v>
      </c>
      <c r="BH585" s="16">
        <f>H585*AO585</f>
        <v>0</v>
      </c>
      <c r="BI585" s="16">
        <f>H585*AP585</f>
        <v>0</v>
      </c>
      <c r="BJ585" s="16">
        <f>H585*I585</f>
        <v>0</v>
      </c>
      <c r="BK585" s="16"/>
      <c r="BL585" s="16">
        <v>94</v>
      </c>
    </row>
    <row r="586" spans="1:64" ht="13.5" customHeight="1">
      <c r="A586" s="22"/>
      <c r="B586" s="54" t="s">
        <v>452</v>
      </c>
      <c r="C586" s="282" t="s">
        <v>791</v>
      </c>
      <c r="D586" s="282"/>
      <c r="E586" s="282"/>
      <c r="F586" s="282"/>
      <c r="G586" s="282"/>
      <c r="H586" s="282"/>
      <c r="I586" s="282"/>
      <c r="J586" s="282"/>
      <c r="K586" s="282"/>
      <c r="L586" s="282"/>
      <c r="M586" s="285"/>
    </row>
    <row r="587" spans="1:64" ht="15" customHeight="1">
      <c r="A587" s="22"/>
      <c r="C587" s="24" t="s">
        <v>703</v>
      </c>
      <c r="F587" s="24" t="s">
        <v>586</v>
      </c>
      <c r="H587" s="11">
        <v>50.000000000000007</v>
      </c>
      <c r="M587" s="21"/>
    </row>
    <row r="588" spans="1:64" ht="15" customHeight="1">
      <c r="A588" s="6" t="s">
        <v>208</v>
      </c>
      <c r="B588" s="26" t="s">
        <v>411</v>
      </c>
      <c r="C588" s="281" t="s">
        <v>301</v>
      </c>
      <c r="D588" s="281"/>
      <c r="E588" s="281"/>
      <c r="F588" s="281"/>
      <c r="G588" s="26" t="s">
        <v>415</v>
      </c>
      <c r="H588" s="16">
        <v>3.8</v>
      </c>
      <c r="I588" s="287">
        <v>0</v>
      </c>
      <c r="J588" s="16">
        <f>H588*AO588</f>
        <v>0</v>
      </c>
      <c r="K588" s="16">
        <f>H588*AP588</f>
        <v>0</v>
      </c>
      <c r="L588" s="16">
        <f>H588*I588</f>
        <v>0</v>
      </c>
      <c r="M588" s="31" t="s">
        <v>717</v>
      </c>
      <c r="Z588" s="16">
        <f>IF(AQ588="5",BJ588,0)</f>
        <v>0</v>
      </c>
      <c r="AB588" s="16">
        <f>IF(AQ588="1",BH588,0)</f>
        <v>0</v>
      </c>
      <c r="AC588" s="16">
        <f>IF(AQ588="1",BI588,0)</f>
        <v>0</v>
      </c>
      <c r="AD588" s="16">
        <f>IF(AQ588="7",BH588,0)</f>
        <v>0</v>
      </c>
      <c r="AE588" s="16">
        <f>IF(AQ588="7",BI588,0)</f>
        <v>0</v>
      </c>
      <c r="AF588" s="16">
        <f>IF(AQ588="2",BH588,0)</f>
        <v>0</v>
      </c>
      <c r="AG588" s="16">
        <f>IF(AQ588="2",BI588,0)</f>
        <v>0</v>
      </c>
      <c r="AH588" s="16">
        <f>IF(AQ588="0",BJ588,0)</f>
        <v>0</v>
      </c>
      <c r="AI588" s="50" t="s">
        <v>586</v>
      </c>
      <c r="AJ588" s="16">
        <f>IF(AN588=0,L588,0)</f>
        <v>0</v>
      </c>
      <c r="AK588" s="16">
        <f>IF(AN588=15,L588,0)</f>
        <v>0</v>
      </c>
      <c r="AL588" s="16">
        <f>IF(AN588=21,L588,0)</f>
        <v>0</v>
      </c>
      <c r="AN588" s="16">
        <v>21</v>
      </c>
      <c r="AO588" s="16">
        <f>I588*0</f>
        <v>0</v>
      </c>
      <c r="AP588" s="16">
        <f>I588*(1-0)</f>
        <v>0</v>
      </c>
      <c r="AQ588" s="44" t="s">
        <v>463</v>
      </c>
      <c r="AV588" s="16">
        <f>AW588+AX588</f>
        <v>0</v>
      </c>
      <c r="AW588" s="16">
        <f>H588*AO588</f>
        <v>0</v>
      </c>
      <c r="AX588" s="16">
        <f>H588*AP588</f>
        <v>0</v>
      </c>
      <c r="AY588" s="44" t="s">
        <v>940</v>
      </c>
      <c r="AZ588" s="44" t="s">
        <v>329</v>
      </c>
      <c r="BA588" s="50" t="s">
        <v>641</v>
      </c>
      <c r="BC588" s="16">
        <f>AW588+AX588</f>
        <v>0</v>
      </c>
      <c r="BD588" s="16">
        <f>I588/(100-BE588)*100</f>
        <v>0</v>
      </c>
      <c r="BE588" s="16">
        <v>0</v>
      </c>
      <c r="BF588" s="16">
        <f>588</f>
        <v>588</v>
      </c>
      <c r="BH588" s="16">
        <f>H588*AO588</f>
        <v>0</v>
      </c>
      <c r="BI588" s="16">
        <f>H588*AP588</f>
        <v>0</v>
      </c>
      <c r="BJ588" s="16">
        <f>H588*I588</f>
        <v>0</v>
      </c>
      <c r="BK588" s="16"/>
      <c r="BL588" s="16">
        <v>94</v>
      </c>
    </row>
    <row r="589" spans="1:64" ht="15" customHeight="1">
      <c r="A589" s="8"/>
      <c r="B589" s="7"/>
      <c r="C589" s="18" t="s">
        <v>571</v>
      </c>
      <c r="D589" s="7"/>
      <c r="E589" s="7"/>
      <c r="F589" s="18" t="s">
        <v>586</v>
      </c>
      <c r="G589" s="7"/>
      <c r="H589" s="19">
        <v>3.8000000000000003</v>
      </c>
      <c r="I589" s="7"/>
      <c r="J589" s="7"/>
      <c r="K589" s="7"/>
      <c r="L589" s="7"/>
      <c r="M589" s="20"/>
    </row>
    <row r="590" spans="1:64" ht="15" customHeight="1">
      <c r="J590" s="350" t="s">
        <v>668</v>
      </c>
      <c r="K590" s="350"/>
      <c r="L590" s="40">
        <f>L12+L19+L43+L66+L103+L111+L121+L167+L195+L208+L260+L314+L325+L336+L343+L352+L385+L436+L453+L470+L506+L517+L537+L556</f>
        <v>0</v>
      </c>
    </row>
    <row r="591" spans="1:64" ht="15" customHeight="1">
      <c r="A591" s="14" t="s">
        <v>84</v>
      </c>
    </row>
    <row r="592" spans="1:64" ht="40.5" customHeight="1">
      <c r="A592" s="356" t="s">
        <v>436</v>
      </c>
      <c r="B592" s="356"/>
      <c r="C592" s="356"/>
      <c r="D592" s="356"/>
      <c r="E592" s="356"/>
      <c r="F592" s="356"/>
      <c r="G592" s="356"/>
      <c r="H592" s="356"/>
      <c r="I592" s="356"/>
      <c r="J592" s="356"/>
      <c r="K592" s="356"/>
      <c r="L592" s="356"/>
      <c r="M592" s="356"/>
    </row>
  </sheetData>
  <sheetProtection algorithmName="SHA-512" hashValue="JUC+L4cuXJLGhoRojAU/r8j5CKELRa5Fss7a8tbnht9PG6GAQFwy7yf64Mpu/DLoZZaiNILm+ObSLwHUQ42ACw==" saltValue="KhlxPS9Q/fW3e7nUyVg9YQ==" spinCount="100000" sheet="1" objects="1" scenarios="1"/>
  <mergeCells count="30">
    <mergeCell ref="A1:M1"/>
    <mergeCell ref="A2:B3"/>
    <mergeCell ref="A4:B5"/>
    <mergeCell ref="A6:B7"/>
    <mergeCell ref="A8:B9"/>
    <mergeCell ref="D2:D3"/>
    <mergeCell ref="D4:D5"/>
    <mergeCell ref="D6:D7"/>
    <mergeCell ref="D8:D9"/>
    <mergeCell ref="F2:F3"/>
    <mergeCell ref="E8:E9"/>
    <mergeCell ref="G2:M3"/>
    <mergeCell ref="G4:M5"/>
    <mergeCell ref="G6:M7"/>
    <mergeCell ref="G8:M9"/>
    <mergeCell ref="F4:F5"/>
    <mergeCell ref="F6:F7"/>
    <mergeCell ref="F8:F9"/>
    <mergeCell ref="C2:C3"/>
    <mergeCell ref="C4:C5"/>
    <mergeCell ref="C6:C7"/>
    <mergeCell ref="C8:C9"/>
    <mergeCell ref="E2:E3"/>
    <mergeCell ref="E4:E5"/>
    <mergeCell ref="E6:E7"/>
    <mergeCell ref="A592:M592"/>
    <mergeCell ref="J590:K590"/>
    <mergeCell ref="C11:F11"/>
    <mergeCell ref="J10:L10"/>
    <mergeCell ref="C10:F10"/>
  </mergeCells>
  <pageMargins left="0.39400000000000002" right="0.39400000000000002" top="0.59099999999999997" bottom="0.59099999999999997" header="0" footer="0"/>
  <pageSetup paperSize="0" scale="31" firstPageNumber="0" fitToHeight="0" orientation="portrait" useFirstPageNumber="1" horizontalDpi="0" verticalDpi="0" copies="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BV70"/>
  <sheetViews>
    <sheetView workbookViewId="0">
      <selection activeCell="I15" sqref="I15"/>
    </sheetView>
  </sheetViews>
  <sheetFormatPr baseColWidth="10" defaultColWidth="14.25" defaultRowHeight="15"/>
  <cols>
    <col min="1" max="1" width="4.75" customWidth="1"/>
    <col min="2" max="2" width="20.75" customWidth="1"/>
    <col min="3" max="3" width="5.25" customWidth="1"/>
    <col min="4" max="4" width="61.75" customWidth="1"/>
    <col min="7" max="7" width="5.75" customWidth="1"/>
    <col min="8" max="8" width="15" customWidth="1"/>
    <col min="9" max="9" width="14" customWidth="1"/>
    <col min="10" max="12" width="18.25" customWidth="1"/>
    <col min="13" max="13" width="13.75" customWidth="1"/>
    <col min="25" max="74" width="14.25" hidden="1" customWidth="1"/>
  </cols>
  <sheetData>
    <row r="1" spans="1:64" ht="23">
      <c r="A1" s="344" t="s">
        <v>770</v>
      </c>
      <c r="B1" s="344"/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4"/>
    </row>
    <row r="2" spans="1:64">
      <c r="A2" s="345" t="s">
        <v>66</v>
      </c>
      <c r="B2" s="346"/>
      <c r="C2" s="349" t="s">
        <v>982</v>
      </c>
      <c r="D2" s="350"/>
      <c r="E2" s="346" t="s">
        <v>7</v>
      </c>
      <c r="F2" s="346"/>
      <c r="G2" s="346" t="s">
        <v>785</v>
      </c>
      <c r="H2" s="346"/>
      <c r="I2" s="352" t="s">
        <v>723</v>
      </c>
      <c r="J2" s="352" t="s">
        <v>983</v>
      </c>
      <c r="K2" s="346"/>
      <c r="L2" s="346"/>
      <c r="M2" s="353"/>
    </row>
    <row r="3" spans="1:64">
      <c r="A3" s="347"/>
      <c r="B3" s="348"/>
      <c r="C3" s="351"/>
      <c r="D3" s="351"/>
      <c r="E3" s="348"/>
      <c r="F3" s="348"/>
      <c r="G3" s="348"/>
      <c r="H3" s="348"/>
      <c r="I3" s="348"/>
      <c r="J3" s="348"/>
      <c r="K3" s="348"/>
      <c r="L3" s="348"/>
      <c r="M3" s="354"/>
    </row>
    <row r="4" spans="1:64">
      <c r="A4" s="355" t="s">
        <v>471</v>
      </c>
      <c r="B4" s="348"/>
      <c r="C4" s="356" t="s">
        <v>984</v>
      </c>
      <c r="D4" s="348"/>
      <c r="E4" s="348" t="s">
        <v>751</v>
      </c>
      <c r="F4" s="348"/>
      <c r="G4" s="348"/>
      <c r="H4" s="348"/>
      <c r="I4" s="356" t="s">
        <v>583</v>
      </c>
      <c r="J4" s="348" t="s">
        <v>419</v>
      </c>
      <c r="K4" s="348"/>
      <c r="L4" s="348"/>
      <c r="M4" s="354"/>
    </row>
    <row r="5" spans="1:64">
      <c r="A5" s="347"/>
      <c r="B5" s="348"/>
      <c r="C5" s="348"/>
      <c r="D5" s="348"/>
      <c r="E5" s="348"/>
      <c r="F5" s="348"/>
      <c r="G5" s="348"/>
      <c r="H5" s="348"/>
      <c r="I5" s="348"/>
      <c r="J5" s="348"/>
      <c r="K5" s="348"/>
      <c r="L5" s="348"/>
      <c r="M5" s="354"/>
    </row>
    <row r="6" spans="1:64">
      <c r="A6" s="355" t="s">
        <v>86</v>
      </c>
      <c r="B6" s="348"/>
      <c r="C6" s="356" t="s">
        <v>985</v>
      </c>
      <c r="D6" s="348"/>
      <c r="E6" s="348" t="s">
        <v>289</v>
      </c>
      <c r="F6" s="348"/>
      <c r="G6" s="348" t="s">
        <v>785</v>
      </c>
      <c r="H6" s="348"/>
      <c r="I6" s="356" t="s">
        <v>744</v>
      </c>
      <c r="J6" s="348" t="s">
        <v>419</v>
      </c>
      <c r="K6" s="348"/>
      <c r="L6" s="348"/>
      <c r="M6" s="354"/>
    </row>
    <row r="7" spans="1:64">
      <c r="A7" s="347"/>
      <c r="B7" s="348"/>
      <c r="C7" s="348"/>
      <c r="D7" s="348"/>
      <c r="E7" s="348"/>
      <c r="F7" s="348"/>
      <c r="G7" s="348"/>
      <c r="H7" s="348"/>
      <c r="I7" s="348"/>
      <c r="J7" s="348"/>
      <c r="K7" s="348"/>
      <c r="L7" s="348"/>
      <c r="M7" s="354"/>
    </row>
    <row r="8" spans="1:64">
      <c r="A8" s="355" t="s">
        <v>434</v>
      </c>
      <c r="B8" s="348"/>
      <c r="C8" s="356" t="s">
        <v>1044</v>
      </c>
      <c r="D8" s="348"/>
      <c r="E8" s="348" t="s">
        <v>484</v>
      </c>
      <c r="F8" s="348"/>
      <c r="G8" s="405">
        <v>44986</v>
      </c>
      <c r="H8" s="348"/>
      <c r="I8" s="356" t="s">
        <v>561</v>
      </c>
      <c r="J8" s="348" t="s">
        <v>419</v>
      </c>
      <c r="K8" s="348"/>
      <c r="L8" s="348"/>
      <c r="M8" s="354"/>
    </row>
    <row r="9" spans="1:64" ht="16" thickBot="1">
      <c r="A9" s="347"/>
      <c r="B9" s="348"/>
      <c r="C9" s="348"/>
      <c r="D9" s="348"/>
      <c r="E9" s="348"/>
      <c r="F9" s="348"/>
      <c r="G9" s="348"/>
      <c r="H9" s="348"/>
      <c r="I9" s="348"/>
      <c r="J9" s="348"/>
      <c r="K9" s="348"/>
      <c r="L9" s="348"/>
      <c r="M9" s="354"/>
    </row>
    <row r="10" spans="1:64">
      <c r="A10" s="10" t="s">
        <v>73</v>
      </c>
      <c r="B10" s="23" t="s">
        <v>295</v>
      </c>
      <c r="C10" s="398" t="s">
        <v>585</v>
      </c>
      <c r="D10" s="398"/>
      <c r="E10" s="398"/>
      <c r="F10" s="399"/>
      <c r="G10" s="23" t="s">
        <v>319</v>
      </c>
      <c r="H10" s="60" t="s">
        <v>511</v>
      </c>
      <c r="I10" s="2" t="s">
        <v>286</v>
      </c>
      <c r="J10" s="394" t="s">
        <v>542</v>
      </c>
      <c r="K10" s="395"/>
      <c r="L10" s="396"/>
      <c r="M10" s="57" t="s">
        <v>235</v>
      </c>
      <c r="BK10" s="50" t="s">
        <v>361</v>
      </c>
      <c r="BL10" s="39" t="s">
        <v>457</v>
      </c>
    </row>
    <row r="11" spans="1:64" ht="16" thickBot="1">
      <c r="A11" s="46" t="s">
        <v>785</v>
      </c>
      <c r="B11" s="35" t="s">
        <v>785</v>
      </c>
      <c r="C11" s="392" t="s">
        <v>848</v>
      </c>
      <c r="D11" s="392"/>
      <c r="E11" s="392"/>
      <c r="F11" s="393"/>
      <c r="G11" s="35" t="s">
        <v>785</v>
      </c>
      <c r="H11" s="35" t="s">
        <v>785</v>
      </c>
      <c r="I11" s="47" t="s">
        <v>815</v>
      </c>
      <c r="J11" s="51" t="s">
        <v>49</v>
      </c>
      <c r="K11" s="49" t="s">
        <v>168</v>
      </c>
      <c r="L11" s="5" t="s">
        <v>96</v>
      </c>
      <c r="M11" s="5" t="s">
        <v>223</v>
      </c>
      <c r="Z11" s="50" t="s">
        <v>657</v>
      </c>
      <c r="AA11" s="50" t="s">
        <v>525</v>
      </c>
      <c r="AB11" s="50" t="s">
        <v>886</v>
      </c>
      <c r="AC11" s="50" t="s">
        <v>249</v>
      </c>
      <c r="AD11" s="50" t="s">
        <v>732</v>
      </c>
      <c r="AE11" s="50" t="s">
        <v>336</v>
      </c>
      <c r="AF11" s="50" t="s">
        <v>765</v>
      </c>
      <c r="AG11" s="50" t="s">
        <v>386</v>
      </c>
      <c r="AH11" s="50" t="s">
        <v>230</v>
      </c>
      <c r="BH11" s="50" t="s">
        <v>658</v>
      </c>
      <c r="BI11" s="50" t="s">
        <v>862</v>
      </c>
      <c r="BJ11" s="50" t="s">
        <v>936</v>
      </c>
    </row>
    <row r="12" spans="1:64">
      <c r="A12" s="28" t="s">
        <v>586</v>
      </c>
      <c r="B12" s="9" t="s">
        <v>977</v>
      </c>
      <c r="C12" s="408" t="s">
        <v>978</v>
      </c>
      <c r="D12" s="408"/>
      <c r="E12" s="408"/>
      <c r="F12" s="408"/>
      <c r="G12" s="3" t="s">
        <v>785</v>
      </c>
      <c r="H12" s="3" t="s">
        <v>785</v>
      </c>
      <c r="I12" s="3" t="s">
        <v>785</v>
      </c>
      <c r="J12" s="29">
        <f>SUM(J13:J21)</f>
        <v>0</v>
      </c>
      <c r="K12" s="29">
        <f>SUM(K13:K21)</f>
        <v>0</v>
      </c>
      <c r="L12" s="29">
        <f>SUM(L13:L21)</f>
        <v>0</v>
      </c>
      <c r="M12" s="17" t="s">
        <v>586</v>
      </c>
      <c r="AI12" s="50" t="s">
        <v>586</v>
      </c>
      <c r="AS12" s="29">
        <f>SUM(AJ13:AJ21)</f>
        <v>0</v>
      </c>
      <c r="AT12" s="29">
        <f>SUM(AK13:AK21)</f>
        <v>0</v>
      </c>
      <c r="AU12" s="29">
        <f>SUM(AL13:AL21)</f>
        <v>0</v>
      </c>
    </row>
    <row r="13" spans="1:64">
      <c r="A13" s="6" t="s">
        <v>844</v>
      </c>
      <c r="B13" s="26" t="s">
        <v>986</v>
      </c>
      <c r="C13" s="348" t="s">
        <v>987</v>
      </c>
      <c r="D13" s="348"/>
      <c r="E13" s="348"/>
      <c r="F13" s="348"/>
      <c r="G13" s="26" t="s">
        <v>211</v>
      </c>
      <c r="H13" s="16">
        <v>1</v>
      </c>
      <c r="I13" s="287">
        <v>0</v>
      </c>
      <c r="J13" s="16">
        <f>H13*AO13</f>
        <v>0</v>
      </c>
      <c r="K13" s="16">
        <f>H13*AP13</f>
        <v>0</v>
      </c>
      <c r="L13" s="16">
        <f>H13*I13</f>
        <v>0</v>
      </c>
      <c r="M13" s="31" t="s">
        <v>486</v>
      </c>
      <c r="Z13" s="16">
        <f>IF(AQ13="5",BJ13,0)</f>
        <v>0</v>
      </c>
      <c r="AB13" s="16">
        <f>IF(AQ13="1",BH13,0)</f>
        <v>0</v>
      </c>
      <c r="AC13" s="16">
        <f>IF(AQ13="1",BI13,0)</f>
        <v>0</v>
      </c>
      <c r="AD13" s="16">
        <f>IF(AQ13="7",BH13,0)</f>
        <v>0</v>
      </c>
      <c r="AE13" s="16">
        <f>IF(AQ13="7",BI13,0)</f>
        <v>0</v>
      </c>
      <c r="AF13" s="16">
        <f>IF(AQ13="2",BH13,0)</f>
        <v>0</v>
      </c>
      <c r="AG13" s="16">
        <f>IF(AQ13="2",BI13,0)</f>
        <v>0</v>
      </c>
      <c r="AH13" s="16">
        <f>IF(AQ13="0",BJ13,0)</f>
        <v>0</v>
      </c>
      <c r="AI13" s="50" t="s">
        <v>586</v>
      </c>
      <c r="AJ13" s="16">
        <f>IF(AN13=0,L13,0)</f>
        <v>0</v>
      </c>
      <c r="AK13" s="16">
        <f>IF(AN13=15,L13,0)</f>
        <v>0</v>
      </c>
      <c r="AL13" s="16">
        <f>IF(AN13=21,L13,0)</f>
        <v>0</v>
      </c>
      <c r="AN13" s="16">
        <v>21</v>
      </c>
      <c r="AO13" s="16">
        <f>I13*0.473484536082474</f>
        <v>0</v>
      </c>
      <c r="AP13" s="16">
        <f>I13*(1-0.473484536082474)</f>
        <v>0</v>
      </c>
      <c r="AQ13" s="44" t="s">
        <v>847</v>
      </c>
      <c r="AV13" s="16">
        <f>AW13+AX13</f>
        <v>0</v>
      </c>
      <c r="AW13" s="16">
        <f>H13*AO13</f>
        <v>0</v>
      </c>
      <c r="AX13" s="16">
        <f>H13*AP13</f>
        <v>0</v>
      </c>
      <c r="AY13" s="44" t="s">
        <v>988</v>
      </c>
      <c r="AZ13" s="44" t="s">
        <v>989</v>
      </c>
      <c r="BA13" s="50" t="s">
        <v>641</v>
      </c>
      <c r="BC13" s="16">
        <f>AW13+AX13</f>
        <v>0</v>
      </c>
      <c r="BD13" s="16">
        <f>I13/(100-BE13)*100</f>
        <v>0</v>
      </c>
      <c r="BE13" s="16">
        <v>0</v>
      </c>
      <c r="BF13" s="16">
        <f>13</f>
        <v>13</v>
      </c>
      <c r="BH13" s="16">
        <f>H13*AO13</f>
        <v>0</v>
      </c>
      <c r="BI13" s="16">
        <f>H13*AP13</f>
        <v>0</v>
      </c>
      <c r="BJ13" s="16">
        <f>H13*I13</f>
        <v>0</v>
      </c>
      <c r="BK13" s="16"/>
      <c r="BL13" s="16">
        <v>725</v>
      </c>
    </row>
    <row r="14" spans="1:64">
      <c r="A14" s="22"/>
      <c r="C14" s="24" t="s">
        <v>844</v>
      </c>
      <c r="F14" s="24" t="s">
        <v>586</v>
      </c>
      <c r="H14" s="11">
        <v>1</v>
      </c>
      <c r="M14" s="21"/>
    </row>
    <row r="15" spans="1:64">
      <c r="A15" s="6" t="s">
        <v>582</v>
      </c>
      <c r="B15" s="26" t="s">
        <v>986</v>
      </c>
      <c r="C15" s="348" t="s">
        <v>990</v>
      </c>
      <c r="D15" s="348"/>
      <c r="E15" s="348"/>
      <c r="F15" s="348"/>
      <c r="G15" s="26" t="s">
        <v>211</v>
      </c>
      <c r="H15" s="16">
        <v>4</v>
      </c>
      <c r="I15" s="287">
        <v>0</v>
      </c>
      <c r="J15" s="16">
        <f>H15*AO15</f>
        <v>0</v>
      </c>
      <c r="K15" s="16">
        <f>H15*AP15</f>
        <v>0</v>
      </c>
      <c r="L15" s="16">
        <f>H15*I15</f>
        <v>0</v>
      </c>
      <c r="M15" s="31" t="s">
        <v>486</v>
      </c>
      <c r="Z15" s="16">
        <f>IF(AQ15="5",BJ15,0)</f>
        <v>0</v>
      </c>
      <c r="AB15" s="16">
        <f>IF(AQ15="1",BH15,0)</f>
        <v>0</v>
      </c>
      <c r="AC15" s="16">
        <f>IF(AQ15="1",BI15,0)</f>
        <v>0</v>
      </c>
      <c r="AD15" s="16">
        <f>IF(AQ15="7",BH15,0)</f>
        <v>0</v>
      </c>
      <c r="AE15" s="16">
        <f>IF(AQ15="7",BI15,0)</f>
        <v>0</v>
      </c>
      <c r="AF15" s="16">
        <f>IF(AQ15="2",BH15,0)</f>
        <v>0</v>
      </c>
      <c r="AG15" s="16">
        <f>IF(AQ15="2",BI15,0)</f>
        <v>0</v>
      </c>
      <c r="AH15" s="16">
        <f>IF(AQ15="0",BJ15,0)</f>
        <v>0</v>
      </c>
      <c r="AI15" s="50" t="s">
        <v>586</v>
      </c>
      <c r="AJ15" s="16">
        <f>IF(AN15=0,L15,0)</f>
        <v>0</v>
      </c>
      <c r="AK15" s="16">
        <f>IF(AN15=15,L15,0)</f>
        <v>0</v>
      </c>
      <c r="AL15" s="16">
        <f>IF(AN15=21,L15,0)</f>
        <v>0</v>
      </c>
      <c r="AN15" s="16">
        <v>21</v>
      </c>
      <c r="AO15" s="16">
        <f>I15*0.473481989708405</f>
        <v>0</v>
      </c>
      <c r="AP15" s="16">
        <f>I15*(1-0.473481989708405)</f>
        <v>0</v>
      </c>
      <c r="AQ15" s="44" t="s">
        <v>847</v>
      </c>
      <c r="AV15" s="16">
        <f>AW15+AX15</f>
        <v>0</v>
      </c>
      <c r="AW15" s="16">
        <f>H15*AO15</f>
        <v>0</v>
      </c>
      <c r="AX15" s="16">
        <f>H15*AP15</f>
        <v>0</v>
      </c>
      <c r="AY15" s="44" t="s">
        <v>988</v>
      </c>
      <c r="AZ15" s="44" t="s">
        <v>989</v>
      </c>
      <c r="BA15" s="50" t="s">
        <v>641</v>
      </c>
      <c r="BC15" s="16">
        <f>AW15+AX15</f>
        <v>0</v>
      </c>
      <c r="BD15" s="16">
        <f>I15/(100-BE15)*100</f>
        <v>0</v>
      </c>
      <c r="BE15" s="16">
        <v>0</v>
      </c>
      <c r="BF15" s="16">
        <f>15</f>
        <v>15</v>
      </c>
      <c r="BH15" s="16">
        <f>H15*AO15</f>
        <v>0</v>
      </c>
      <c r="BI15" s="16">
        <f>H15*AP15</f>
        <v>0</v>
      </c>
      <c r="BJ15" s="16">
        <f>H15*I15</f>
        <v>0</v>
      </c>
      <c r="BK15" s="16"/>
      <c r="BL15" s="16">
        <v>725</v>
      </c>
    </row>
    <row r="16" spans="1:64">
      <c r="A16" s="22"/>
      <c r="C16" s="24" t="s">
        <v>109</v>
      </c>
      <c r="F16" s="24" t="s">
        <v>586</v>
      </c>
      <c r="H16" s="11">
        <v>4</v>
      </c>
      <c r="M16" s="21"/>
    </row>
    <row r="17" spans="1:64">
      <c r="A17" s="6" t="s">
        <v>736</v>
      </c>
      <c r="B17" s="26" t="s">
        <v>991</v>
      </c>
      <c r="C17" s="348" t="s">
        <v>992</v>
      </c>
      <c r="D17" s="348"/>
      <c r="E17" s="348"/>
      <c r="F17" s="348"/>
      <c r="G17" s="26" t="s">
        <v>211</v>
      </c>
      <c r="H17" s="16">
        <v>6</v>
      </c>
      <c r="I17" s="287">
        <v>0</v>
      </c>
      <c r="J17" s="16">
        <f>H17*AO17</f>
        <v>0</v>
      </c>
      <c r="K17" s="16">
        <f>H17*AP17</f>
        <v>0</v>
      </c>
      <c r="L17" s="16">
        <f>H17*I17</f>
        <v>0</v>
      </c>
      <c r="M17" s="31" t="s">
        <v>717</v>
      </c>
      <c r="Z17" s="16">
        <f>IF(AQ17="5",BJ17,0)</f>
        <v>0</v>
      </c>
      <c r="AB17" s="16">
        <f>IF(AQ17="1",BH17,0)</f>
        <v>0</v>
      </c>
      <c r="AC17" s="16">
        <f>IF(AQ17="1",BI17,0)</f>
        <v>0</v>
      </c>
      <c r="AD17" s="16">
        <f>IF(AQ17="7",BH17,0)</f>
        <v>0</v>
      </c>
      <c r="AE17" s="16">
        <f>IF(AQ17="7",BI17,0)</f>
        <v>0</v>
      </c>
      <c r="AF17" s="16">
        <f>IF(AQ17="2",BH17,0)</f>
        <v>0</v>
      </c>
      <c r="AG17" s="16">
        <f>IF(AQ17="2",BI17,0)</f>
        <v>0</v>
      </c>
      <c r="AH17" s="16">
        <f>IF(AQ17="0",BJ17,0)</f>
        <v>0</v>
      </c>
      <c r="AI17" s="50" t="s">
        <v>586</v>
      </c>
      <c r="AJ17" s="16">
        <f>IF(AN17=0,L17,0)</f>
        <v>0</v>
      </c>
      <c r="AK17" s="16">
        <f>IF(AN17=15,L17,0)</f>
        <v>0</v>
      </c>
      <c r="AL17" s="16">
        <f>IF(AN17=21,L17,0)</f>
        <v>0</v>
      </c>
      <c r="AN17" s="16">
        <v>21</v>
      </c>
      <c r="AO17" s="16">
        <f>I17*0.0210595424473511</f>
        <v>0</v>
      </c>
      <c r="AP17" s="16">
        <f>I17*(1-0.0210595424473511)</f>
        <v>0</v>
      </c>
      <c r="AQ17" s="44" t="s">
        <v>847</v>
      </c>
      <c r="AV17" s="16">
        <f>AW17+AX17</f>
        <v>0</v>
      </c>
      <c r="AW17" s="16">
        <f>H17*AO17</f>
        <v>0</v>
      </c>
      <c r="AX17" s="16">
        <f>H17*AP17</f>
        <v>0</v>
      </c>
      <c r="AY17" s="44" t="s">
        <v>988</v>
      </c>
      <c r="AZ17" s="44" t="s">
        <v>989</v>
      </c>
      <c r="BA17" s="50" t="s">
        <v>641</v>
      </c>
      <c r="BC17" s="16">
        <f>AW17+AX17</f>
        <v>0</v>
      </c>
      <c r="BD17" s="16">
        <f>I17/(100-BE17)*100</f>
        <v>0</v>
      </c>
      <c r="BE17" s="16">
        <v>0</v>
      </c>
      <c r="BF17" s="16">
        <f>17</f>
        <v>17</v>
      </c>
      <c r="BH17" s="16">
        <f>H17*AO17</f>
        <v>0</v>
      </c>
      <c r="BI17" s="16">
        <f>H17*AP17</f>
        <v>0</v>
      </c>
      <c r="BJ17" s="16">
        <f>H17*I17</f>
        <v>0</v>
      </c>
      <c r="BK17" s="16"/>
      <c r="BL17" s="16">
        <v>725</v>
      </c>
    </row>
    <row r="18" spans="1:64">
      <c r="A18" s="22"/>
      <c r="C18" s="24" t="s">
        <v>993</v>
      </c>
      <c r="F18" s="24" t="s">
        <v>586</v>
      </c>
      <c r="H18" s="11">
        <v>6.0000000000000009</v>
      </c>
      <c r="M18" s="21"/>
    </row>
    <row r="19" spans="1:64">
      <c r="A19" s="6" t="s">
        <v>109</v>
      </c>
      <c r="B19" s="26" t="s">
        <v>994</v>
      </c>
      <c r="C19" s="348" t="s">
        <v>995</v>
      </c>
      <c r="D19" s="348"/>
      <c r="E19" s="348"/>
      <c r="F19" s="348"/>
      <c r="G19" s="26" t="s">
        <v>211</v>
      </c>
      <c r="H19" s="16">
        <v>5</v>
      </c>
      <c r="I19" s="287">
        <v>0</v>
      </c>
      <c r="J19" s="16">
        <f>H19*AO19</f>
        <v>0</v>
      </c>
      <c r="K19" s="16">
        <f>H19*AP19</f>
        <v>0</v>
      </c>
      <c r="L19" s="16">
        <f>H19*I19</f>
        <v>0</v>
      </c>
      <c r="M19" s="31" t="s">
        <v>717</v>
      </c>
      <c r="Z19" s="16">
        <f>IF(AQ19="5",BJ19,0)</f>
        <v>0</v>
      </c>
      <c r="AB19" s="16">
        <f>IF(AQ19="1",BH19,0)</f>
        <v>0</v>
      </c>
      <c r="AC19" s="16">
        <f>IF(AQ19="1",BI19,0)</f>
        <v>0</v>
      </c>
      <c r="AD19" s="16">
        <f>IF(AQ19="7",BH19,0)</f>
        <v>0</v>
      </c>
      <c r="AE19" s="16">
        <f>IF(AQ19="7",BI19,0)</f>
        <v>0</v>
      </c>
      <c r="AF19" s="16">
        <f>IF(AQ19="2",BH19,0)</f>
        <v>0</v>
      </c>
      <c r="AG19" s="16">
        <f>IF(AQ19="2",BI19,0)</f>
        <v>0</v>
      </c>
      <c r="AH19" s="16">
        <f>IF(AQ19="0",BJ19,0)</f>
        <v>0</v>
      </c>
      <c r="AI19" s="50" t="s">
        <v>586</v>
      </c>
      <c r="AJ19" s="16">
        <f>IF(AN19=0,L19,0)</f>
        <v>0</v>
      </c>
      <c r="AK19" s="16">
        <f>IF(AN19=15,L19,0)</f>
        <v>0</v>
      </c>
      <c r="AL19" s="16">
        <f>IF(AN19=21,L19,0)</f>
        <v>0</v>
      </c>
      <c r="AN19" s="16">
        <v>21</v>
      </c>
      <c r="AO19" s="16">
        <f>I19*1</f>
        <v>0</v>
      </c>
      <c r="AP19" s="16">
        <f>I19*(1-1)</f>
        <v>0</v>
      </c>
      <c r="AQ19" s="44" t="s">
        <v>847</v>
      </c>
      <c r="AV19" s="16">
        <f>AW19+AX19</f>
        <v>0</v>
      </c>
      <c r="AW19" s="16">
        <f>H19*AO19</f>
        <v>0</v>
      </c>
      <c r="AX19" s="16">
        <f>H19*AP19</f>
        <v>0</v>
      </c>
      <c r="AY19" s="44" t="s">
        <v>988</v>
      </c>
      <c r="AZ19" s="44" t="s">
        <v>989</v>
      </c>
      <c r="BA19" s="50" t="s">
        <v>641</v>
      </c>
      <c r="BC19" s="16">
        <f>AW19+AX19</f>
        <v>0</v>
      </c>
      <c r="BD19" s="16">
        <f>I19/(100-BE19)*100</f>
        <v>0</v>
      </c>
      <c r="BE19" s="16">
        <v>0</v>
      </c>
      <c r="BF19" s="16">
        <f>19</f>
        <v>19</v>
      </c>
      <c r="BH19" s="16">
        <f>H19*AO19</f>
        <v>0</v>
      </c>
      <c r="BI19" s="16">
        <f>H19*AP19</f>
        <v>0</v>
      </c>
      <c r="BJ19" s="16">
        <f>H19*I19</f>
        <v>0</v>
      </c>
      <c r="BK19" s="16"/>
      <c r="BL19" s="16">
        <v>725</v>
      </c>
    </row>
    <row r="20" spans="1:64">
      <c r="A20" s="22"/>
      <c r="C20" s="24" t="s">
        <v>463</v>
      </c>
      <c r="F20" s="24" t="s">
        <v>586</v>
      </c>
      <c r="H20" s="11">
        <v>5</v>
      </c>
      <c r="I20" s="342"/>
      <c r="M20" s="21"/>
    </row>
    <row r="21" spans="1:64">
      <c r="A21" s="6" t="s">
        <v>463</v>
      </c>
      <c r="B21" s="26" t="s">
        <v>996</v>
      </c>
      <c r="C21" s="348" t="s">
        <v>997</v>
      </c>
      <c r="D21" s="348"/>
      <c r="E21" s="348"/>
      <c r="F21" s="348"/>
      <c r="G21" s="26" t="s">
        <v>211</v>
      </c>
      <c r="H21" s="16">
        <v>1</v>
      </c>
      <c r="I21" s="287">
        <v>0</v>
      </c>
      <c r="J21" s="16">
        <f>H21*AO21</f>
        <v>0</v>
      </c>
      <c r="K21" s="16">
        <f>H21*AP21</f>
        <v>0</v>
      </c>
      <c r="L21" s="16">
        <f>H21*I21</f>
        <v>0</v>
      </c>
      <c r="M21" s="31" t="s">
        <v>717</v>
      </c>
      <c r="Z21" s="16">
        <f>IF(AQ21="5",BJ21,0)</f>
        <v>0</v>
      </c>
      <c r="AB21" s="16">
        <f>IF(AQ21="1",BH21,0)</f>
        <v>0</v>
      </c>
      <c r="AC21" s="16">
        <f>IF(AQ21="1",BI21,0)</f>
        <v>0</v>
      </c>
      <c r="AD21" s="16">
        <f>IF(AQ21="7",BH21,0)</f>
        <v>0</v>
      </c>
      <c r="AE21" s="16">
        <f>IF(AQ21="7",BI21,0)</f>
        <v>0</v>
      </c>
      <c r="AF21" s="16">
        <f>IF(AQ21="2",BH21,0)</f>
        <v>0</v>
      </c>
      <c r="AG21" s="16">
        <f>IF(AQ21="2",BI21,0)</f>
        <v>0</v>
      </c>
      <c r="AH21" s="16">
        <f>IF(AQ21="0",BJ21,0)</f>
        <v>0</v>
      </c>
      <c r="AI21" s="50" t="s">
        <v>586</v>
      </c>
      <c r="AJ21" s="16">
        <f>IF(AN21=0,L21,0)</f>
        <v>0</v>
      </c>
      <c r="AK21" s="16">
        <f>IF(AN21=15,L21,0)</f>
        <v>0</v>
      </c>
      <c r="AL21" s="16">
        <f>IF(AN21=21,L21,0)</f>
        <v>0</v>
      </c>
      <c r="AN21" s="16">
        <v>21</v>
      </c>
      <c r="AO21" s="16">
        <f>I21*1</f>
        <v>0</v>
      </c>
      <c r="AP21" s="16">
        <f>I21*(1-1)</f>
        <v>0</v>
      </c>
      <c r="AQ21" s="44" t="s">
        <v>847</v>
      </c>
      <c r="AV21" s="16">
        <f>AW21+AX21</f>
        <v>0</v>
      </c>
      <c r="AW21" s="16">
        <f>H21*AO21</f>
        <v>0</v>
      </c>
      <c r="AX21" s="16">
        <f>H21*AP21</f>
        <v>0</v>
      </c>
      <c r="AY21" s="44" t="s">
        <v>988</v>
      </c>
      <c r="AZ21" s="44" t="s">
        <v>989</v>
      </c>
      <c r="BA21" s="50" t="s">
        <v>641</v>
      </c>
      <c r="BC21" s="16">
        <f>AW21+AX21</f>
        <v>0</v>
      </c>
      <c r="BD21" s="16">
        <f>I21/(100-BE21)*100</f>
        <v>0</v>
      </c>
      <c r="BE21" s="16">
        <v>0</v>
      </c>
      <c r="BF21" s="16">
        <f>21</f>
        <v>21</v>
      </c>
      <c r="BH21" s="16">
        <f>H21*AO21</f>
        <v>0</v>
      </c>
      <c r="BI21" s="16">
        <f>H21*AP21</f>
        <v>0</v>
      </c>
      <c r="BJ21" s="16">
        <f>H21*I21</f>
        <v>0</v>
      </c>
      <c r="BK21" s="16"/>
      <c r="BL21" s="16">
        <v>725</v>
      </c>
    </row>
    <row r="22" spans="1:64">
      <c r="A22" s="22"/>
      <c r="C22" s="24" t="s">
        <v>844</v>
      </c>
      <c r="F22" s="24" t="s">
        <v>586</v>
      </c>
      <c r="H22" s="11">
        <v>1</v>
      </c>
      <c r="M22" s="21"/>
    </row>
    <row r="23" spans="1:64">
      <c r="A23" s="28" t="s">
        <v>586</v>
      </c>
      <c r="B23" s="9" t="s">
        <v>490</v>
      </c>
      <c r="C23" s="408" t="s">
        <v>671</v>
      </c>
      <c r="D23" s="408"/>
      <c r="E23" s="408"/>
      <c r="F23" s="408"/>
      <c r="G23" s="3" t="s">
        <v>785</v>
      </c>
      <c r="H23" s="3" t="s">
        <v>785</v>
      </c>
      <c r="I23" s="3" t="s">
        <v>785</v>
      </c>
      <c r="J23" s="29">
        <f>SUM(J24:J26)</f>
        <v>0</v>
      </c>
      <c r="K23" s="29">
        <f>SUM(K24:K26)</f>
        <v>0</v>
      </c>
      <c r="L23" s="29">
        <f>SUM(L24:L26)</f>
        <v>0</v>
      </c>
      <c r="M23" s="17" t="s">
        <v>586</v>
      </c>
      <c r="AI23" s="50" t="s">
        <v>586</v>
      </c>
      <c r="AS23" s="29">
        <f>SUM(AJ24:AJ26)</f>
        <v>0</v>
      </c>
      <c r="AT23" s="29">
        <f>SUM(AK24:AK26)</f>
        <v>0</v>
      </c>
      <c r="AU23" s="29">
        <f>SUM(AL24:AL26)</f>
        <v>0</v>
      </c>
    </row>
    <row r="24" spans="1:64">
      <c r="A24" s="6" t="s">
        <v>150</v>
      </c>
      <c r="B24" s="26" t="s">
        <v>998</v>
      </c>
      <c r="C24" s="348" t="s">
        <v>999</v>
      </c>
      <c r="D24" s="348"/>
      <c r="E24" s="348"/>
      <c r="F24" s="348"/>
      <c r="G24" s="26" t="s">
        <v>709</v>
      </c>
      <c r="H24" s="16">
        <v>21</v>
      </c>
      <c r="I24" s="287">
        <v>0</v>
      </c>
      <c r="J24" s="16">
        <f>H24*AO24</f>
        <v>0</v>
      </c>
      <c r="K24" s="16">
        <f>H24*AP24</f>
        <v>0</v>
      </c>
      <c r="L24" s="16">
        <f>H24*I24</f>
        <v>0</v>
      </c>
      <c r="M24" s="31" t="s">
        <v>717</v>
      </c>
      <c r="Z24" s="16">
        <f>IF(AQ24="5",BJ24,0)</f>
        <v>0</v>
      </c>
      <c r="AB24" s="16">
        <f>IF(AQ24="1",BH24,0)</f>
        <v>0</v>
      </c>
      <c r="AC24" s="16">
        <f>IF(AQ24="1",BI24,0)</f>
        <v>0</v>
      </c>
      <c r="AD24" s="16">
        <f>IF(AQ24="7",BH24,0)</f>
        <v>0</v>
      </c>
      <c r="AE24" s="16">
        <f>IF(AQ24="7",BI24,0)</f>
        <v>0</v>
      </c>
      <c r="AF24" s="16">
        <f>IF(AQ24="2",BH24,0)</f>
        <v>0</v>
      </c>
      <c r="AG24" s="16">
        <f>IF(AQ24="2",BI24,0)</f>
        <v>0</v>
      </c>
      <c r="AH24" s="16">
        <f>IF(AQ24="0",BJ24,0)</f>
        <v>0</v>
      </c>
      <c r="AI24" s="50" t="s">
        <v>586</v>
      </c>
      <c r="AJ24" s="16">
        <f>IF(AN24=0,L24,0)</f>
        <v>0</v>
      </c>
      <c r="AK24" s="16">
        <f>IF(AN24=15,L24,0)</f>
        <v>0</v>
      </c>
      <c r="AL24" s="16">
        <f>IF(AN24=21,L24,0)</f>
        <v>0</v>
      </c>
      <c r="AN24" s="16">
        <v>21</v>
      </c>
      <c r="AO24" s="16">
        <f>I24*0.2</f>
        <v>0</v>
      </c>
      <c r="AP24" s="16">
        <f>I24*(1-0.2)</f>
        <v>0</v>
      </c>
      <c r="AQ24" s="44" t="s">
        <v>847</v>
      </c>
      <c r="AV24" s="16">
        <f>AW24+AX24</f>
        <v>0</v>
      </c>
      <c r="AW24" s="16">
        <f>H24*AO24</f>
        <v>0</v>
      </c>
      <c r="AX24" s="16">
        <f>H24*AP24</f>
        <v>0</v>
      </c>
      <c r="AY24" s="44" t="s">
        <v>200</v>
      </c>
      <c r="AZ24" s="44" t="s">
        <v>391</v>
      </c>
      <c r="BA24" s="50" t="s">
        <v>641</v>
      </c>
      <c r="BC24" s="16">
        <f>AW24+AX24</f>
        <v>0</v>
      </c>
      <c r="BD24" s="16">
        <f>I24/(100-BE24)*100</f>
        <v>0</v>
      </c>
      <c r="BE24" s="16">
        <v>0</v>
      </c>
      <c r="BF24" s="16">
        <f>24</f>
        <v>24</v>
      </c>
      <c r="BH24" s="16">
        <f>H24*AO24</f>
        <v>0</v>
      </c>
      <c r="BI24" s="16">
        <f>H24*AP24</f>
        <v>0</v>
      </c>
      <c r="BJ24" s="16">
        <f>H24*I24</f>
        <v>0</v>
      </c>
      <c r="BK24" s="16"/>
      <c r="BL24" s="16">
        <v>783</v>
      </c>
    </row>
    <row r="25" spans="1:64">
      <c r="A25" s="22"/>
      <c r="C25" s="24" t="s">
        <v>596</v>
      </c>
      <c r="F25" s="24" t="s">
        <v>586</v>
      </c>
      <c r="H25" s="11">
        <v>21</v>
      </c>
      <c r="M25" s="21"/>
    </row>
    <row r="26" spans="1:64">
      <c r="A26" s="6" t="s">
        <v>847</v>
      </c>
      <c r="B26" s="26" t="s">
        <v>1000</v>
      </c>
      <c r="C26" s="348" t="s">
        <v>1001</v>
      </c>
      <c r="D26" s="348"/>
      <c r="E26" s="348"/>
      <c r="F26" s="348"/>
      <c r="G26" s="26" t="s">
        <v>709</v>
      </c>
      <c r="H26" s="16">
        <v>21</v>
      </c>
      <c r="I26" s="287">
        <v>0</v>
      </c>
      <c r="J26" s="16">
        <f>H26*AO26</f>
        <v>0</v>
      </c>
      <c r="K26" s="16">
        <f>H26*AP26</f>
        <v>0</v>
      </c>
      <c r="L26" s="16">
        <f>H26*I26</f>
        <v>0</v>
      </c>
      <c r="M26" s="31" t="s">
        <v>717</v>
      </c>
      <c r="Z26" s="16">
        <f>IF(AQ26="5",BJ26,0)</f>
        <v>0</v>
      </c>
      <c r="AB26" s="16">
        <f>IF(AQ26="1",BH26,0)</f>
        <v>0</v>
      </c>
      <c r="AC26" s="16">
        <f>IF(AQ26="1",BI26,0)</f>
        <v>0</v>
      </c>
      <c r="AD26" s="16">
        <f>IF(AQ26="7",BH26,0)</f>
        <v>0</v>
      </c>
      <c r="AE26" s="16">
        <f>IF(AQ26="7",BI26,0)</f>
        <v>0</v>
      </c>
      <c r="AF26" s="16">
        <f>IF(AQ26="2",BH26,0)</f>
        <v>0</v>
      </c>
      <c r="AG26" s="16">
        <f>IF(AQ26="2",BI26,0)</f>
        <v>0</v>
      </c>
      <c r="AH26" s="16">
        <f>IF(AQ26="0",BJ26,0)</f>
        <v>0</v>
      </c>
      <c r="AI26" s="50" t="s">
        <v>586</v>
      </c>
      <c r="AJ26" s="16">
        <f>IF(AN26=0,L26,0)</f>
        <v>0</v>
      </c>
      <c r="AK26" s="16">
        <f>IF(AN26=15,L26,0)</f>
        <v>0</v>
      </c>
      <c r="AL26" s="16">
        <f>IF(AN26=21,L26,0)</f>
        <v>0</v>
      </c>
      <c r="AN26" s="16">
        <v>21</v>
      </c>
      <c r="AO26" s="16">
        <f>I26*0.221590909090909</f>
        <v>0</v>
      </c>
      <c r="AP26" s="16">
        <f>I26*(1-0.221590909090909)</f>
        <v>0</v>
      </c>
      <c r="AQ26" s="44" t="s">
        <v>847</v>
      </c>
      <c r="AV26" s="16">
        <f>AW26+AX26</f>
        <v>0</v>
      </c>
      <c r="AW26" s="16">
        <f>H26*AO26</f>
        <v>0</v>
      </c>
      <c r="AX26" s="16">
        <f>H26*AP26</f>
        <v>0</v>
      </c>
      <c r="AY26" s="44" t="s">
        <v>200</v>
      </c>
      <c r="AZ26" s="44" t="s">
        <v>391</v>
      </c>
      <c r="BA26" s="50" t="s">
        <v>641</v>
      </c>
      <c r="BC26" s="16">
        <f>AW26+AX26</f>
        <v>0</v>
      </c>
      <c r="BD26" s="16">
        <f>I26/(100-BE26)*100</f>
        <v>0</v>
      </c>
      <c r="BE26" s="16">
        <v>0</v>
      </c>
      <c r="BF26" s="16">
        <f>26</f>
        <v>26</v>
      </c>
      <c r="BH26" s="16">
        <f>H26*AO26</f>
        <v>0</v>
      </c>
      <c r="BI26" s="16">
        <f>H26*AP26</f>
        <v>0</v>
      </c>
      <c r="BJ26" s="16">
        <f>H26*I26</f>
        <v>0</v>
      </c>
      <c r="BK26" s="16"/>
      <c r="BL26" s="16">
        <v>783</v>
      </c>
    </row>
    <row r="27" spans="1:64">
      <c r="A27" s="22"/>
      <c r="C27" s="24" t="s">
        <v>596</v>
      </c>
      <c r="F27" s="24" t="s">
        <v>586</v>
      </c>
      <c r="H27" s="11">
        <v>21</v>
      </c>
      <c r="M27" s="21"/>
    </row>
    <row r="28" spans="1:64">
      <c r="A28" s="28" t="s">
        <v>586</v>
      </c>
      <c r="B28" s="9" t="s">
        <v>906</v>
      </c>
      <c r="C28" s="408" t="s">
        <v>292</v>
      </c>
      <c r="D28" s="408"/>
      <c r="E28" s="408"/>
      <c r="F28" s="408"/>
      <c r="G28" s="3" t="s">
        <v>785</v>
      </c>
      <c r="H28" s="3" t="s">
        <v>785</v>
      </c>
      <c r="I28" s="3" t="s">
        <v>785</v>
      </c>
      <c r="J28" s="29">
        <f>SUM(J29:J36)</f>
        <v>0</v>
      </c>
      <c r="K28" s="29">
        <f>SUM(K29:K36)</f>
        <v>0</v>
      </c>
      <c r="L28" s="29">
        <f>SUM(L29:L36)</f>
        <v>0</v>
      </c>
      <c r="M28" s="17" t="s">
        <v>586</v>
      </c>
      <c r="AI28" s="50" t="s">
        <v>586</v>
      </c>
      <c r="AS28" s="29">
        <f>SUM(AJ29:AJ36)</f>
        <v>0</v>
      </c>
      <c r="AT28" s="29">
        <f>SUM(AK29:AK36)</f>
        <v>0</v>
      </c>
      <c r="AU28" s="29">
        <f>SUM(AL29:AL36)</f>
        <v>0</v>
      </c>
    </row>
    <row r="29" spans="1:64">
      <c r="A29" s="6" t="s">
        <v>667</v>
      </c>
      <c r="B29" s="26" t="s">
        <v>1002</v>
      </c>
      <c r="C29" s="348" t="s">
        <v>961</v>
      </c>
      <c r="D29" s="348"/>
      <c r="E29" s="348"/>
      <c r="F29" s="348"/>
      <c r="G29" s="26" t="s">
        <v>395</v>
      </c>
      <c r="H29" s="16">
        <v>5</v>
      </c>
      <c r="I29" s="287">
        <v>0</v>
      </c>
      <c r="J29" s="16">
        <f>H29*AO29</f>
        <v>0</v>
      </c>
      <c r="K29" s="16">
        <f>H29*AP29</f>
        <v>0</v>
      </c>
      <c r="L29" s="16">
        <f>H29*I29</f>
        <v>0</v>
      </c>
      <c r="M29" s="31" t="s">
        <v>717</v>
      </c>
      <c r="Z29" s="16">
        <f>IF(AQ29="5",BJ29,0)</f>
        <v>0</v>
      </c>
      <c r="AB29" s="16">
        <f>IF(AQ29="1",BH29,0)</f>
        <v>0</v>
      </c>
      <c r="AC29" s="16">
        <f>IF(AQ29="1",BI29,0)</f>
        <v>0</v>
      </c>
      <c r="AD29" s="16">
        <f>IF(AQ29="7",BH29,0)</f>
        <v>0</v>
      </c>
      <c r="AE29" s="16">
        <f>IF(AQ29="7",BI29,0)</f>
        <v>0</v>
      </c>
      <c r="AF29" s="16">
        <f>IF(AQ29="2",BH29,0)</f>
        <v>0</v>
      </c>
      <c r="AG29" s="16">
        <f>IF(AQ29="2",BI29,0)</f>
        <v>0</v>
      </c>
      <c r="AH29" s="16">
        <f>IF(AQ29="0",BJ29,0)</f>
        <v>0</v>
      </c>
      <c r="AI29" s="50" t="s">
        <v>586</v>
      </c>
      <c r="AJ29" s="16">
        <f>IF(AN29=0,L29,0)</f>
        <v>0</v>
      </c>
      <c r="AK29" s="16">
        <f>IF(AN29=15,L29,0)</f>
        <v>0</v>
      </c>
      <c r="AL29" s="16">
        <f>IF(AN29=21,L29,0)</f>
        <v>0</v>
      </c>
      <c r="AN29" s="16">
        <v>21</v>
      </c>
      <c r="AO29" s="16">
        <f>I29*0</f>
        <v>0</v>
      </c>
      <c r="AP29" s="16">
        <f>I29*(1-0)</f>
        <v>0</v>
      </c>
      <c r="AQ29" s="44" t="s">
        <v>844</v>
      </c>
      <c r="AV29" s="16">
        <f>AW29+AX29</f>
        <v>0</v>
      </c>
      <c r="AW29" s="16">
        <f>H29*AO29</f>
        <v>0</v>
      </c>
      <c r="AX29" s="16">
        <f>H29*AP29</f>
        <v>0</v>
      </c>
      <c r="AY29" s="44" t="s">
        <v>250</v>
      </c>
      <c r="AZ29" s="44" t="s">
        <v>329</v>
      </c>
      <c r="BA29" s="50" t="s">
        <v>641</v>
      </c>
      <c r="BC29" s="16">
        <f>AW29+AX29</f>
        <v>0</v>
      </c>
      <c r="BD29" s="16">
        <f>I29/(100-BE29)*100</f>
        <v>0</v>
      </c>
      <c r="BE29" s="16">
        <v>0</v>
      </c>
      <c r="BF29" s="16">
        <f>29</f>
        <v>29</v>
      </c>
      <c r="BH29" s="16">
        <f>H29*AO29</f>
        <v>0</v>
      </c>
      <c r="BI29" s="16">
        <f>H29*AP29</f>
        <v>0</v>
      </c>
      <c r="BJ29" s="16">
        <f>H29*I29</f>
        <v>0</v>
      </c>
      <c r="BK29" s="16"/>
      <c r="BL29" s="16">
        <v>90</v>
      </c>
    </row>
    <row r="30" spans="1:64">
      <c r="A30" s="22"/>
      <c r="B30" s="54" t="s">
        <v>452</v>
      </c>
      <c r="C30" s="409" t="s">
        <v>1003</v>
      </c>
      <c r="D30" s="410"/>
      <c r="E30" s="410"/>
      <c r="F30" s="410"/>
      <c r="G30" s="410"/>
      <c r="H30" s="410"/>
      <c r="I30" s="410"/>
      <c r="J30" s="410"/>
      <c r="K30" s="410"/>
      <c r="L30" s="410"/>
      <c r="M30" s="411"/>
    </row>
    <row r="31" spans="1:64">
      <c r="A31" s="22"/>
      <c r="C31" s="24" t="s">
        <v>463</v>
      </c>
      <c r="F31" s="24" t="s">
        <v>1004</v>
      </c>
      <c r="H31" s="11">
        <v>5</v>
      </c>
      <c r="M31" s="21"/>
    </row>
    <row r="32" spans="1:64">
      <c r="A32" s="6" t="s">
        <v>342</v>
      </c>
      <c r="B32" s="26" t="s">
        <v>1005</v>
      </c>
      <c r="C32" s="348" t="s">
        <v>1006</v>
      </c>
      <c r="D32" s="348"/>
      <c r="E32" s="348"/>
      <c r="F32" s="348"/>
      <c r="G32" s="26" t="s">
        <v>395</v>
      </c>
      <c r="H32" s="16">
        <v>5</v>
      </c>
      <c r="I32" s="287">
        <v>0</v>
      </c>
      <c r="J32" s="16">
        <f>H32*AO32</f>
        <v>0</v>
      </c>
      <c r="K32" s="16">
        <f>H32*AP32</f>
        <v>0</v>
      </c>
      <c r="L32" s="16">
        <f>H32*I32</f>
        <v>0</v>
      </c>
      <c r="M32" s="31" t="s">
        <v>717</v>
      </c>
      <c r="Z32" s="16">
        <f>IF(AQ32="5",BJ32,0)</f>
        <v>0</v>
      </c>
      <c r="AB32" s="16">
        <f>IF(AQ32="1",BH32,0)</f>
        <v>0</v>
      </c>
      <c r="AC32" s="16">
        <f>IF(AQ32="1",BI32,0)</f>
        <v>0</v>
      </c>
      <c r="AD32" s="16">
        <f>IF(AQ32="7",BH32,0)</f>
        <v>0</v>
      </c>
      <c r="AE32" s="16">
        <f>IF(AQ32="7",BI32,0)</f>
        <v>0</v>
      </c>
      <c r="AF32" s="16">
        <f>IF(AQ32="2",BH32,0)</f>
        <v>0</v>
      </c>
      <c r="AG32" s="16">
        <f>IF(AQ32="2",BI32,0)</f>
        <v>0</v>
      </c>
      <c r="AH32" s="16">
        <f>IF(AQ32="0",BJ32,0)</f>
        <v>0</v>
      </c>
      <c r="AI32" s="50" t="s">
        <v>586</v>
      </c>
      <c r="AJ32" s="16">
        <f>IF(AN32=0,L32,0)</f>
        <v>0</v>
      </c>
      <c r="AK32" s="16">
        <f>IF(AN32=15,L32,0)</f>
        <v>0</v>
      </c>
      <c r="AL32" s="16">
        <f>IF(AN32=21,L32,0)</f>
        <v>0</v>
      </c>
      <c r="AN32" s="16">
        <v>21</v>
      </c>
      <c r="AO32" s="16">
        <f>I32*0</f>
        <v>0</v>
      </c>
      <c r="AP32" s="16">
        <f>I32*(1-0)</f>
        <v>0</v>
      </c>
      <c r="AQ32" s="44" t="s">
        <v>844</v>
      </c>
      <c r="AV32" s="16">
        <f>AW32+AX32</f>
        <v>0</v>
      </c>
      <c r="AW32" s="16">
        <f>H32*AO32</f>
        <v>0</v>
      </c>
      <c r="AX32" s="16">
        <f>H32*AP32</f>
        <v>0</v>
      </c>
      <c r="AY32" s="44" t="s">
        <v>250</v>
      </c>
      <c r="AZ32" s="44" t="s">
        <v>329</v>
      </c>
      <c r="BA32" s="50" t="s">
        <v>641</v>
      </c>
      <c r="BC32" s="16">
        <f>AW32+AX32</f>
        <v>0</v>
      </c>
      <c r="BD32" s="16">
        <f>I32/(100-BE32)*100</f>
        <v>0</v>
      </c>
      <c r="BE32" s="16">
        <v>0</v>
      </c>
      <c r="BF32" s="16">
        <f>32</f>
        <v>32</v>
      </c>
      <c r="BH32" s="16">
        <f>H32*AO32</f>
        <v>0</v>
      </c>
      <c r="BI32" s="16">
        <f>H32*AP32</f>
        <v>0</v>
      </c>
      <c r="BJ32" s="16">
        <f>H32*I32</f>
        <v>0</v>
      </c>
      <c r="BK32" s="16"/>
      <c r="BL32" s="16">
        <v>90</v>
      </c>
    </row>
    <row r="33" spans="1:64">
      <c r="A33" s="22"/>
      <c r="C33" s="24" t="s">
        <v>463</v>
      </c>
      <c r="F33" s="24" t="s">
        <v>586</v>
      </c>
      <c r="H33" s="11">
        <v>5</v>
      </c>
      <c r="M33" s="21"/>
    </row>
    <row r="34" spans="1:64">
      <c r="A34" s="6" t="s">
        <v>496</v>
      </c>
      <c r="B34" s="26" t="s">
        <v>1007</v>
      </c>
      <c r="C34" s="348" t="s">
        <v>1008</v>
      </c>
      <c r="D34" s="348"/>
      <c r="E34" s="348"/>
      <c r="F34" s="348"/>
      <c r="G34" s="26" t="s">
        <v>395</v>
      </c>
      <c r="H34" s="16">
        <v>25</v>
      </c>
      <c r="I34" s="287">
        <v>0</v>
      </c>
      <c r="J34" s="16">
        <f>H34*AO34</f>
        <v>0</v>
      </c>
      <c r="K34" s="16">
        <f>H34*AP34</f>
        <v>0</v>
      </c>
      <c r="L34" s="16">
        <f>H34*I34</f>
        <v>0</v>
      </c>
      <c r="M34" s="31" t="s">
        <v>717</v>
      </c>
      <c r="Z34" s="16">
        <f>IF(AQ34="5",BJ34,0)</f>
        <v>0</v>
      </c>
      <c r="AB34" s="16">
        <f>IF(AQ34="1",BH34,0)</f>
        <v>0</v>
      </c>
      <c r="AC34" s="16">
        <f>IF(AQ34="1",BI34,0)</f>
        <v>0</v>
      </c>
      <c r="AD34" s="16">
        <f>IF(AQ34="7",BH34,0)</f>
        <v>0</v>
      </c>
      <c r="AE34" s="16">
        <f>IF(AQ34="7",BI34,0)</f>
        <v>0</v>
      </c>
      <c r="AF34" s="16">
        <f>IF(AQ34="2",BH34,0)</f>
        <v>0</v>
      </c>
      <c r="AG34" s="16">
        <f>IF(AQ34="2",BI34,0)</f>
        <v>0</v>
      </c>
      <c r="AH34" s="16">
        <f>IF(AQ34="0",BJ34,0)</f>
        <v>0</v>
      </c>
      <c r="AI34" s="50" t="s">
        <v>586</v>
      </c>
      <c r="AJ34" s="16">
        <f>IF(AN34=0,L34,0)</f>
        <v>0</v>
      </c>
      <c r="AK34" s="16">
        <f>IF(AN34=15,L34,0)</f>
        <v>0</v>
      </c>
      <c r="AL34" s="16">
        <f>IF(AN34=21,L34,0)</f>
        <v>0</v>
      </c>
      <c r="AN34" s="16">
        <v>21</v>
      </c>
      <c r="AO34" s="16">
        <f>I34*0</f>
        <v>0</v>
      </c>
      <c r="AP34" s="16">
        <f>I34*(1-0)</f>
        <v>0</v>
      </c>
      <c r="AQ34" s="44" t="s">
        <v>844</v>
      </c>
      <c r="AV34" s="16">
        <f>AW34+AX34</f>
        <v>0</v>
      </c>
      <c r="AW34" s="16">
        <f>H34*AO34</f>
        <v>0</v>
      </c>
      <c r="AX34" s="16">
        <f>H34*AP34</f>
        <v>0</v>
      </c>
      <c r="AY34" s="44" t="s">
        <v>250</v>
      </c>
      <c r="AZ34" s="44" t="s">
        <v>329</v>
      </c>
      <c r="BA34" s="50" t="s">
        <v>641</v>
      </c>
      <c r="BC34" s="16">
        <f>AW34+AX34</f>
        <v>0</v>
      </c>
      <c r="BD34" s="16">
        <f>I34/(100-BE34)*100</f>
        <v>0</v>
      </c>
      <c r="BE34" s="16">
        <v>0</v>
      </c>
      <c r="BF34" s="16">
        <f>34</f>
        <v>34</v>
      </c>
      <c r="BH34" s="16">
        <f>H34*AO34</f>
        <v>0</v>
      </c>
      <c r="BI34" s="16">
        <f>H34*AP34</f>
        <v>0</v>
      </c>
      <c r="BJ34" s="16">
        <f>H34*I34</f>
        <v>0</v>
      </c>
      <c r="BK34" s="16"/>
      <c r="BL34" s="16">
        <v>90</v>
      </c>
    </row>
    <row r="35" spans="1:64">
      <c r="A35" s="22"/>
      <c r="C35" s="24" t="s">
        <v>210</v>
      </c>
      <c r="F35" s="24" t="s">
        <v>1009</v>
      </c>
      <c r="H35" s="11">
        <v>25.000000000000004</v>
      </c>
      <c r="M35" s="21"/>
    </row>
    <row r="36" spans="1:64">
      <c r="A36" s="6" t="s">
        <v>716</v>
      </c>
      <c r="B36" s="26" t="s">
        <v>1010</v>
      </c>
      <c r="C36" s="348" t="s">
        <v>1011</v>
      </c>
      <c r="D36" s="348"/>
      <c r="E36" s="348"/>
      <c r="F36" s="348"/>
      <c r="G36" s="26" t="s">
        <v>395</v>
      </c>
      <c r="H36" s="16">
        <v>16</v>
      </c>
      <c r="I36" s="287">
        <v>0</v>
      </c>
      <c r="J36" s="16">
        <f>H36*AO36</f>
        <v>0</v>
      </c>
      <c r="K36" s="16">
        <f>H36*AP36</f>
        <v>0</v>
      </c>
      <c r="L36" s="16">
        <f>H36*I36</f>
        <v>0</v>
      </c>
      <c r="M36" s="31" t="s">
        <v>717</v>
      </c>
      <c r="Z36" s="16">
        <f>IF(AQ36="5",BJ36,0)</f>
        <v>0</v>
      </c>
      <c r="AB36" s="16">
        <f>IF(AQ36="1",BH36,0)</f>
        <v>0</v>
      </c>
      <c r="AC36" s="16">
        <f>IF(AQ36="1",BI36,0)</f>
        <v>0</v>
      </c>
      <c r="AD36" s="16">
        <f>IF(AQ36="7",BH36,0)</f>
        <v>0</v>
      </c>
      <c r="AE36" s="16">
        <f>IF(AQ36="7",BI36,0)</f>
        <v>0</v>
      </c>
      <c r="AF36" s="16">
        <f>IF(AQ36="2",BH36,0)</f>
        <v>0</v>
      </c>
      <c r="AG36" s="16">
        <f>IF(AQ36="2",BI36,0)</f>
        <v>0</v>
      </c>
      <c r="AH36" s="16">
        <f>IF(AQ36="0",BJ36,0)</f>
        <v>0</v>
      </c>
      <c r="AI36" s="50" t="s">
        <v>586</v>
      </c>
      <c r="AJ36" s="16">
        <f>IF(AN36=0,L36,0)</f>
        <v>0</v>
      </c>
      <c r="AK36" s="16">
        <f>IF(AN36=15,L36,0)</f>
        <v>0</v>
      </c>
      <c r="AL36" s="16">
        <f>IF(AN36=21,L36,0)</f>
        <v>0</v>
      </c>
      <c r="AN36" s="16">
        <v>21</v>
      </c>
      <c r="AO36" s="16">
        <f>I36*0</f>
        <v>0</v>
      </c>
      <c r="AP36" s="16">
        <f>I36*(1-0)</f>
        <v>0</v>
      </c>
      <c r="AQ36" s="44" t="s">
        <v>844</v>
      </c>
      <c r="AV36" s="16">
        <f>AW36+AX36</f>
        <v>0</v>
      </c>
      <c r="AW36" s="16">
        <f>H36*AO36</f>
        <v>0</v>
      </c>
      <c r="AX36" s="16">
        <f>H36*AP36</f>
        <v>0</v>
      </c>
      <c r="AY36" s="44" t="s">
        <v>250</v>
      </c>
      <c r="AZ36" s="44" t="s">
        <v>329</v>
      </c>
      <c r="BA36" s="50" t="s">
        <v>641</v>
      </c>
      <c r="BC36" s="16">
        <f>AW36+AX36</f>
        <v>0</v>
      </c>
      <c r="BD36" s="16">
        <f>I36/(100-BE36)*100</f>
        <v>0</v>
      </c>
      <c r="BE36" s="16">
        <v>0</v>
      </c>
      <c r="BF36" s="16">
        <f>36</f>
        <v>36</v>
      </c>
      <c r="BH36" s="16">
        <f>H36*AO36</f>
        <v>0</v>
      </c>
      <c r="BI36" s="16">
        <f>H36*AP36</f>
        <v>0</v>
      </c>
      <c r="BJ36" s="16">
        <f>H36*I36</f>
        <v>0</v>
      </c>
      <c r="BK36" s="16"/>
      <c r="BL36" s="16">
        <v>90</v>
      </c>
    </row>
    <row r="37" spans="1:64">
      <c r="A37" s="22"/>
      <c r="B37" s="54" t="s">
        <v>452</v>
      </c>
      <c r="C37" s="409" t="s">
        <v>1012</v>
      </c>
      <c r="D37" s="410"/>
      <c r="E37" s="410"/>
      <c r="F37" s="410"/>
      <c r="G37" s="410"/>
      <c r="H37" s="410"/>
      <c r="I37" s="410"/>
      <c r="J37" s="410"/>
      <c r="K37" s="410"/>
      <c r="L37" s="410"/>
      <c r="M37" s="411"/>
    </row>
    <row r="38" spans="1:64">
      <c r="A38" s="22"/>
      <c r="C38" s="24" t="s">
        <v>91</v>
      </c>
      <c r="F38" s="24" t="s">
        <v>586</v>
      </c>
      <c r="H38" s="11">
        <v>16</v>
      </c>
      <c r="M38" s="21"/>
    </row>
    <row r="39" spans="1:64">
      <c r="A39" s="28" t="s">
        <v>586</v>
      </c>
      <c r="B39" s="9" t="s">
        <v>110</v>
      </c>
      <c r="C39" s="408" t="s">
        <v>979</v>
      </c>
      <c r="D39" s="408"/>
      <c r="E39" s="408"/>
      <c r="F39" s="408"/>
      <c r="G39" s="3" t="s">
        <v>785</v>
      </c>
      <c r="H39" s="3" t="s">
        <v>785</v>
      </c>
      <c r="I39" s="3" t="s">
        <v>785</v>
      </c>
      <c r="J39" s="29">
        <f>SUM(J40:J40)</f>
        <v>0</v>
      </c>
      <c r="K39" s="29">
        <f>SUM(K40:K40)</f>
        <v>0</v>
      </c>
      <c r="L39" s="29">
        <f>SUM(L40:L40)</f>
        <v>0</v>
      </c>
      <c r="M39" s="17" t="s">
        <v>586</v>
      </c>
      <c r="AI39" s="50" t="s">
        <v>586</v>
      </c>
      <c r="AS39" s="29">
        <f>SUM(AJ40:AJ40)</f>
        <v>0</v>
      </c>
      <c r="AT39" s="29">
        <f>SUM(AK40:AK40)</f>
        <v>0</v>
      </c>
      <c r="AU39" s="29">
        <f>SUM(AL40:AL40)</f>
        <v>0</v>
      </c>
    </row>
    <row r="40" spans="1:64">
      <c r="A40" s="6" t="s">
        <v>615</v>
      </c>
      <c r="B40" s="26" t="s">
        <v>1013</v>
      </c>
      <c r="C40" s="348" t="s">
        <v>1014</v>
      </c>
      <c r="D40" s="348"/>
      <c r="E40" s="348"/>
      <c r="F40" s="348"/>
      <c r="G40" s="26" t="s">
        <v>709</v>
      </c>
      <c r="H40" s="16">
        <v>5</v>
      </c>
      <c r="I40" s="287">
        <v>0</v>
      </c>
      <c r="J40" s="16">
        <f>H40*AO40</f>
        <v>0</v>
      </c>
      <c r="K40" s="16">
        <f>H40*AP40</f>
        <v>0</v>
      </c>
      <c r="L40" s="16">
        <f>H40*I40</f>
        <v>0</v>
      </c>
      <c r="M40" s="31" t="s">
        <v>717</v>
      </c>
      <c r="Z40" s="16">
        <f>IF(AQ40="5",BJ40,0)</f>
        <v>0</v>
      </c>
      <c r="AB40" s="16">
        <f>IF(AQ40="1",BH40,0)</f>
        <v>0</v>
      </c>
      <c r="AC40" s="16">
        <f>IF(AQ40="1",BI40,0)</f>
        <v>0</v>
      </c>
      <c r="AD40" s="16">
        <f>IF(AQ40="7",BH40,0)</f>
        <v>0</v>
      </c>
      <c r="AE40" s="16">
        <f>IF(AQ40="7",BI40,0)</f>
        <v>0</v>
      </c>
      <c r="AF40" s="16">
        <f>IF(AQ40="2",BH40,0)</f>
        <v>0</v>
      </c>
      <c r="AG40" s="16">
        <f>IF(AQ40="2",BI40,0)</f>
        <v>0</v>
      </c>
      <c r="AH40" s="16">
        <f>IF(AQ40="0",BJ40,0)</f>
        <v>0</v>
      </c>
      <c r="AI40" s="50" t="s">
        <v>586</v>
      </c>
      <c r="AJ40" s="16">
        <f>IF(AN40=0,L40,0)</f>
        <v>0</v>
      </c>
      <c r="AK40" s="16">
        <f>IF(AN40=15,L40,0)</f>
        <v>0</v>
      </c>
      <c r="AL40" s="16">
        <f>IF(AN40=21,L40,0)</f>
        <v>0</v>
      </c>
      <c r="AN40" s="16">
        <v>21</v>
      </c>
      <c r="AO40" s="16">
        <f>I40*0.299155753872657</f>
        <v>0</v>
      </c>
      <c r="AP40" s="16">
        <f>I40*(1-0.299155753872657)</f>
        <v>0</v>
      </c>
      <c r="AQ40" s="44" t="s">
        <v>844</v>
      </c>
      <c r="AV40" s="16">
        <f>AW40+AX40</f>
        <v>0</v>
      </c>
      <c r="AW40" s="16">
        <f>H40*AO40</f>
        <v>0</v>
      </c>
      <c r="AX40" s="16">
        <f>H40*AP40</f>
        <v>0</v>
      </c>
      <c r="AY40" s="44" t="s">
        <v>1015</v>
      </c>
      <c r="AZ40" s="44" t="s">
        <v>329</v>
      </c>
      <c r="BA40" s="50" t="s">
        <v>641</v>
      </c>
      <c r="BC40" s="16">
        <f>AW40+AX40</f>
        <v>0</v>
      </c>
      <c r="BD40" s="16">
        <f>I40/(100-BE40)*100</f>
        <v>0</v>
      </c>
      <c r="BE40" s="16">
        <v>0</v>
      </c>
      <c r="BF40" s="16">
        <f>40</f>
        <v>40</v>
      </c>
      <c r="BH40" s="16">
        <f>H40*AO40</f>
        <v>0</v>
      </c>
      <c r="BI40" s="16">
        <f>H40*AP40</f>
        <v>0</v>
      </c>
      <c r="BJ40" s="16">
        <f>H40*I40</f>
        <v>0</v>
      </c>
      <c r="BK40" s="16"/>
      <c r="BL40" s="16">
        <v>97</v>
      </c>
    </row>
    <row r="41" spans="1:64">
      <c r="A41" s="22"/>
      <c r="C41" s="24" t="s">
        <v>463</v>
      </c>
      <c r="F41" s="24" t="s">
        <v>586</v>
      </c>
      <c r="H41" s="11">
        <v>5</v>
      </c>
      <c r="M41" s="21"/>
    </row>
    <row r="42" spans="1:64">
      <c r="A42" s="28" t="s">
        <v>586</v>
      </c>
      <c r="B42" s="9" t="s">
        <v>980</v>
      </c>
      <c r="C42" s="408" t="s">
        <v>981</v>
      </c>
      <c r="D42" s="408"/>
      <c r="E42" s="408"/>
      <c r="F42" s="408"/>
      <c r="G42" s="3" t="s">
        <v>785</v>
      </c>
      <c r="H42" s="3" t="s">
        <v>785</v>
      </c>
      <c r="I42" s="3" t="s">
        <v>785</v>
      </c>
      <c r="J42" s="29">
        <f>SUM(J43:J63)</f>
        <v>0</v>
      </c>
      <c r="K42" s="29">
        <f>SUM(K43:K63)</f>
        <v>0</v>
      </c>
      <c r="L42" s="29">
        <f>SUM(L43:L63)</f>
        <v>0</v>
      </c>
      <c r="M42" s="17" t="s">
        <v>586</v>
      </c>
      <c r="AI42" s="50" t="s">
        <v>586</v>
      </c>
      <c r="AS42" s="29">
        <f>SUM(AJ43:AJ63)</f>
        <v>0</v>
      </c>
      <c r="AT42" s="29">
        <f>SUM(AK43:AK63)</f>
        <v>0</v>
      </c>
      <c r="AU42" s="29">
        <f>SUM(AL43:AL63)</f>
        <v>0</v>
      </c>
    </row>
    <row r="43" spans="1:64">
      <c r="A43" s="6" t="s">
        <v>262</v>
      </c>
      <c r="B43" s="26" t="s">
        <v>1016</v>
      </c>
      <c r="C43" s="348" t="s">
        <v>1017</v>
      </c>
      <c r="D43" s="348"/>
      <c r="E43" s="348"/>
      <c r="F43" s="348"/>
      <c r="G43" s="26" t="s">
        <v>211</v>
      </c>
      <c r="H43" s="16">
        <v>6</v>
      </c>
      <c r="I43" s="287">
        <v>0</v>
      </c>
      <c r="J43" s="16">
        <f>H43*AO43</f>
        <v>0</v>
      </c>
      <c r="K43" s="16">
        <f>H43*AP43</f>
        <v>0</v>
      </c>
      <c r="L43" s="16">
        <f>H43*I43</f>
        <v>0</v>
      </c>
      <c r="M43" s="31" t="s">
        <v>717</v>
      </c>
      <c r="Z43" s="16">
        <f>IF(AQ43="5",BJ43,0)</f>
        <v>0</v>
      </c>
      <c r="AB43" s="16">
        <f>IF(AQ43="1",BH43,0)</f>
        <v>0</v>
      </c>
      <c r="AC43" s="16">
        <f>IF(AQ43="1",BI43,0)</f>
        <v>0</v>
      </c>
      <c r="AD43" s="16">
        <f>IF(AQ43="7",BH43,0)</f>
        <v>0</v>
      </c>
      <c r="AE43" s="16">
        <f>IF(AQ43="7",BI43,0)</f>
        <v>0</v>
      </c>
      <c r="AF43" s="16">
        <f>IF(AQ43="2",BH43,0)</f>
        <v>0</v>
      </c>
      <c r="AG43" s="16">
        <f>IF(AQ43="2",BI43,0)</f>
        <v>0</v>
      </c>
      <c r="AH43" s="16">
        <f>IF(AQ43="0",BJ43,0)</f>
        <v>0</v>
      </c>
      <c r="AI43" s="50" t="s">
        <v>586</v>
      </c>
      <c r="AJ43" s="16">
        <f>IF(AN43=0,L43,0)</f>
        <v>0</v>
      </c>
      <c r="AK43" s="16">
        <f>IF(AN43=15,L43,0)</f>
        <v>0</v>
      </c>
      <c r="AL43" s="16">
        <f>IF(AN43=21,L43,0)</f>
        <v>0</v>
      </c>
      <c r="AN43" s="16">
        <v>21</v>
      </c>
      <c r="AO43" s="16">
        <f>I43*0.0351565505038849</f>
        <v>0</v>
      </c>
      <c r="AP43" s="16">
        <f>I43*(1-0.0351565505038849)</f>
        <v>0</v>
      </c>
      <c r="AQ43" s="44" t="s">
        <v>582</v>
      </c>
      <c r="AV43" s="16">
        <f>AW43+AX43</f>
        <v>0</v>
      </c>
      <c r="AW43" s="16">
        <f>H43*AO43</f>
        <v>0</v>
      </c>
      <c r="AX43" s="16">
        <f>H43*AP43</f>
        <v>0</v>
      </c>
      <c r="AY43" s="44" t="s">
        <v>1018</v>
      </c>
      <c r="AZ43" s="44" t="s">
        <v>329</v>
      </c>
      <c r="BA43" s="50" t="s">
        <v>641</v>
      </c>
      <c r="BC43" s="16">
        <f>AW43+AX43</f>
        <v>0</v>
      </c>
      <c r="BD43" s="16">
        <f>I43/(100-BE43)*100</f>
        <v>0</v>
      </c>
      <c r="BE43" s="16">
        <v>0</v>
      </c>
      <c r="BF43" s="16">
        <f>43</f>
        <v>43</v>
      </c>
      <c r="BH43" s="16">
        <f>H43*AO43</f>
        <v>0</v>
      </c>
      <c r="BI43" s="16">
        <f>H43*AP43</f>
        <v>0</v>
      </c>
      <c r="BJ43" s="16">
        <f>H43*I43</f>
        <v>0</v>
      </c>
      <c r="BK43" s="16"/>
      <c r="BL43" s="16"/>
    </row>
    <row r="44" spans="1:64">
      <c r="A44" s="22"/>
      <c r="B44" s="54" t="s">
        <v>452</v>
      </c>
      <c r="C44" s="409" t="s">
        <v>1019</v>
      </c>
      <c r="D44" s="410"/>
      <c r="E44" s="410"/>
      <c r="F44" s="410"/>
      <c r="G44" s="410"/>
      <c r="H44" s="410"/>
      <c r="I44" s="410"/>
      <c r="J44" s="410"/>
      <c r="K44" s="410"/>
      <c r="L44" s="410"/>
      <c r="M44" s="411"/>
    </row>
    <row r="45" spans="1:64">
      <c r="A45" s="22"/>
      <c r="C45" s="24" t="s">
        <v>150</v>
      </c>
      <c r="F45" s="24" t="s">
        <v>586</v>
      </c>
      <c r="H45" s="11">
        <v>6.0000000000000009</v>
      </c>
      <c r="M45" s="21"/>
    </row>
    <row r="46" spans="1:64">
      <c r="A46" s="6" t="s">
        <v>505</v>
      </c>
      <c r="B46" s="26" t="s">
        <v>1020</v>
      </c>
      <c r="C46" s="348" t="s">
        <v>1021</v>
      </c>
      <c r="D46" s="348"/>
      <c r="E46" s="348"/>
      <c r="F46" s="348"/>
      <c r="G46" s="26" t="s">
        <v>211</v>
      </c>
      <c r="H46" s="16">
        <v>15</v>
      </c>
      <c r="I46" s="287">
        <v>0</v>
      </c>
      <c r="J46" s="16">
        <f>H46*AO46</f>
        <v>0</v>
      </c>
      <c r="K46" s="16">
        <f>H46*AP46</f>
        <v>0</v>
      </c>
      <c r="L46" s="16">
        <f>H46*I46</f>
        <v>0</v>
      </c>
      <c r="M46" s="31" t="s">
        <v>717</v>
      </c>
      <c r="Z46" s="16">
        <f>IF(AQ46="5",BJ46,0)</f>
        <v>0</v>
      </c>
      <c r="AB46" s="16">
        <f>IF(AQ46="1",BH46,0)</f>
        <v>0</v>
      </c>
      <c r="AC46" s="16">
        <f>IF(AQ46="1",BI46,0)</f>
        <v>0</v>
      </c>
      <c r="AD46" s="16">
        <f>IF(AQ46="7",BH46,0)</f>
        <v>0</v>
      </c>
      <c r="AE46" s="16">
        <f>IF(AQ46="7",BI46,0)</f>
        <v>0</v>
      </c>
      <c r="AF46" s="16">
        <f>IF(AQ46="2",BH46,0)</f>
        <v>0</v>
      </c>
      <c r="AG46" s="16">
        <f>IF(AQ46="2",BI46,0)</f>
        <v>0</v>
      </c>
      <c r="AH46" s="16">
        <f>IF(AQ46="0",BJ46,0)</f>
        <v>0</v>
      </c>
      <c r="AI46" s="50" t="s">
        <v>586</v>
      </c>
      <c r="AJ46" s="16">
        <f>IF(AN46=0,L46,0)</f>
        <v>0</v>
      </c>
      <c r="AK46" s="16">
        <f>IF(AN46=15,L46,0)</f>
        <v>0</v>
      </c>
      <c r="AL46" s="16">
        <f>IF(AN46=21,L46,0)</f>
        <v>0</v>
      </c>
      <c r="AN46" s="16">
        <v>21</v>
      </c>
      <c r="AO46" s="16">
        <f>I46*0.0318120805369128</f>
        <v>0</v>
      </c>
      <c r="AP46" s="16">
        <f>I46*(1-0.0318120805369128)</f>
        <v>0</v>
      </c>
      <c r="AQ46" s="44" t="s">
        <v>582</v>
      </c>
      <c r="AV46" s="16">
        <f>AW46+AX46</f>
        <v>0</v>
      </c>
      <c r="AW46" s="16">
        <f>H46*AO46</f>
        <v>0</v>
      </c>
      <c r="AX46" s="16">
        <f>H46*AP46</f>
        <v>0</v>
      </c>
      <c r="AY46" s="44" t="s">
        <v>1018</v>
      </c>
      <c r="AZ46" s="44" t="s">
        <v>329</v>
      </c>
      <c r="BA46" s="50" t="s">
        <v>641</v>
      </c>
      <c r="BC46" s="16">
        <f>AW46+AX46</f>
        <v>0</v>
      </c>
      <c r="BD46" s="16">
        <f>I46/(100-BE46)*100</f>
        <v>0</v>
      </c>
      <c r="BE46" s="16">
        <v>0</v>
      </c>
      <c r="BF46" s="16">
        <f>46</f>
        <v>46</v>
      </c>
      <c r="BH46" s="16">
        <f>H46*AO46</f>
        <v>0</v>
      </c>
      <c r="BI46" s="16">
        <f>H46*AP46</f>
        <v>0</v>
      </c>
      <c r="BJ46" s="16">
        <f>H46*I46</f>
        <v>0</v>
      </c>
      <c r="BK46" s="16"/>
      <c r="BL46" s="16"/>
    </row>
    <row r="47" spans="1:64">
      <c r="A47" s="22"/>
      <c r="B47" s="54" t="s">
        <v>452</v>
      </c>
      <c r="C47" s="409" t="s">
        <v>1019</v>
      </c>
      <c r="D47" s="410"/>
      <c r="E47" s="410"/>
      <c r="F47" s="410"/>
      <c r="G47" s="410"/>
      <c r="H47" s="410"/>
      <c r="I47" s="410"/>
      <c r="J47" s="410"/>
      <c r="K47" s="410"/>
      <c r="L47" s="410"/>
      <c r="M47" s="411"/>
    </row>
    <row r="48" spans="1:64">
      <c r="A48" s="22"/>
      <c r="C48" s="24" t="s">
        <v>356</v>
      </c>
      <c r="F48" s="24" t="s">
        <v>586</v>
      </c>
      <c r="H48" s="11">
        <v>15.000000000000002</v>
      </c>
      <c r="M48" s="21"/>
    </row>
    <row r="49" spans="1:64">
      <c r="A49" s="6" t="s">
        <v>356</v>
      </c>
      <c r="B49" s="26" t="s">
        <v>1022</v>
      </c>
      <c r="C49" s="348" t="s">
        <v>1023</v>
      </c>
      <c r="D49" s="348"/>
      <c r="E49" s="348"/>
      <c r="F49" s="348"/>
      <c r="G49" s="26" t="s">
        <v>211</v>
      </c>
      <c r="H49" s="16">
        <v>3</v>
      </c>
      <c r="I49" s="287">
        <v>0</v>
      </c>
      <c r="J49" s="16">
        <f>H49*AO49</f>
        <v>0</v>
      </c>
      <c r="K49" s="16">
        <f>H49*AP49</f>
        <v>0</v>
      </c>
      <c r="L49" s="16">
        <f>H49*I49</f>
        <v>0</v>
      </c>
      <c r="M49" s="31" t="s">
        <v>717</v>
      </c>
      <c r="Z49" s="16">
        <f>IF(AQ49="5",BJ49,0)</f>
        <v>0</v>
      </c>
      <c r="AB49" s="16">
        <f>IF(AQ49="1",BH49,0)</f>
        <v>0</v>
      </c>
      <c r="AC49" s="16">
        <f>IF(AQ49="1",BI49,0)</f>
        <v>0</v>
      </c>
      <c r="AD49" s="16">
        <f>IF(AQ49="7",BH49,0)</f>
        <v>0</v>
      </c>
      <c r="AE49" s="16">
        <f>IF(AQ49="7",BI49,0)</f>
        <v>0</v>
      </c>
      <c r="AF49" s="16">
        <f>IF(AQ49="2",BH49,0)</f>
        <v>0</v>
      </c>
      <c r="AG49" s="16">
        <f>IF(AQ49="2",BI49,0)</f>
        <v>0</v>
      </c>
      <c r="AH49" s="16">
        <f>IF(AQ49="0",BJ49,0)</f>
        <v>0</v>
      </c>
      <c r="AI49" s="50" t="s">
        <v>586</v>
      </c>
      <c r="AJ49" s="16">
        <f>IF(AN49=0,L49,0)</f>
        <v>0</v>
      </c>
      <c r="AK49" s="16">
        <f>IF(AN49=15,L49,0)</f>
        <v>0</v>
      </c>
      <c r="AL49" s="16">
        <f>IF(AN49=21,L49,0)</f>
        <v>0</v>
      </c>
      <c r="AN49" s="16">
        <v>21</v>
      </c>
      <c r="AO49" s="16">
        <f>I49*0.0787118644067797</f>
        <v>0</v>
      </c>
      <c r="AP49" s="16">
        <f>I49*(1-0.0787118644067797)</f>
        <v>0</v>
      </c>
      <c r="AQ49" s="44" t="s">
        <v>582</v>
      </c>
      <c r="AV49" s="16">
        <f>AW49+AX49</f>
        <v>0</v>
      </c>
      <c r="AW49" s="16">
        <f>H49*AO49</f>
        <v>0</v>
      </c>
      <c r="AX49" s="16">
        <f>H49*AP49</f>
        <v>0</v>
      </c>
      <c r="AY49" s="44" t="s">
        <v>1018</v>
      </c>
      <c r="AZ49" s="44" t="s">
        <v>329</v>
      </c>
      <c r="BA49" s="50" t="s">
        <v>641</v>
      </c>
      <c r="BC49" s="16">
        <f>AW49+AX49</f>
        <v>0</v>
      </c>
      <c r="BD49" s="16">
        <f>I49/(100-BE49)*100</f>
        <v>0</v>
      </c>
      <c r="BE49" s="16">
        <v>0</v>
      </c>
      <c r="BF49" s="16">
        <f>49</f>
        <v>49</v>
      </c>
      <c r="BH49" s="16">
        <f>H49*AO49</f>
        <v>0</v>
      </c>
      <c r="BI49" s="16">
        <f>H49*AP49</f>
        <v>0</v>
      </c>
      <c r="BJ49" s="16">
        <f>H49*I49</f>
        <v>0</v>
      </c>
      <c r="BK49" s="16"/>
      <c r="BL49" s="16"/>
    </row>
    <row r="50" spans="1:64">
      <c r="A50" s="22"/>
      <c r="B50" s="54" t="s">
        <v>452</v>
      </c>
      <c r="C50" s="409" t="s">
        <v>1019</v>
      </c>
      <c r="D50" s="410"/>
      <c r="E50" s="410"/>
      <c r="F50" s="410"/>
      <c r="G50" s="410"/>
      <c r="H50" s="410"/>
      <c r="I50" s="410"/>
      <c r="J50" s="410"/>
      <c r="K50" s="410"/>
      <c r="L50" s="410"/>
      <c r="M50" s="411"/>
    </row>
    <row r="51" spans="1:64">
      <c r="A51" s="22"/>
      <c r="C51" s="24" t="s">
        <v>736</v>
      </c>
      <c r="F51" s="24" t="s">
        <v>586</v>
      </c>
      <c r="H51" s="11">
        <v>3.0000000000000004</v>
      </c>
      <c r="M51" s="21"/>
    </row>
    <row r="52" spans="1:64">
      <c r="A52" s="6" t="s">
        <v>91</v>
      </c>
      <c r="B52" s="26" t="s">
        <v>1024</v>
      </c>
      <c r="C52" s="348" t="s">
        <v>1025</v>
      </c>
      <c r="D52" s="348"/>
      <c r="E52" s="348"/>
      <c r="F52" s="348"/>
      <c r="G52" s="26" t="s">
        <v>211</v>
      </c>
      <c r="H52" s="16">
        <v>4</v>
      </c>
      <c r="I52" s="287">
        <v>0</v>
      </c>
      <c r="J52" s="16">
        <f>H52*AO52</f>
        <v>0</v>
      </c>
      <c r="K52" s="16">
        <f>H52*AP52</f>
        <v>0</v>
      </c>
      <c r="L52" s="16">
        <f>H52*I52</f>
        <v>0</v>
      </c>
      <c r="M52" s="31" t="s">
        <v>717</v>
      </c>
      <c r="Z52" s="16">
        <f>IF(AQ52="5",BJ52,0)</f>
        <v>0</v>
      </c>
      <c r="AB52" s="16">
        <f>IF(AQ52="1",BH52,0)</f>
        <v>0</v>
      </c>
      <c r="AC52" s="16">
        <f>IF(AQ52="1",BI52,0)</f>
        <v>0</v>
      </c>
      <c r="AD52" s="16">
        <f>IF(AQ52="7",BH52,0)</f>
        <v>0</v>
      </c>
      <c r="AE52" s="16">
        <f>IF(AQ52="7",BI52,0)</f>
        <v>0</v>
      </c>
      <c r="AF52" s="16">
        <f>IF(AQ52="2",BH52,0)</f>
        <v>0</v>
      </c>
      <c r="AG52" s="16">
        <f>IF(AQ52="2",BI52,0)</f>
        <v>0</v>
      </c>
      <c r="AH52" s="16">
        <f>IF(AQ52="0",BJ52,0)</f>
        <v>0</v>
      </c>
      <c r="AI52" s="50" t="s">
        <v>586</v>
      </c>
      <c r="AJ52" s="16">
        <f>IF(AN52=0,L52,0)</f>
        <v>0</v>
      </c>
      <c r="AK52" s="16">
        <f>IF(AN52=15,L52,0)</f>
        <v>0</v>
      </c>
      <c r="AL52" s="16">
        <f>IF(AN52=21,L52,0)</f>
        <v>0</v>
      </c>
      <c r="AN52" s="16">
        <v>21</v>
      </c>
      <c r="AO52" s="16">
        <f>I52*0.109365079365079</f>
        <v>0</v>
      </c>
      <c r="AP52" s="16">
        <f>I52*(1-0.109365079365079)</f>
        <v>0</v>
      </c>
      <c r="AQ52" s="44" t="s">
        <v>582</v>
      </c>
      <c r="AV52" s="16">
        <f>AW52+AX52</f>
        <v>0</v>
      </c>
      <c r="AW52" s="16">
        <f>H52*AO52</f>
        <v>0</v>
      </c>
      <c r="AX52" s="16">
        <f>H52*AP52</f>
        <v>0</v>
      </c>
      <c r="AY52" s="44" t="s">
        <v>1018</v>
      </c>
      <c r="AZ52" s="44" t="s">
        <v>329</v>
      </c>
      <c r="BA52" s="50" t="s">
        <v>641</v>
      </c>
      <c r="BC52" s="16">
        <f>AW52+AX52</f>
        <v>0</v>
      </c>
      <c r="BD52" s="16">
        <f>I52/(100-BE52)*100</f>
        <v>0</v>
      </c>
      <c r="BE52" s="16">
        <v>0</v>
      </c>
      <c r="BF52" s="16">
        <f>52</f>
        <v>52</v>
      </c>
      <c r="BH52" s="16">
        <f>H52*AO52</f>
        <v>0</v>
      </c>
      <c r="BI52" s="16">
        <f>H52*AP52</f>
        <v>0</v>
      </c>
      <c r="BJ52" s="16">
        <f>H52*I52</f>
        <v>0</v>
      </c>
      <c r="BK52" s="16"/>
      <c r="BL52" s="16"/>
    </row>
    <row r="53" spans="1:64">
      <c r="A53" s="22"/>
      <c r="B53" s="54" t="s">
        <v>452</v>
      </c>
      <c r="C53" s="409" t="s">
        <v>1019</v>
      </c>
      <c r="D53" s="410"/>
      <c r="E53" s="410"/>
      <c r="F53" s="410"/>
      <c r="G53" s="410"/>
      <c r="H53" s="410"/>
      <c r="I53" s="410"/>
      <c r="J53" s="410"/>
      <c r="K53" s="410"/>
      <c r="L53" s="410"/>
      <c r="M53" s="411"/>
    </row>
    <row r="54" spans="1:64">
      <c r="A54" s="22"/>
      <c r="C54" s="24" t="s">
        <v>109</v>
      </c>
      <c r="F54" s="24" t="s">
        <v>586</v>
      </c>
      <c r="H54" s="11">
        <v>4</v>
      </c>
      <c r="M54" s="21"/>
    </row>
    <row r="55" spans="1:64">
      <c r="A55" s="6" t="s">
        <v>589</v>
      </c>
      <c r="B55" s="26" t="s">
        <v>1026</v>
      </c>
      <c r="C55" s="348" t="s">
        <v>1027</v>
      </c>
      <c r="D55" s="348"/>
      <c r="E55" s="348"/>
      <c r="F55" s="348"/>
      <c r="G55" s="26" t="s">
        <v>1028</v>
      </c>
      <c r="H55" s="16">
        <v>1</v>
      </c>
      <c r="I55" s="287">
        <v>0</v>
      </c>
      <c r="J55" s="16">
        <f>H55*AO55</f>
        <v>0</v>
      </c>
      <c r="K55" s="16">
        <f>H55*AP55</f>
        <v>0</v>
      </c>
      <c r="L55" s="16">
        <f>H55*I55</f>
        <v>0</v>
      </c>
      <c r="M55" s="31" t="s">
        <v>717</v>
      </c>
      <c r="Z55" s="16">
        <f>IF(AQ55="5",BJ55,0)</f>
        <v>0</v>
      </c>
      <c r="AB55" s="16">
        <f>IF(AQ55="1",BH55,0)</f>
        <v>0</v>
      </c>
      <c r="AC55" s="16">
        <f>IF(AQ55="1",BI55,0)</f>
        <v>0</v>
      </c>
      <c r="AD55" s="16">
        <f>IF(AQ55="7",BH55,0)</f>
        <v>0</v>
      </c>
      <c r="AE55" s="16">
        <f>IF(AQ55="7",BI55,0)</f>
        <v>0</v>
      </c>
      <c r="AF55" s="16">
        <f>IF(AQ55="2",BH55,0)</f>
        <v>0</v>
      </c>
      <c r="AG55" s="16">
        <f>IF(AQ55="2",BI55,0)</f>
        <v>0</v>
      </c>
      <c r="AH55" s="16">
        <f>IF(AQ55="0",BJ55,0)</f>
        <v>0</v>
      </c>
      <c r="AI55" s="50" t="s">
        <v>586</v>
      </c>
      <c r="AJ55" s="16">
        <f>IF(AN55=0,L55,0)</f>
        <v>0</v>
      </c>
      <c r="AK55" s="16">
        <f>IF(AN55=15,L55,0)</f>
        <v>0</v>
      </c>
      <c r="AL55" s="16">
        <f>IF(AN55=21,L55,0)</f>
        <v>0</v>
      </c>
      <c r="AN55" s="16">
        <v>21</v>
      </c>
      <c r="AO55" s="16">
        <f>I55*0</f>
        <v>0</v>
      </c>
      <c r="AP55" s="16">
        <f>I55*(1-0)</f>
        <v>0</v>
      </c>
      <c r="AQ55" s="44" t="s">
        <v>582</v>
      </c>
      <c r="AV55" s="16">
        <f>AW55+AX55</f>
        <v>0</v>
      </c>
      <c r="AW55" s="16">
        <f>H55*AO55</f>
        <v>0</v>
      </c>
      <c r="AX55" s="16">
        <f>H55*AP55</f>
        <v>0</v>
      </c>
      <c r="AY55" s="44" t="s">
        <v>1018</v>
      </c>
      <c r="AZ55" s="44" t="s">
        <v>329</v>
      </c>
      <c r="BA55" s="50" t="s">
        <v>641</v>
      </c>
      <c r="BC55" s="16">
        <f>AW55+AX55</f>
        <v>0</v>
      </c>
      <c r="BD55" s="16">
        <f>I55/(100-BE55)*100</f>
        <v>0</v>
      </c>
      <c r="BE55" s="16">
        <v>0</v>
      </c>
      <c r="BF55" s="16">
        <f>55</f>
        <v>55</v>
      </c>
      <c r="BH55" s="16">
        <f>H55*AO55</f>
        <v>0</v>
      </c>
      <c r="BI55" s="16">
        <f>H55*AP55</f>
        <v>0</v>
      </c>
      <c r="BJ55" s="16">
        <f>H55*I55</f>
        <v>0</v>
      </c>
      <c r="BK55" s="16"/>
      <c r="BL55" s="16"/>
    </row>
    <row r="56" spans="1:64">
      <c r="A56" s="22"/>
      <c r="C56" s="24" t="s">
        <v>844</v>
      </c>
      <c r="F56" s="24" t="s">
        <v>586</v>
      </c>
      <c r="H56" s="11">
        <v>1</v>
      </c>
      <c r="M56" s="21"/>
    </row>
    <row r="57" spans="1:64">
      <c r="A57" s="6" t="s">
        <v>675</v>
      </c>
      <c r="B57" s="26" t="s">
        <v>1029</v>
      </c>
      <c r="C57" s="348" t="s">
        <v>1030</v>
      </c>
      <c r="D57" s="348"/>
      <c r="E57" s="348"/>
      <c r="F57" s="348"/>
      <c r="G57" s="26" t="s">
        <v>709</v>
      </c>
      <c r="H57" s="16">
        <v>21</v>
      </c>
      <c r="I57" s="287">
        <v>0</v>
      </c>
      <c r="J57" s="16">
        <f>H57*AO57</f>
        <v>0</v>
      </c>
      <c r="K57" s="16">
        <f>H57*AP57</f>
        <v>0</v>
      </c>
      <c r="L57" s="16">
        <f>H57*I57</f>
        <v>0</v>
      </c>
      <c r="M57" s="31" t="s">
        <v>717</v>
      </c>
      <c r="Z57" s="16">
        <f>IF(AQ57="5",BJ57,0)</f>
        <v>0</v>
      </c>
      <c r="AB57" s="16">
        <f>IF(AQ57="1",BH57,0)</f>
        <v>0</v>
      </c>
      <c r="AC57" s="16">
        <f>IF(AQ57="1",BI57,0)</f>
        <v>0</v>
      </c>
      <c r="AD57" s="16">
        <f>IF(AQ57="7",BH57,0)</f>
        <v>0</v>
      </c>
      <c r="AE57" s="16">
        <f>IF(AQ57="7",BI57,0)</f>
        <v>0</v>
      </c>
      <c r="AF57" s="16">
        <f>IF(AQ57="2",BH57,0)</f>
        <v>0</v>
      </c>
      <c r="AG57" s="16">
        <f>IF(AQ57="2",BI57,0)</f>
        <v>0</v>
      </c>
      <c r="AH57" s="16">
        <f>IF(AQ57="0",BJ57,0)</f>
        <v>0</v>
      </c>
      <c r="AI57" s="50" t="s">
        <v>586</v>
      </c>
      <c r="AJ57" s="16">
        <f>IF(AN57=0,L57,0)</f>
        <v>0</v>
      </c>
      <c r="AK57" s="16">
        <f>IF(AN57=15,L57,0)</f>
        <v>0</v>
      </c>
      <c r="AL57" s="16">
        <f>IF(AN57=21,L57,0)</f>
        <v>0</v>
      </c>
      <c r="AN57" s="16">
        <v>21</v>
      </c>
      <c r="AO57" s="16">
        <f>I57*0</f>
        <v>0</v>
      </c>
      <c r="AP57" s="16">
        <f>I57*(1-0)</f>
        <v>0</v>
      </c>
      <c r="AQ57" s="44" t="s">
        <v>582</v>
      </c>
      <c r="AV57" s="16">
        <f>AW57+AX57</f>
        <v>0</v>
      </c>
      <c r="AW57" s="16">
        <f>H57*AO57</f>
        <v>0</v>
      </c>
      <c r="AX57" s="16">
        <f>H57*AP57</f>
        <v>0</v>
      </c>
      <c r="AY57" s="44" t="s">
        <v>1018</v>
      </c>
      <c r="AZ57" s="44" t="s">
        <v>329</v>
      </c>
      <c r="BA57" s="50" t="s">
        <v>641</v>
      </c>
      <c r="BC57" s="16">
        <f>AW57+AX57</f>
        <v>0</v>
      </c>
      <c r="BD57" s="16">
        <f>I57/(100-BE57)*100</f>
        <v>0</v>
      </c>
      <c r="BE57" s="16">
        <v>0</v>
      </c>
      <c r="BF57" s="16">
        <f>57</f>
        <v>57</v>
      </c>
      <c r="BH57" s="16">
        <f>H57*AO57</f>
        <v>0</v>
      </c>
      <c r="BI57" s="16">
        <f>H57*AP57</f>
        <v>0</v>
      </c>
      <c r="BJ57" s="16">
        <f>H57*I57</f>
        <v>0</v>
      </c>
      <c r="BK57" s="16"/>
      <c r="BL57" s="16"/>
    </row>
    <row r="58" spans="1:64">
      <c r="A58" s="22"/>
      <c r="C58" s="24" t="s">
        <v>596</v>
      </c>
      <c r="F58" s="24" t="s">
        <v>586</v>
      </c>
      <c r="H58" s="11">
        <v>21</v>
      </c>
      <c r="M58" s="21"/>
    </row>
    <row r="59" spans="1:64">
      <c r="A59" s="6" t="s">
        <v>539</v>
      </c>
      <c r="B59" s="26" t="s">
        <v>1031</v>
      </c>
      <c r="C59" s="348" t="s">
        <v>1032</v>
      </c>
      <c r="D59" s="348"/>
      <c r="E59" s="348"/>
      <c r="F59" s="348"/>
      <c r="G59" s="26" t="s">
        <v>709</v>
      </c>
      <c r="H59" s="16">
        <v>7</v>
      </c>
      <c r="I59" s="287">
        <v>0</v>
      </c>
      <c r="J59" s="16">
        <f>H59*AO59</f>
        <v>0</v>
      </c>
      <c r="K59" s="16">
        <f>H59*AP59</f>
        <v>0</v>
      </c>
      <c r="L59" s="16">
        <f>H59*I59</f>
        <v>0</v>
      </c>
      <c r="M59" s="31" t="s">
        <v>717</v>
      </c>
      <c r="Z59" s="16">
        <f>IF(AQ59="5",BJ59,0)</f>
        <v>0</v>
      </c>
      <c r="AB59" s="16">
        <f>IF(AQ59="1",BH59,0)</f>
        <v>0</v>
      </c>
      <c r="AC59" s="16">
        <f>IF(AQ59="1",BI59,0)</f>
        <v>0</v>
      </c>
      <c r="AD59" s="16">
        <f>IF(AQ59="7",BH59,0)</f>
        <v>0</v>
      </c>
      <c r="AE59" s="16">
        <f>IF(AQ59="7",BI59,0)</f>
        <v>0</v>
      </c>
      <c r="AF59" s="16">
        <f>IF(AQ59="2",BH59,0)</f>
        <v>0</v>
      </c>
      <c r="AG59" s="16">
        <f>IF(AQ59="2",BI59,0)</f>
        <v>0</v>
      </c>
      <c r="AH59" s="16">
        <f>IF(AQ59="0",BJ59,0)</f>
        <v>0</v>
      </c>
      <c r="AI59" s="50" t="s">
        <v>586</v>
      </c>
      <c r="AJ59" s="16">
        <f>IF(AN59=0,L59,0)</f>
        <v>0</v>
      </c>
      <c r="AK59" s="16">
        <f>IF(AN59=15,L59,0)</f>
        <v>0</v>
      </c>
      <c r="AL59" s="16">
        <f>IF(AN59=21,L59,0)</f>
        <v>0</v>
      </c>
      <c r="AN59" s="16">
        <v>21</v>
      </c>
      <c r="AO59" s="16">
        <f>I59*0</f>
        <v>0</v>
      </c>
      <c r="AP59" s="16">
        <f>I59*(1-0)</f>
        <v>0</v>
      </c>
      <c r="AQ59" s="44" t="s">
        <v>582</v>
      </c>
      <c r="AV59" s="16">
        <f>AW59+AX59</f>
        <v>0</v>
      </c>
      <c r="AW59" s="16">
        <f>H59*AO59</f>
        <v>0</v>
      </c>
      <c r="AX59" s="16">
        <f>H59*AP59</f>
        <v>0</v>
      </c>
      <c r="AY59" s="44" t="s">
        <v>1018</v>
      </c>
      <c r="AZ59" s="44" t="s">
        <v>329</v>
      </c>
      <c r="BA59" s="50" t="s">
        <v>641</v>
      </c>
      <c r="BC59" s="16">
        <f>AW59+AX59</f>
        <v>0</v>
      </c>
      <c r="BD59" s="16">
        <f>I59/(100-BE59)*100</f>
        <v>0</v>
      </c>
      <c r="BE59" s="16">
        <v>0</v>
      </c>
      <c r="BF59" s="16">
        <f>59</f>
        <v>59</v>
      </c>
      <c r="BH59" s="16">
        <f>H59*AO59</f>
        <v>0</v>
      </c>
      <c r="BI59" s="16">
        <f>H59*AP59</f>
        <v>0</v>
      </c>
      <c r="BJ59" s="16">
        <f>H59*I59</f>
        <v>0</v>
      </c>
      <c r="BK59" s="16"/>
      <c r="BL59" s="16"/>
    </row>
    <row r="60" spans="1:64">
      <c r="A60" s="22"/>
      <c r="C60" s="24" t="s">
        <v>1033</v>
      </c>
      <c r="F60" s="24" t="s">
        <v>586</v>
      </c>
      <c r="H60" s="11">
        <v>7.0000000000000009</v>
      </c>
      <c r="M60" s="21"/>
    </row>
    <row r="61" spans="1:64">
      <c r="A61" s="6" t="s">
        <v>45</v>
      </c>
      <c r="B61" s="26" t="s">
        <v>1034</v>
      </c>
      <c r="C61" s="348" t="s">
        <v>1035</v>
      </c>
      <c r="D61" s="348"/>
      <c r="E61" s="348"/>
      <c r="F61" s="348"/>
      <c r="G61" s="26" t="s">
        <v>211</v>
      </c>
      <c r="H61" s="16">
        <v>8</v>
      </c>
      <c r="I61" s="287">
        <v>0</v>
      </c>
      <c r="J61" s="16">
        <f>H61*AO61</f>
        <v>0</v>
      </c>
      <c r="K61" s="16">
        <f>H61*AP61</f>
        <v>0</v>
      </c>
      <c r="L61" s="16">
        <f>H61*I61</f>
        <v>0</v>
      </c>
      <c r="M61" s="31" t="s">
        <v>486</v>
      </c>
      <c r="Z61" s="16">
        <f>IF(AQ61="5",BJ61,0)</f>
        <v>0</v>
      </c>
      <c r="AB61" s="16">
        <f>IF(AQ61="1",BH61,0)</f>
        <v>0</v>
      </c>
      <c r="AC61" s="16">
        <f>IF(AQ61="1",BI61,0)</f>
        <v>0</v>
      </c>
      <c r="AD61" s="16">
        <f>IF(AQ61="7",BH61,0)</f>
        <v>0</v>
      </c>
      <c r="AE61" s="16">
        <f>IF(AQ61="7",BI61,0)</f>
        <v>0</v>
      </c>
      <c r="AF61" s="16">
        <f>IF(AQ61="2",BH61,0)</f>
        <v>0</v>
      </c>
      <c r="AG61" s="16">
        <f>IF(AQ61="2",BI61,0)</f>
        <v>0</v>
      </c>
      <c r="AH61" s="16">
        <f>IF(AQ61="0",BJ61,0)</f>
        <v>0</v>
      </c>
      <c r="AI61" s="50" t="s">
        <v>586</v>
      </c>
      <c r="AJ61" s="16">
        <f>IF(AN61=0,L61,0)</f>
        <v>0</v>
      </c>
      <c r="AK61" s="16">
        <f>IF(AN61=15,L61,0)</f>
        <v>0</v>
      </c>
      <c r="AL61" s="16">
        <f>IF(AN61=21,L61,0)</f>
        <v>0</v>
      </c>
      <c r="AN61" s="16">
        <v>21</v>
      </c>
      <c r="AO61" s="16">
        <f>I61*0</f>
        <v>0</v>
      </c>
      <c r="AP61" s="16">
        <f>I61*(1-0)</f>
        <v>0</v>
      </c>
      <c r="AQ61" s="44" t="s">
        <v>582</v>
      </c>
      <c r="AV61" s="16">
        <f>AW61+AX61</f>
        <v>0</v>
      </c>
      <c r="AW61" s="16">
        <f>H61*AO61</f>
        <v>0</v>
      </c>
      <c r="AX61" s="16">
        <f>H61*AP61</f>
        <v>0</v>
      </c>
      <c r="AY61" s="44" t="s">
        <v>1018</v>
      </c>
      <c r="AZ61" s="44" t="s">
        <v>329</v>
      </c>
      <c r="BA61" s="50" t="s">
        <v>641</v>
      </c>
      <c r="BC61" s="16">
        <f>AW61+AX61</f>
        <v>0</v>
      </c>
      <c r="BD61" s="16">
        <f>I61/(100-BE61)*100</f>
        <v>0</v>
      </c>
      <c r="BE61" s="16">
        <v>0</v>
      </c>
      <c r="BF61" s="16">
        <f>61</f>
        <v>61</v>
      </c>
      <c r="BH61" s="16">
        <f>H61*AO61</f>
        <v>0</v>
      </c>
      <c r="BI61" s="16">
        <f>H61*AP61</f>
        <v>0</v>
      </c>
      <c r="BJ61" s="16">
        <f>H61*I61</f>
        <v>0</v>
      </c>
      <c r="BK61" s="16"/>
      <c r="BL61" s="16"/>
    </row>
    <row r="62" spans="1:64">
      <c r="A62" s="22"/>
      <c r="C62" s="24" t="s">
        <v>1036</v>
      </c>
      <c r="F62" s="24" t="s">
        <v>586</v>
      </c>
      <c r="H62" s="11">
        <v>8</v>
      </c>
      <c r="M62" s="21"/>
    </row>
    <row r="63" spans="1:64">
      <c r="A63" s="6" t="s">
        <v>596</v>
      </c>
      <c r="B63" s="26" t="s">
        <v>1037</v>
      </c>
      <c r="C63" s="348" t="s">
        <v>1038</v>
      </c>
      <c r="D63" s="348"/>
      <c r="E63" s="348"/>
      <c r="F63" s="348"/>
      <c r="G63" s="26" t="s">
        <v>211</v>
      </c>
      <c r="H63" s="16">
        <v>6</v>
      </c>
      <c r="I63" s="287">
        <v>0</v>
      </c>
      <c r="J63" s="16">
        <f>H63*AO63</f>
        <v>0</v>
      </c>
      <c r="K63" s="16">
        <f>H63*AP63</f>
        <v>0</v>
      </c>
      <c r="L63" s="16">
        <f>H63*I63</f>
        <v>0</v>
      </c>
      <c r="M63" s="31" t="s">
        <v>486</v>
      </c>
      <c r="Z63" s="16">
        <f>IF(AQ63="5",BJ63,0)</f>
        <v>0</v>
      </c>
      <c r="AB63" s="16">
        <f>IF(AQ63="1",BH63,0)</f>
        <v>0</v>
      </c>
      <c r="AC63" s="16">
        <f>IF(AQ63="1",BI63,0)</f>
        <v>0</v>
      </c>
      <c r="AD63" s="16">
        <f>IF(AQ63="7",BH63,0)</f>
        <v>0</v>
      </c>
      <c r="AE63" s="16">
        <f>IF(AQ63="7",BI63,0)</f>
        <v>0</v>
      </c>
      <c r="AF63" s="16">
        <f>IF(AQ63="2",BH63,0)</f>
        <v>0</v>
      </c>
      <c r="AG63" s="16">
        <f>IF(AQ63="2",BI63,0)</f>
        <v>0</v>
      </c>
      <c r="AH63" s="16">
        <f>IF(AQ63="0",BJ63,0)</f>
        <v>0</v>
      </c>
      <c r="AI63" s="50" t="s">
        <v>586</v>
      </c>
      <c r="AJ63" s="16">
        <f>IF(AN63=0,L63,0)</f>
        <v>0</v>
      </c>
      <c r="AK63" s="16">
        <f>IF(AN63=15,L63,0)</f>
        <v>0</v>
      </c>
      <c r="AL63" s="16">
        <f>IF(AN63=21,L63,0)</f>
        <v>0</v>
      </c>
      <c r="AN63" s="16">
        <v>21</v>
      </c>
      <c r="AO63" s="16">
        <f>I63*0</f>
        <v>0</v>
      </c>
      <c r="AP63" s="16">
        <f>I63*(1-0)</f>
        <v>0</v>
      </c>
      <c r="AQ63" s="44" t="s">
        <v>582</v>
      </c>
      <c r="AV63" s="16">
        <f>AW63+AX63</f>
        <v>0</v>
      </c>
      <c r="AW63" s="16">
        <f>H63*AO63</f>
        <v>0</v>
      </c>
      <c r="AX63" s="16">
        <f>H63*AP63</f>
        <v>0</v>
      </c>
      <c r="AY63" s="44" t="s">
        <v>1018</v>
      </c>
      <c r="AZ63" s="44" t="s">
        <v>329</v>
      </c>
      <c r="BA63" s="50" t="s">
        <v>641</v>
      </c>
      <c r="BC63" s="16">
        <f>AW63+AX63</f>
        <v>0</v>
      </c>
      <c r="BD63" s="16">
        <f>I63/(100-BE63)*100</f>
        <v>0</v>
      </c>
      <c r="BE63" s="16">
        <v>0</v>
      </c>
      <c r="BF63" s="16">
        <f>63</f>
        <v>63</v>
      </c>
      <c r="BH63" s="16">
        <f>H63*AO63</f>
        <v>0</v>
      </c>
      <c r="BI63" s="16">
        <f>H63*AP63</f>
        <v>0</v>
      </c>
      <c r="BJ63" s="16">
        <f>H63*I63</f>
        <v>0</v>
      </c>
      <c r="BK63" s="16"/>
      <c r="BL63" s="16"/>
    </row>
    <row r="64" spans="1:64">
      <c r="A64" s="22"/>
      <c r="C64" s="24" t="s">
        <v>1039</v>
      </c>
      <c r="F64" s="24" t="s">
        <v>586</v>
      </c>
      <c r="H64" s="11">
        <v>6.0000000000000009</v>
      </c>
      <c r="M64" s="21"/>
    </row>
    <row r="65" spans="1:64">
      <c r="A65" s="28" t="s">
        <v>586</v>
      </c>
      <c r="B65" s="9" t="s">
        <v>586</v>
      </c>
      <c r="C65" s="408" t="s">
        <v>67</v>
      </c>
      <c r="D65" s="408"/>
      <c r="E65" s="408"/>
      <c r="F65" s="408"/>
      <c r="G65" s="3" t="s">
        <v>785</v>
      </c>
      <c r="H65" s="3" t="s">
        <v>785</v>
      </c>
      <c r="I65" s="3" t="s">
        <v>785</v>
      </c>
      <c r="J65" s="29">
        <f>SUM(J66:J66)</f>
        <v>0</v>
      </c>
      <c r="K65" s="29">
        <f>SUM(K66:K66)</f>
        <v>0</v>
      </c>
      <c r="L65" s="29">
        <f>SUM(L66:L66)</f>
        <v>0</v>
      </c>
      <c r="M65" s="17" t="s">
        <v>586</v>
      </c>
      <c r="AI65" s="50" t="s">
        <v>586</v>
      </c>
      <c r="AS65" s="29">
        <f>SUM(AJ66:AJ66)</f>
        <v>0</v>
      </c>
      <c r="AT65" s="29">
        <f>SUM(AK66:AK66)</f>
        <v>0</v>
      </c>
      <c r="AU65" s="29">
        <f>SUM(AL66:AL66)</f>
        <v>0</v>
      </c>
    </row>
    <row r="66" spans="1:64">
      <c r="A66" s="6" t="s">
        <v>819</v>
      </c>
      <c r="B66" s="26" t="s">
        <v>1040</v>
      </c>
      <c r="C66" s="348" t="s">
        <v>1041</v>
      </c>
      <c r="D66" s="348"/>
      <c r="E66" s="348"/>
      <c r="F66" s="348"/>
      <c r="G66" s="26" t="s">
        <v>211</v>
      </c>
      <c r="H66" s="16">
        <v>1</v>
      </c>
      <c r="I66" s="287">
        <v>0</v>
      </c>
      <c r="J66" s="16">
        <f>H66*AO66</f>
        <v>0</v>
      </c>
      <c r="K66" s="16">
        <f>H66*AP66</f>
        <v>0</v>
      </c>
      <c r="L66" s="16">
        <f>H66*I66</f>
        <v>0</v>
      </c>
      <c r="M66" s="31" t="s">
        <v>717</v>
      </c>
      <c r="Z66" s="16">
        <f>IF(AQ66="5",BJ66,0)</f>
        <v>0</v>
      </c>
      <c r="AB66" s="16">
        <f>IF(AQ66="1",BH66,0)</f>
        <v>0</v>
      </c>
      <c r="AC66" s="16">
        <f>IF(AQ66="1",BI66,0)</f>
        <v>0</v>
      </c>
      <c r="AD66" s="16">
        <f>IF(AQ66="7",BH66,0)</f>
        <v>0</v>
      </c>
      <c r="AE66" s="16">
        <f>IF(AQ66="7",BI66,0)</f>
        <v>0</v>
      </c>
      <c r="AF66" s="16">
        <f>IF(AQ66="2",BH66,0)</f>
        <v>0</v>
      </c>
      <c r="AG66" s="16">
        <f>IF(AQ66="2",BI66,0)</f>
        <v>0</v>
      </c>
      <c r="AH66" s="16">
        <f>IF(AQ66="0",BJ66,0)</f>
        <v>0</v>
      </c>
      <c r="AI66" s="50" t="s">
        <v>586</v>
      </c>
      <c r="AJ66" s="16">
        <f>IF(AN66=0,L66,0)</f>
        <v>0</v>
      </c>
      <c r="AK66" s="16">
        <f>IF(AN66=15,L66,0)</f>
        <v>0</v>
      </c>
      <c r="AL66" s="16">
        <f>IF(AN66=21,L66,0)</f>
        <v>0</v>
      </c>
      <c r="AN66" s="16">
        <v>21</v>
      </c>
      <c r="AO66" s="16">
        <f>I66*1</f>
        <v>0</v>
      </c>
      <c r="AP66" s="16">
        <f>I66*(1-1)</f>
        <v>0</v>
      </c>
      <c r="AQ66" s="44" t="s">
        <v>460</v>
      </c>
      <c r="AV66" s="16">
        <f>AW66+AX66</f>
        <v>0</v>
      </c>
      <c r="AW66" s="16">
        <f>H66*AO66</f>
        <v>0</v>
      </c>
      <c r="AX66" s="16">
        <f>H66*AP66</f>
        <v>0</v>
      </c>
      <c r="AY66" s="44" t="s">
        <v>1042</v>
      </c>
      <c r="AZ66" s="44" t="s">
        <v>1043</v>
      </c>
      <c r="BA66" s="50" t="s">
        <v>641</v>
      </c>
      <c r="BC66" s="16">
        <f>AW66+AX66</f>
        <v>0</v>
      </c>
      <c r="BD66" s="16">
        <f>I66/(100-BE66)*100</f>
        <v>0</v>
      </c>
      <c r="BE66" s="16">
        <v>0</v>
      </c>
      <c r="BF66" s="16">
        <f>66</f>
        <v>66</v>
      </c>
      <c r="BH66" s="16">
        <f>H66*AO66</f>
        <v>0</v>
      </c>
      <c r="BI66" s="16">
        <f>H66*AP66</f>
        <v>0</v>
      </c>
      <c r="BJ66" s="16">
        <f>H66*I66</f>
        <v>0</v>
      </c>
      <c r="BK66" s="16"/>
      <c r="BL66" s="16"/>
    </row>
    <row r="67" spans="1:64">
      <c r="A67" s="8"/>
      <c r="B67" s="7"/>
      <c r="C67" s="18" t="s">
        <v>844</v>
      </c>
      <c r="D67" s="7"/>
      <c r="E67" s="7"/>
      <c r="F67" s="18" t="s">
        <v>586</v>
      </c>
      <c r="G67" s="7"/>
      <c r="H67" s="19">
        <v>1</v>
      </c>
      <c r="I67" s="7"/>
      <c r="J67" s="7"/>
      <c r="K67" s="7"/>
      <c r="L67" s="7"/>
      <c r="M67" s="20"/>
    </row>
    <row r="68" spans="1:64">
      <c r="J68" s="351" t="s">
        <v>668</v>
      </c>
      <c r="K68" s="351"/>
      <c r="L68" s="40">
        <f>L12+L23+L28+L39+L42+L65</f>
        <v>0</v>
      </c>
    </row>
    <row r="69" spans="1:64">
      <c r="A69" s="14" t="s">
        <v>84</v>
      </c>
    </row>
    <row r="70" spans="1:64">
      <c r="A70" s="356" t="s">
        <v>586</v>
      </c>
      <c r="B70" s="348"/>
      <c r="C70" s="348"/>
      <c r="D70" s="348"/>
      <c r="E70" s="348"/>
      <c r="F70" s="348"/>
      <c r="G70" s="348"/>
      <c r="H70" s="348"/>
      <c r="I70" s="348"/>
      <c r="J70" s="348"/>
      <c r="K70" s="348"/>
      <c r="L70" s="348"/>
      <c r="M70" s="348"/>
    </row>
  </sheetData>
  <sheetProtection algorithmName="SHA-512" hashValue="j7iLitufD3L/lIcBlXllEF/FQiQHPZwW3l3LCRaI4B40fQMdh+5okeTCRH6aeMgT+fgPQ8XOyGxks5K49Fc9kg==" saltValue="PGfcTYGVbF9qE7gKglluJg==" spinCount="100000" sheet="1" objects="1" scenarios="1"/>
  <mergeCells count="64">
    <mergeCell ref="C66:F66"/>
    <mergeCell ref="J68:K68"/>
    <mergeCell ref="A70:M70"/>
    <mergeCell ref="C55:F55"/>
    <mergeCell ref="C57:F57"/>
    <mergeCell ref="C59:F59"/>
    <mergeCell ref="C61:F61"/>
    <mergeCell ref="C63:F63"/>
    <mergeCell ref="C65:F65"/>
    <mergeCell ref="C53:M53"/>
    <mergeCell ref="C37:M37"/>
    <mergeCell ref="C39:F39"/>
    <mergeCell ref="C40:F40"/>
    <mergeCell ref="C42:F42"/>
    <mergeCell ref="C43:F43"/>
    <mergeCell ref="C44:M44"/>
    <mergeCell ref="C46:F46"/>
    <mergeCell ref="C47:M47"/>
    <mergeCell ref="C49:F49"/>
    <mergeCell ref="C50:M50"/>
    <mergeCell ref="C52:F52"/>
    <mergeCell ref="J10:L10"/>
    <mergeCell ref="C11:F11"/>
    <mergeCell ref="C12:F12"/>
    <mergeCell ref="C13:F13"/>
    <mergeCell ref="C36:F36"/>
    <mergeCell ref="C17:F17"/>
    <mergeCell ref="C19:F19"/>
    <mergeCell ref="C21:F21"/>
    <mergeCell ref="C23:F23"/>
    <mergeCell ref="C24:F24"/>
    <mergeCell ref="C26:F26"/>
    <mergeCell ref="C28:F28"/>
    <mergeCell ref="C29:F29"/>
    <mergeCell ref="C30:M30"/>
    <mergeCell ref="C32:F32"/>
    <mergeCell ref="C34:F34"/>
    <mergeCell ref="C15:F15"/>
    <mergeCell ref="A8:B9"/>
    <mergeCell ref="C8:D9"/>
    <mergeCell ref="E8:F9"/>
    <mergeCell ref="G8:H9"/>
    <mergeCell ref="C10:F10"/>
    <mergeCell ref="I8:I9"/>
    <mergeCell ref="J8:M9"/>
    <mergeCell ref="A6:B7"/>
    <mergeCell ref="C6:D7"/>
    <mergeCell ref="E6:F7"/>
    <mergeCell ref="G6:H7"/>
    <mergeCell ref="I6:I7"/>
    <mergeCell ref="J6:M7"/>
    <mergeCell ref="J4:M5"/>
    <mergeCell ref="A1:M1"/>
    <mergeCell ref="A2:B3"/>
    <mergeCell ref="C2:D3"/>
    <mergeCell ref="E2:F3"/>
    <mergeCell ref="G2:H3"/>
    <mergeCell ref="I2:I3"/>
    <mergeCell ref="J2:M3"/>
    <mergeCell ref="A4:B5"/>
    <mergeCell ref="C4:D5"/>
    <mergeCell ref="E4:F5"/>
    <mergeCell ref="G4:H5"/>
    <mergeCell ref="I4:I5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F0"/>
  </sheetPr>
  <dimension ref="A1:BV125"/>
  <sheetViews>
    <sheetView workbookViewId="0">
      <selection activeCell="I44" sqref="I44"/>
    </sheetView>
  </sheetViews>
  <sheetFormatPr baseColWidth="10" defaultColWidth="14.25" defaultRowHeight="15"/>
  <cols>
    <col min="1" max="1" width="4.75" style="62" customWidth="1"/>
    <col min="2" max="2" width="20.75" style="62" customWidth="1"/>
    <col min="3" max="3" width="1.75" style="62" customWidth="1"/>
    <col min="4" max="4" width="91.5" style="62" customWidth="1"/>
    <col min="5" max="6" width="14.25" style="62"/>
    <col min="7" max="7" width="7.5" style="62" customWidth="1"/>
    <col min="8" max="8" width="15" style="62" customWidth="1"/>
    <col min="9" max="9" width="14" style="62" customWidth="1"/>
    <col min="10" max="12" width="18.25" style="62" customWidth="1"/>
    <col min="13" max="13" width="13.75" style="62" customWidth="1"/>
    <col min="14" max="24" width="14.25" style="62"/>
    <col min="25" max="74" width="14.25" style="62" hidden="1" customWidth="1"/>
    <col min="75" max="256" width="14.25" style="62"/>
    <col min="257" max="257" width="4.75" style="62" customWidth="1"/>
    <col min="258" max="258" width="20.75" style="62" customWidth="1"/>
    <col min="259" max="259" width="1.75" style="62" customWidth="1"/>
    <col min="260" max="260" width="91.5" style="62" customWidth="1"/>
    <col min="261" max="262" width="14.25" style="62"/>
    <col min="263" max="263" width="7.5" style="62" customWidth="1"/>
    <col min="264" max="264" width="15" style="62" customWidth="1"/>
    <col min="265" max="265" width="14" style="62" customWidth="1"/>
    <col min="266" max="268" width="18.25" style="62" customWidth="1"/>
    <col min="269" max="269" width="13.75" style="62" customWidth="1"/>
    <col min="270" max="280" width="14.25" style="62"/>
    <col min="281" max="330" width="0" style="62" hidden="1" customWidth="1"/>
    <col min="331" max="512" width="14.25" style="62"/>
    <col min="513" max="513" width="4.75" style="62" customWidth="1"/>
    <col min="514" max="514" width="20.75" style="62" customWidth="1"/>
    <col min="515" max="515" width="1.75" style="62" customWidth="1"/>
    <col min="516" max="516" width="91.5" style="62" customWidth="1"/>
    <col min="517" max="518" width="14.25" style="62"/>
    <col min="519" max="519" width="7.5" style="62" customWidth="1"/>
    <col min="520" max="520" width="15" style="62" customWidth="1"/>
    <col min="521" max="521" width="14" style="62" customWidth="1"/>
    <col min="522" max="524" width="18.25" style="62" customWidth="1"/>
    <col min="525" max="525" width="13.75" style="62" customWidth="1"/>
    <col min="526" max="536" width="14.25" style="62"/>
    <col min="537" max="586" width="0" style="62" hidden="1" customWidth="1"/>
    <col min="587" max="768" width="14.25" style="62"/>
    <col min="769" max="769" width="4.75" style="62" customWidth="1"/>
    <col min="770" max="770" width="20.75" style="62" customWidth="1"/>
    <col min="771" max="771" width="1.75" style="62" customWidth="1"/>
    <col min="772" max="772" width="91.5" style="62" customWidth="1"/>
    <col min="773" max="774" width="14.25" style="62"/>
    <col min="775" max="775" width="7.5" style="62" customWidth="1"/>
    <col min="776" max="776" width="15" style="62" customWidth="1"/>
    <col min="777" max="777" width="14" style="62" customWidth="1"/>
    <col min="778" max="780" width="18.25" style="62" customWidth="1"/>
    <col min="781" max="781" width="13.75" style="62" customWidth="1"/>
    <col min="782" max="792" width="14.25" style="62"/>
    <col min="793" max="842" width="0" style="62" hidden="1" customWidth="1"/>
    <col min="843" max="1024" width="14.25" style="62"/>
    <col min="1025" max="1025" width="4.75" style="62" customWidth="1"/>
    <col min="1026" max="1026" width="20.75" style="62" customWidth="1"/>
    <col min="1027" max="1027" width="1.75" style="62" customWidth="1"/>
    <col min="1028" max="1028" width="91.5" style="62" customWidth="1"/>
    <col min="1029" max="1030" width="14.25" style="62"/>
    <col min="1031" max="1031" width="7.5" style="62" customWidth="1"/>
    <col min="1032" max="1032" width="15" style="62" customWidth="1"/>
    <col min="1033" max="1033" width="14" style="62" customWidth="1"/>
    <col min="1034" max="1036" width="18.25" style="62" customWidth="1"/>
    <col min="1037" max="1037" width="13.75" style="62" customWidth="1"/>
    <col min="1038" max="1048" width="14.25" style="62"/>
    <col min="1049" max="1098" width="0" style="62" hidden="1" customWidth="1"/>
    <col min="1099" max="1280" width="14.25" style="62"/>
    <col min="1281" max="1281" width="4.75" style="62" customWidth="1"/>
    <col min="1282" max="1282" width="20.75" style="62" customWidth="1"/>
    <col min="1283" max="1283" width="1.75" style="62" customWidth="1"/>
    <col min="1284" max="1284" width="91.5" style="62" customWidth="1"/>
    <col min="1285" max="1286" width="14.25" style="62"/>
    <col min="1287" max="1287" width="7.5" style="62" customWidth="1"/>
    <col min="1288" max="1288" width="15" style="62" customWidth="1"/>
    <col min="1289" max="1289" width="14" style="62" customWidth="1"/>
    <col min="1290" max="1292" width="18.25" style="62" customWidth="1"/>
    <col min="1293" max="1293" width="13.75" style="62" customWidth="1"/>
    <col min="1294" max="1304" width="14.25" style="62"/>
    <col min="1305" max="1354" width="0" style="62" hidden="1" customWidth="1"/>
    <col min="1355" max="1536" width="14.25" style="62"/>
    <col min="1537" max="1537" width="4.75" style="62" customWidth="1"/>
    <col min="1538" max="1538" width="20.75" style="62" customWidth="1"/>
    <col min="1539" max="1539" width="1.75" style="62" customWidth="1"/>
    <col min="1540" max="1540" width="91.5" style="62" customWidth="1"/>
    <col min="1541" max="1542" width="14.25" style="62"/>
    <col min="1543" max="1543" width="7.5" style="62" customWidth="1"/>
    <col min="1544" max="1544" width="15" style="62" customWidth="1"/>
    <col min="1545" max="1545" width="14" style="62" customWidth="1"/>
    <col min="1546" max="1548" width="18.25" style="62" customWidth="1"/>
    <col min="1549" max="1549" width="13.75" style="62" customWidth="1"/>
    <col min="1550" max="1560" width="14.25" style="62"/>
    <col min="1561" max="1610" width="0" style="62" hidden="1" customWidth="1"/>
    <col min="1611" max="1792" width="14.25" style="62"/>
    <col min="1793" max="1793" width="4.75" style="62" customWidth="1"/>
    <col min="1794" max="1794" width="20.75" style="62" customWidth="1"/>
    <col min="1795" max="1795" width="1.75" style="62" customWidth="1"/>
    <col min="1796" max="1796" width="91.5" style="62" customWidth="1"/>
    <col min="1797" max="1798" width="14.25" style="62"/>
    <col min="1799" max="1799" width="7.5" style="62" customWidth="1"/>
    <col min="1800" max="1800" width="15" style="62" customWidth="1"/>
    <col min="1801" max="1801" width="14" style="62" customWidth="1"/>
    <col min="1802" max="1804" width="18.25" style="62" customWidth="1"/>
    <col min="1805" max="1805" width="13.75" style="62" customWidth="1"/>
    <col min="1806" max="1816" width="14.25" style="62"/>
    <col min="1817" max="1866" width="0" style="62" hidden="1" customWidth="1"/>
    <col min="1867" max="2048" width="14.25" style="62"/>
    <col min="2049" max="2049" width="4.75" style="62" customWidth="1"/>
    <col min="2050" max="2050" width="20.75" style="62" customWidth="1"/>
    <col min="2051" max="2051" width="1.75" style="62" customWidth="1"/>
    <col min="2052" max="2052" width="91.5" style="62" customWidth="1"/>
    <col min="2053" max="2054" width="14.25" style="62"/>
    <col min="2055" max="2055" width="7.5" style="62" customWidth="1"/>
    <col min="2056" max="2056" width="15" style="62" customWidth="1"/>
    <col min="2057" max="2057" width="14" style="62" customWidth="1"/>
    <col min="2058" max="2060" width="18.25" style="62" customWidth="1"/>
    <col min="2061" max="2061" width="13.75" style="62" customWidth="1"/>
    <col min="2062" max="2072" width="14.25" style="62"/>
    <col min="2073" max="2122" width="0" style="62" hidden="1" customWidth="1"/>
    <col min="2123" max="2304" width="14.25" style="62"/>
    <col min="2305" max="2305" width="4.75" style="62" customWidth="1"/>
    <col min="2306" max="2306" width="20.75" style="62" customWidth="1"/>
    <col min="2307" max="2307" width="1.75" style="62" customWidth="1"/>
    <col min="2308" max="2308" width="91.5" style="62" customWidth="1"/>
    <col min="2309" max="2310" width="14.25" style="62"/>
    <col min="2311" max="2311" width="7.5" style="62" customWidth="1"/>
    <col min="2312" max="2312" width="15" style="62" customWidth="1"/>
    <col min="2313" max="2313" width="14" style="62" customWidth="1"/>
    <col min="2314" max="2316" width="18.25" style="62" customWidth="1"/>
    <col min="2317" max="2317" width="13.75" style="62" customWidth="1"/>
    <col min="2318" max="2328" width="14.25" style="62"/>
    <col min="2329" max="2378" width="0" style="62" hidden="1" customWidth="1"/>
    <col min="2379" max="2560" width="14.25" style="62"/>
    <col min="2561" max="2561" width="4.75" style="62" customWidth="1"/>
    <col min="2562" max="2562" width="20.75" style="62" customWidth="1"/>
    <col min="2563" max="2563" width="1.75" style="62" customWidth="1"/>
    <col min="2564" max="2564" width="91.5" style="62" customWidth="1"/>
    <col min="2565" max="2566" width="14.25" style="62"/>
    <col min="2567" max="2567" width="7.5" style="62" customWidth="1"/>
    <col min="2568" max="2568" width="15" style="62" customWidth="1"/>
    <col min="2569" max="2569" width="14" style="62" customWidth="1"/>
    <col min="2570" max="2572" width="18.25" style="62" customWidth="1"/>
    <col min="2573" max="2573" width="13.75" style="62" customWidth="1"/>
    <col min="2574" max="2584" width="14.25" style="62"/>
    <col min="2585" max="2634" width="0" style="62" hidden="1" customWidth="1"/>
    <col min="2635" max="2816" width="14.25" style="62"/>
    <col min="2817" max="2817" width="4.75" style="62" customWidth="1"/>
    <col min="2818" max="2818" width="20.75" style="62" customWidth="1"/>
    <col min="2819" max="2819" width="1.75" style="62" customWidth="1"/>
    <col min="2820" max="2820" width="91.5" style="62" customWidth="1"/>
    <col min="2821" max="2822" width="14.25" style="62"/>
    <col min="2823" max="2823" width="7.5" style="62" customWidth="1"/>
    <col min="2824" max="2824" width="15" style="62" customWidth="1"/>
    <col min="2825" max="2825" width="14" style="62" customWidth="1"/>
    <col min="2826" max="2828" width="18.25" style="62" customWidth="1"/>
    <col min="2829" max="2829" width="13.75" style="62" customWidth="1"/>
    <col min="2830" max="2840" width="14.25" style="62"/>
    <col min="2841" max="2890" width="0" style="62" hidden="1" customWidth="1"/>
    <col min="2891" max="3072" width="14.25" style="62"/>
    <col min="3073" max="3073" width="4.75" style="62" customWidth="1"/>
    <col min="3074" max="3074" width="20.75" style="62" customWidth="1"/>
    <col min="3075" max="3075" width="1.75" style="62" customWidth="1"/>
    <col min="3076" max="3076" width="91.5" style="62" customWidth="1"/>
    <col min="3077" max="3078" width="14.25" style="62"/>
    <col min="3079" max="3079" width="7.5" style="62" customWidth="1"/>
    <col min="3080" max="3080" width="15" style="62" customWidth="1"/>
    <col min="3081" max="3081" width="14" style="62" customWidth="1"/>
    <col min="3082" max="3084" width="18.25" style="62" customWidth="1"/>
    <col min="3085" max="3085" width="13.75" style="62" customWidth="1"/>
    <col min="3086" max="3096" width="14.25" style="62"/>
    <col min="3097" max="3146" width="0" style="62" hidden="1" customWidth="1"/>
    <col min="3147" max="3328" width="14.25" style="62"/>
    <col min="3329" max="3329" width="4.75" style="62" customWidth="1"/>
    <col min="3330" max="3330" width="20.75" style="62" customWidth="1"/>
    <col min="3331" max="3331" width="1.75" style="62" customWidth="1"/>
    <col min="3332" max="3332" width="91.5" style="62" customWidth="1"/>
    <col min="3333" max="3334" width="14.25" style="62"/>
    <col min="3335" max="3335" width="7.5" style="62" customWidth="1"/>
    <col min="3336" max="3336" width="15" style="62" customWidth="1"/>
    <col min="3337" max="3337" width="14" style="62" customWidth="1"/>
    <col min="3338" max="3340" width="18.25" style="62" customWidth="1"/>
    <col min="3341" max="3341" width="13.75" style="62" customWidth="1"/>
    <col min="3342" max="3352" width="14.25" style="62"/>
    <col min="3353" max="3402" width="0" style="62" hidden="1" customWidth="1"/>
    <col min="3403" max="3584" width="14.25" style="62"/>
    <col min="3585" max="3585" width="4.75" style="62" customWidth="1"/>
    <col min="3586" max="3586" width="20.75" style="62" customWidth="1"/>
    <col min="3587" max="3587" width="1.75" style="62" customWidth="1"/>
    <col min="3588" max="3588" width="91.5" style="62" customWidth="1"/>
    <col min="3589" max="3590" width="14.25" style="62"/>
    <col min="3591" max="3591" width="7.5" style="62" customWidth="1"/>
    <col min="3592" max="3592" width="15" style="62" customWidth="1"/>
    <col min="3593" max="3593" width="14" style="62" customWidth="1"/>
    <col min="3594" max="3596" width="18.25" style="62" customWidth="1"/>
    <col min="3597" max="3597" width="13.75" style="62" customWidth="1"/>
    <col min="3598" max="3608" width="14.25" style="62"/>
    <col min="3609" max="3658" width="0" style="62" hidden="1" customWidth="1"/>
    <col min="3659" max="3840" width="14.25" style="62"/>
    <col min="3841" max="3841" width="4.75" style="62" customWidth="1"/>
    <col min="3842" max="3842" width="20.75" style="62" customWidth="1"/>
    <col min="3843" max="3843" width="1.75" style="62" customWidth="1"/>
    <col min="3844" max="3844" width="91.5" style="62" customWidth="1"/>
    <col min="3845" max="3846" width="14.25" style="62"/>
    <col min="3847" max="3847" width="7.5" style="62" customWidth="1"/>
    <col min="3848" max="3848" width="15" style="62" customWidth="1"/>
    <col min="3849" max="3849" width="14" style="62" customWidth="1"/>
    <col min="3850" max="3852" width="18.25" style="62" customWidth="1"/>
    <col min="3853" max="3853" width="13.75" style="62" customWidth="1"/>
    <col min="3854" max="3864" width="14.25" style="62"/>
    <col min="3865" max="3914" width="0" style="62" hidden="1" customWidth="1"/>
    <col min="3915" max="4096" width="14.25" style="62"/>
    <col min="4097" max="4097" width="4.75" style="62" customWidth="1"/>
    <col min="4098" max="4098" width="20.75" style="62" customWidth="1"/>
    <col min="4099" max="4099" width="1.75" style="62" customWidth="1"/>
    <col min="4100" max="4100" width="91.5" style="62" customWidth="1"/>
    <col min="4101" max="4102" width="14.25" style="62"/>
    <col min="4103" max="4103" width="7.5" style="62" customWidth="1"/>
    <col min="4104" max="4104" width="15" style="62" customWidth="1"/>
    <col min="4105" max="4105" width="14" style="62" customWidth="1"/>
    <col min="4106" max="4108" width="18.25" style="62" customWidth="1"/>
    <col min="4109" max="4109" width="13.75" style="62" customWidth="1"/>
    <col min="4110" max="4120" width="14.25" style="62"/>
    <col min="4121" max="4170" width="0" style="62" hidden="1" customWidth="1"/>
    <col min="4171" max="4352" width="14.25" style="62"/>
    <col min="4353" max="4353" width="4.75" style="62" customWidth="1"/>
    <col min="4354" max="4354" width="20.75" style="62" customWidth="1"/>
    <col min="4355" max="4355" width="1.75" style="62" customWidth="1"/>
    <col min="4356" max="4356" width="91.5" style="62" customWidth="1"/>
    <col min="4357" max="4358" width="14.25" style="62"/>
    <col min="4359" max="4359" width="7.5" style="62" customWidth="1"/>
    <col min="4360" max="4360" width="15" style="62" customWidth="1"/>
    <col min="4361" max="4361" width="14" style="62" customWidth="1"/>
    <col min="4362" max="4364" width="18.25" style="62" customWidth="1"/>
    <col min="4365" max="4365" width="13.75" style="62" customWidth="1"/>
    <col min="4366" max="4376" width="14.25" style="62"/>
    <col min="4377" max="4426" width="0" style="62" hidden="1" customWidth="1"/>
    <col min="4427" max="4608" width="14.25" style="62"/>
    <col min="4609" max="4609" width="4.75" style="62" customWidth="1"/>
    <col min="4610" max="4610" width="20.75" style="62" customWidth="1"/>
    <col min="4611" max="4611" width="1.75" style="62" customWidth="1"/>
    <col min="4612" max="4612" width="91.5" style="62" customWidth="1"/>
    <col min="4613" max="4614" width="14.25" style="62"/>
    <col min="4615" max="4615" width="7.5" style="62" customWidth="1"/>
    <col min="4616" max="4616" width="15" style="62" customWidth="1"/>
    <col min="4617" max="4617" width="14" style="62" customWidth="1"/>
    <col min="4618" max="4620" width="18.25" style="62" customWidth="1"/>
    <col min="4621" max="4621" width="13.75" style="62" customWidth="1"/>
    <col min="4622" max="4632" width="14.25" style="62"/>
    <col min="4633" max="4682" width="0" style="62" hidden="1" customWidth="1"/>
    <col min="4683" max="4864" width="14.25" style="62"/>
    <col min="4865" max="4865" width="4.75" style="62" customWidth="1"/>
    <col min="4866" max="4866" width="20.75" style="62" customWidth="1"/>
    <col min="4867" max="4867" width="1.75" style="62" customWidth="1"/>
    <col min="4868" max="4868" width="91.5" style="62" customWidth="1"/>
    <col min="4869" max="4870" width="14.25" style="62"/>
    <col min="4871" max="4871" width="7.5" style="62" customWidth="1"/>
    <col min="4872" max="4872" width="15" style="62" customWidth="1"/>
    <col min="4873" max="4873" width="14" style="62" customWidth="1"/>
    <col min="4874" max="4876" width="18.25" style="62" customWidth="1"/>
    <col min="4877" max="4877" width="13.75" style="62" customWidth="1"/>
    <col min="4878" max="4888" width="14.25" style="62"/>
    <col min="4889" max="4938" width="0" style="62" hidden="1" customWidth="1"/>
    <col min="4939" max="5120" width="14.25" style="62"/>
    <col min="5121" max="5121" width="4.75" style="62" customWidth="1"/>
    <col min="5122" max="5122" width="20.75" style="62" customWidth="1"/>
    <col min="5123" max="5123" width="1.75" style="62" customWidth="1"/>
    <col min="5124" max="5124" width="91.5" style="62" customWidth="1"/>
    <col min="5125" max="5126" width="14.25" style="62"/>
    <col min="5127" max="5127" width="7.5" style="62" customWidth="1"/>
    <col min="5128" max="5128" width="15" style="62" customWidth="1"/>
    <col min="5129" max="5129" width="14" style="62" customWidth="1"/>
    <col min="5130" max="5132" width="18.25" style="62" customWidth="1"/>
    <col min="5133" max="5133" width="13.75" style="62" customWidth="1"/>
    <col min="5134" max="5144" width="14.25" style="62"/>
    <col min="5145" max="5194" width="0" style="62" hidden="1" customWidth="1"/>
    <col min="5195" max="5376" width="14.25" style="62"/>
    <col min="5377" max="5377" width="4.75" style="62" customWidth="1"/>
    <col min="5378" max="5378" width="20.75" style="62" customWidth="1"/>
    <col min="5379" max="5379" width="1.75" style="62" customWidth="1"/>
    <col min="5380" max="5380" width="91.5" style="62" customWidth="1"/>
    <col min="5381" max="5382" width="14.25" style="62"/>
    <col min="5383" max="5383" width="7.5" style="62" customWidth="1"/>
    <col min="5384" max="5384" width="15" style="62" customWidth="1"/>
    <col min="5385" max="5385" width="14" style="62" customWidth="1"/>
    <col min="5386" max="5388" width="18.25" style="62" customWidth="1"/>
    <col min="5389" max="5389" width="13.75" style="62" customWidth="1"/>
    <col min="5390" max="5400" width="14.25" style="62"/>
    <col min="5401" max="5450" width="0" style="62" hidden="1" customWidth="1"/>
    <col min="5451" max="5632" width="14.25" style="62"/>
    <col min="5633" max="5633" width="4.75" style="62" customWidth="1"/>
    <col min="5634" max="5634" width="20.75" style="62" customWidth="1"/>
    <col min="5635" max="5635" width="1.75" style="62" customWidth="1"/>
    <col min="5636" max="5636" width="91.5" style="62" customWidth="1"/>
    <col min="5637" max="5638" width="14.25" style="62"/>
    <col min="5639" max="5639" width="7.5" style="62" customWidth="1"/>
    <col min="5640" max="5640" width="15" style="62" customWidth="1"/>
    <col min="5641" max="5641" width="14" style="62" customWidth="1"/>
    <col min="5642" max="5644" width="18.25" style="62" customWidth="1"/>
    <col min="5645" max="5645" width="13.75" style="62" customWidth="1"/>
    <col min="5646" max="5656" width="14.25" style="62"/>
    <col min="5657" max="5706" width="0" style="62" hidden="1" customWidth="1"/>
    <col min="5707" max="5888" width="14.25" style="62"/>
    <col min="5889" max="5889" width="4.75" style="62" customWidth="1"/>
    <col min="5890" max="5890" width="20.75" style="62" customWidth="1"/>
    <col min="5891" max="5891" width="1.75" style="62" customWidth="1"/>
    <col min="5892" max="5892" width="91.5" style="62" customWidth="1"/>
    <col min="5893" max="5894" width="14.25" style="62"/>
    <col min="5895" max="5895" width="7.5" style="62" customWidth="1"/>
    <col min="5896" max="5896" width="15" style="62" customWidth="1"/>
    <col min="5897" max="5897" width="14" style="62" customWidth="1"/>
    <col min="5898" max="5900" width="18.25" style="62" customWidth="1"/>
    <col min="5901" max="5901" width="13.75" style="62" customWidth="1"/>
    <col min="5902" max="5912" width="14.25" style="62"/>
    <col min="5913" max="5962" width="0" style="62" hidden="1" customWidth="1"/>
    <col min="5963" max="6144" width="14.25" style="62"/>
    <col min="6145" max="6145" width="4.75" style="62" customWidth="1"/>
    <col min="6146" max="6146" width="20.75" style="62" customWidth="1"/>
    <col min="6147" max="6147" width="1.75" style="62" customWidth="1"/>
    <col min="6148" max="6148" width="91.5" style="62" customWidth="1"/>
    <col min="6149" max="6150" width="14.25" style="62"/>
    <col min="6151" max="6151" width="7.5" style="62" customWidth="1"/>
    <col min="6152" max="6152" width="15" style="62" customWidth="1"/>
    <col min="6153" max="6153" width="14" style="62" customWidth="1"/>
    <col min="6154" max="6156" width="18.25" style="62" customWidth="1"/>
    <col min="6157" max="6157" width="13.75" style="62" customWidth="1"/>
    <col min="6158" max="6168" width="14.25" style="62"/>
    <col min="6169" max="6218" width="0" style="62" hidden="1" customWidth="1"/>
    <col min="6219" max="6400" width="14.25" style="62"/>
    <col min="6401" max="6401" width="4.75" style="62" customWidth="1"/>
    <col min="6402" max="6402" width="20.75" style="62" customWidth="1"/>
    <col min="6403" max="6403" width="1.75" style="62" customWidth="1"/>
    <col min="6404" max="6404" width="91.5" style="62" customWidth="1"/>
    <col min="6405" max="6406" width="14.25" style="62"/>
    <col min="6407" max="6407" width="7.5" style="62" customWidth="1"/>
    <col min="6408" max="6408" width="15" style="62" customWidth="1"/>
    <col min="6409" max="6409" width="14" style="62" customWidth="1"/>
    <col min="6410" max="6412" width="18.25" style="62" customWidth="1"/>
    <col min="6413" max="6413" width="13.75" style="62" customWidth="1"/>
    <col min="6414" max="6424" width="14.25" style="62"/>
    <col min="6425" max="6474" width="0" style="62" hidden="1" customWidth="1"/>
    <col min="6475" max="6656" width="14.25" style="62"/>
    <col min="6657" max="6657" width="4.75" style="62" customWidth="1"/>
    <col min="6658" max="6658" width="20.75" style="62" customWidth="1"/>
    <col min="6659" max="6659" width="1.75" style="62" customWidth="1"/>
    <col min="6660" max="6660" width="91.5" style="62" customWidth="1"/>
    <col min="6661" max="6662" width="14.25" style="62"/>
    <col min="6663" max="6663" width="7.5" style="62" customWidth="1"/>
    <col min="6664" max="6664" width="15" style="62" customWidth="1"/>
    <col min="6665" max="6665" width="14" style="62" customWidth="1"/>
    <col min="6666" max="6668" width="18.25" style="62" customWidth="1"/>
    <col min="6669" max="6669" width="13.75" style="62" customWidth="1"/>
    <col min="6670" max="6680" width="14.25" style="62"/>
    <col min="6681" max="6730" width="0" style="62" hidden="1" customWidth="1"/>
    <col min="6731" max="6912" width="14.25" style="62"/>
    <col min="6913" max="6913" width="4.75" style="62" customWidth="1"/>
    <col min="6914" max="6914" width="20.75" style="62" customWidth="1"/>
    <col min="6915" max="6915" width="1.75" style="62" customWidth="1"/>
    <col min="6916" max="6916" width="91.5" style="62" customWidth="1"/>
    <col min="6917" max="6918" width="14.25" style="62"/>
    <col min="6919" max="6919" width="7.5" style="62" customWidth="1"/>
    <col min="6920" max="6920" width="15" style="62" customWidth="1"/>
    <col min="6921" max="6921" width="14" style="62" customWidth="1"/>
    <col min="6922" max="6924" width="18.25" style="62" customWidth="1"/>
    <col min="6925" max="6925" width="13.75" style="62" customWidth="1"/>
    <col min="6926" max="6936" width="14.25" style="62"/>
    <col min="6937" max="6986" width="0" style="62" hidden="1" customWidth="1"/>
    <col min="6987" max="7168" width="14.25" style="62"/>
    <col min="7169" max="7169" width="4.75" style="62" customWidth="1"/>
    <col min="7170" max="7170" width="20.75" style="62" customWidth="1"/>
    <col min="7171" max="7171" width="1.75" style="62" customWidth="1"/>
    <col min="7172" max="7172" width="91.5" style="62" customWidth="1"/>
    <col min="7173" max="7174" width="14.25" style="62"/>
    <col min="7175" max="7175" width="7.5" style="62" customWidth="1"/>
    <col min="7176" max="7176" width="15" style="62" customWidth="1"/>
    <col min="7177" max="7177" width="14" style="62" customWidth="1"/>
    <col min="7178" max="7180" width="18.25" style="62" customWidth="1"/>
    <col min="7181" max="7181" width="13.75" style="62" customWidth="1"/>
    <col min="7182" max="7192" width="14.25" style="62"/>
    <col min="7193" max="7242" width="0" style="62" hidden="1" customWidth="1"/>
    <col min="7243" max="7424" width="14.25" style="62"/>
    <col min="7425" max="7425" width="4.75" style="62" customWidth="1"/>
    <col min="7426" max="7426" width="20.75" style="62" customWidth="1"/>
    <col min="7427" max="7427" width="1.75" style="62" customWidth="1"/>
    <col min="7428" max="7428" width="91.5" style="62" customWidth="1"/>
    <col min="7429" max="7430" width="14.25" style="62"/>
    <col min="7431" max="7431" width="7.5" style="62" customWidth="1"/>
    <col min="7432" max="7432" width="15" style="62" customWidth="1"/>
    <col min="7433" max="7433" width="14" style="62" customWidth="1"/>
    <col min="7434" max="7436" width="18.25" style="62" customWidth="1"/>
    <col min="7437" max="7437" width="13.75" style="62" customWidth="1"/>
    <col min="7438" max="7448" width="14.25" style="62"/>
    <col min="7449" max="7498" width="0" style="62" hidden="1" customWidth="1"/>
    <col min="7499" max="7680" width="14.25" style="62"/>
    <col min="7681" max="7681" width="4.75" style="62" customWidth="1"/>
    <col min="7682" max="7682" width="20.75" style="62" customWidth="1"/>
    <col min="7683" max="7683" width="1.75" style="62" customWidth="1"/>
    <col min="7684" max="7684" width="91.5" style="62" customWidth="1"/>
    <col min="7685" max="7686" width="14.25" style="62"/>
    <col min="7687" max="7687" width="7.5" style="62" customWidth="1"/>
    <col min="7688" max="7688" width="15" style="62" customWidth="1"/>
    <col min="7689" max="7689" width="14" style="62" customWidth="1"/>
    <col min="7690" max="7692" width="18.25" style="62" customWidth="1"/>
    <col min="7693" max="7693" width="13.75" style="62" customWidth="1"/>
    <col min="7694" max="7704" width="14.25" style="62"/>
    <col min="7705" max="7754" width="0" style="62" hidden="1" customWidth="1"/>
    <col min="7755" max="7936" width="14.25" style="62"/>
    <col min="7937" max="7937" width="4.75" style="62" customWidth="1"/>
    <col min="7938" max="7938" width="20.75" style="62" customWidth="1"/>
    <col min="7939" max="7939" width="1.75" style="62" customWidth="1"/>
    <col min="7940" max="7940" width="91.5" style="62" customWidth="1"/>
    <col min="7941" max="7942" width="14.25" style="62"/>
    <col min="7943" max="7943" width="7.5" style="62" customWidth="1"/>
    <col min="7944" max="7944" width="15" style="62" customWidth="1"/>
    <col min="7945" max="7945" width="14" style="62" customWidth="1"/>
    <col min="7946" max="7948" width="18.25" style="62" customWidth="1"/>
    <col min="7949" max="7949" width="13.75" style="62" customWidth="1"/>
    <col min="7950" max="7960" width="14.25" style="62"/>
    <col min="7961" max="8010" width="0" style="62" hidden="1" customWidth="1"/>
    <col min="8011" max="8192" width="14.25" style="62"/>
    <col min="8193" max="8193" width="4.75" style="62" customWidth="1"/>
    <col min="8194" max="8194" width="20.75" style="62" customWidth="1"/>
    <col min="8195" max="8195" width="1.75" style="62" customWidth="1"/>
    <col min="8196" max="8196" width="91.5" style="62" customWidth="1"/>
    <col min="8197" max="8198" width="14.25" style="62"/>
    <col min="8199" max="8199" width="7.5" style="62" customWidth="1"/>
    <col min="8200" max="8200" width="15" style="62" customWidth="1"/>
    <col min="8201" max="8201" width="14" style="62" customWidth="1"/>
    <col min="8202" max="8204" width="18.25" style="62" customWidth="1"/>
    <col min="8205" max="8205" width="13.75" style="62" customWidth="1"/>
    <col min="8206" max="8216" width="14.25" style="62"/>
    <col min="8217" max="8266" width="0" style="62" hidden="1" customWidth="1"/>
    <col min="8267" max="8448" width="14.25" style="62"/>
    <col min="8449" max="8449" width="4.75" style="62" customWidth="1"/>
    <col min="8450" max="8450" width="20.75" style="62" customWidth="1"/>
    <col min="8451" max="8451" width="1.75" style="62" customWidth="1"/>
    <col min="8452" max="8452" width="91.5" style="62" customWidth="1"/>
    <col min="8453" max="8454" width="14.25" style="62"/>
    <col min="8455" max="8455" width="7.5" style="62" customWidth="1"/>
    <col min="8456" max="8456" width="15" style="62" customWidth="1"/>
    <col min="8457" max="8457" width="14" style="62" customWidth="1"/>
    <col min="8458" max="8460" width="18.25" style="62" customWidth="1"/>
    <col min="8461" max="8461" width="13.75" style="62" customWidth="1"/>
    <col min="8462" max="8472" width="14.25" style="62"/>
    <col min="8473" max="8522" width="0" style="62" hidden="1" customWidth="1"/>
    <col min="8523" max="8704" width="14.25" style="62"/>
    <col min="8705" max="8705" width="4.75" style="62" customWidth="1"/>
    <col min="8706" max="8706" width="20.75" style="62" customWidth="1"/>
    <col min="8707" max="8707" width="1.75" style="62" customWidth="1"/>
    <col min="8708" max="8708" width="91.5" style="62" customWidth="1"/>
    <col min="8709" max="8710" width="14.25" style="62"/>
    <col min="8711" max="8711" width="7.5" style="62" customWidth="1"/>
    <col min="8712" max="8712" width="15" style="62" customWidth="1"/>
    <col min="8713" max="8713" width="14" style="62" customWidth="1"/>
    <col min="8714" max="8716" width="18.25" style="62" customWidth="1"/>
    <col min="8717" max="8717" width="13.75" style="62" customWidth="1"/>
    <col min="8718" max="8728" width="14.25" style="62"/>
    <col min="8729" max="8778" width="0" style="62" hidden="1" customWidth="1"/>
    <col min="8779" max="8960" width="14.25" style="62"/>
    <col min="8961" max="8961" width="4.75" style="62" customWidth="1"/>
    <col min="8962" max="8962" width="20.75" style="62" customWidth="1"/>
    <col min="8963" max="8963" width="1.75" style="62" customWidth="1"/>
    <col min="8964" max="8964" width="91.5" style="62" customWidth="1"/>
    <col min="8965" max="8966" width="14.25" style="62"/>
    <col min="8967" max="8967" width="7.5" style="62" customWidth="1"/>
    <col min="8968" max="8968" width="15" style="62" customWidth="1"/>
    <col min="8969" max="8969" width="14" style="62" customWidth="1"/>
    <col min="8970" max="8972" width="18.25" style="62" customWidth="1"/>
    <col min="8973" max="8973" width="13.75" style="62" customWidth="1"/>
    <col min="8974" max="8984" width="14.25" style="62"/>
    <col min="8985" max="9034" width="0" style="62" hidden="1" customWidth="1"/>
    <col min="9035" max="9216" width="14.25" style="62"/>
    <col min="9217" max="9217" width="4.75" style="62" customWidth="1"/>
    <col min="9218" max="9218" width="20.75" style="62" customWidth="1"/>
    <col min="9219" max="9219" width="1.75" style="62" customWidth="1"/>
    <col min="9220" max="9220" width="91.5" style="62" customWidth="1"/>
    <col min="9221" max="9222" width="14.25" style="62"/>
    <col min="9223" max="9223" width="7.5" style="62" customWidth="1"/>
    <col min="9224" max="9224" width="15" style="62" customWidth="1"/>
    <col min="9225" max="9225" width="14" style="62" customWidth="1"/>
    <col min="9226" max="9228" width="18.25" style="62" customWidth="1"/>
    <col min="9229" max="9229" width="13.75" style="62" customWidth="1"/>
    <col min="9230" max="9240" width="14.25" style="62"/>
    <col min="9241" max="9290" width="0" style="62" hidden="1" customWidth="1"/>
    <col min="9291" max="9472" width="14.25" style="62"/>
    <col min="9473" max="9473" width="4.75" style="62" customWidth="1"/>
    <col min="9474" max="9474" width="20.75" style="62" customWidth="1"/>
    <col min="9475" max="9475" width="1.75" style="62" customWidth="1"/>
    <col min="9476" max="9476" width="91.5" style="62" customWidth="1"/>
    <col min="9477" max="9478" width="14.25" style="62"/>
    <col min="9479" max="9479" width="7.5" style="62" customWidth="1"/>
    <col min="9480" max="9480" width="15" style="62" customWidth="1"/>
    <col min="9481" max="9481" width="14" style="62" customWidth="1"/>
    <col min="9482" max="9484" width="18.25" style="62" customWidth="1"/>
    <col min="9485" max="9485" width="13.75" style="62" customWidth="1"/>
    <col min="9486" max="9496" width="14.25" style="62"/>
    <col min="9497" max="9546" width="0" style="62" hidden="1" customWidth="1"/>
    <col min="9547" max="9728" width="14.25" style="62"/>
    <col min="9729" max="9729" width="4.75" style="62" customWidth="1"/>
    <col min="9730" max="9730" width="20.75" style="62" customWidth="1"/>
    <col min="9731" max="9731" width="1.75" style="62" customWidth="1"/>
    <col min="9732" max="9732" width="91.5" style="62" customWidth="1"/>
    <col min="9733" max="9734" width="14.25" style="62"/>
    <col min="9735" max="9735" width="7.5" style="62" customWidth="1"/>
    <col min="9736" max="9736" width="15" style="62" customWidth="1"/>
    <col min="9737" max="9737" width="14" style="62" customWidth="1"/>
    <col min="9738" max="9740" width="18.25" style="62" customWidth="1"/>
    <col min="9741" max="9741" width="13.75" style="62" customWidth="1"/>
    <col min="9742" max="9752" width="14.25" style="62"/>
    <col min="9753" max="9802" width="0" style="62" hidden="1" customWidth="1"/>
    <col min="9803" max="9984" width="14.25" style="62"/>
    <col min="9985" max="9985" width="4.75" style="62" customWidth="1"/>
    <col min="9986" max="9986" width="20.75" style="62" customWidth="1"/>
    <col min="9987" max="9987" width="1.75" style="62" customWidth="1"/>
    <col min="9988" max="9988" width="91.5" style="62" customWidth="1"/>
    <col min="9989" max="9990" width="14.25" style="62"/>
    <col min="9991" max="9991" width="7.5" style="62" customWidth="1"/>
    <col min="9992" max="9992" width="15" style="62" customWidth="1"/>
    <col min="9993" max="9993" width="14" style="62" customWidth="1"/>
    <col min="9994" max="9996" width="18.25" style="62" customWidth="1"/>
    <col min="9997" max="9997" width="13.75" style="62" customWidth="1"/>
    <col min="9998" max="10008" width="14.25" style="62"/>
    <col min="10009" max="10058" width="0" style="62" hidden="1" customWidth="1"/>
    <col min="10059" max="10240" width="14.25" style="62"/>
    <col min="10241" max="10241" width="4.75" style="62" customWidth="1"/>
    <col min="10242" max="10242" width="20.75" style="62" customWidth="1"/>
    <col min="10243" max="10243" width="1.75" style="62" customWidth="1"/>
    <col min="10244" max="10244" width="91.5" style="62" customWidth="1"/>
    <col min="10245" max="10246" width="14.25" style="62"/>
    <col min="10247" max="10247" width="7.5" style="62" customWidth="1"/>
    <col min="10248" max="10248" width="15" style="62" customWidth="1"/>
    <col min="10249" max="10249" width="14" style="62" customWidth="1"/>
    <col min="10250" max="10252" width="18.25" style="62" customWidth="1"/>
    <col min="10253" max="10253" width="13.75" style="62" customWidth="1"/>
    <col min="10254" max="10264" width="14.25" style="62"/>
    <col min="10265" max="10314" width="0" style="62" hidden="1" customWidth="1"/>
    <col min="10315" max="10496" width="14.25" style="62"/>
    <col min="10497" max="10497" width="4.75" style="62" customWidth="1"/>
    <col min="10498" max="10498" width="20.75" style="62" customWidth="1"/>
    <col min="10499" max="10499" width="1.75" style="62" customWidth="1"/>
    <col min="10500" max="10500" width="91.5" style="62" customWidth="1"/>
    <col min="10501" max="10502" width="14.25" style="62"/>
    <col min="10503" max="10503" width="7.5" style="62" customWidth="1"/>
    <col min="10504" max="10504" width="15" style="62" customWidth="1"/>
    <col min="10505" max="10505" width="14" style="62" customWidth="1"/>
    <col min="10506" max="10508" width="18.25" style="62" customWidth="1"/>
    <col min="10509" max="10509" width="13.75" style="62" customWidth="1"/>
    <col min="10510" max="10520" width="14.25" style="62"/>
    <col min="10521" max="10570" width="0" style="62" hidden="1" customWidth="1"/>
    <col min="10571" max="10752" width="14.25" style="62"/>
    <col min="10753" max="10753" width="4.75" style="62" customWidth="1"/>
    <col min="10754" max="10754" width="20.75" style="62" customWidth="1"/>
    <col min="10755" max="10755" width="1.75" style="62" customWidth="1"/>
    <col min="10756" max="10756" width="91.5" style="62" customWidth="1"/>
    <col min="10757" max="10758" width="14.25" style="62"/>
    <col min="10759" max="10759" width="7.5" style="62" customWidth="1"/>
    <col min="10760" max="10760" width="15" style="62" customWidth="1"/>
    <col min="10761" max="10761" width="14" style="62" customWidth="1"/>
    <col min="10762" max="10764" width="18.25" style="62" customWidth="1"/>
    <col min="10765" max="10765" width="13.75" style="62" customWidth="1"/>
    <col min="10766" max="10776" width="14.25" style="62"/>
    <col min="10777" max="10826" width="0" style="62" hidden="1" customWidth="1"/>
    <col min="10827" max="11008" width="14.25" style="62"/>
    <col min="11009" max="11009" width="4.75" style="62" customWidth="1"/>
    <col min="11010" max="11010" width="20.75" style="62" customWidth="1"/>
    <col min="11011" max="11011" width="1.75" style="62" customWidth="1"/>
    <col min="11012" max="11012" width="91.5" style="62" customWidth="1"/>
    <col min="11013" max="11014" width="14.25" style="62"/>
    <col min="11015" max="11015" width="7.5" style="62" customWidth="1"/>
    <col min="11016" max="11016" width="15" style="62" customWidth="1"/>
    <col min="11017" max="11017" width="14" style="62" customWidth="1"/>
    <col min="11018" max="11020" width="18.25" style="62" customWidth="1"/>
    <col min="11021" max="11021" width="13.75" style="62" customWidth="1"/>
    <col min="11022" max="11032" width="14.25" style="62"/>
    <col min="11033" max="11082" width="0" style="62" hidden="1" customWidth="1"/>
    <col min="11083" max="11264" width="14.25" style="62"/>
    <col min="11265" max="11265" width="4.75" style="62" customWidth="1"/>
    <col min="11266" max="11266" width="20.75" style="62" customWidth="1"/>
    <col min="11267" max="11267" width="1.75" style="62" customWidth="1"/>
    <col min="11268" max="11268" width="91.5" style="62" customWidth="1"/>
    <col min="11269" max="11270" width="14.25" style="62"/>
    <col min="11271" max="11271" width="7.5" style="62" customWidth="1"/>
    <col min="11272" max="11272" width="15" style="62" customWidth="1"/>
    <col min="11273" max="11273" width="14" style="62" customWidth="1"/>
    <col min="11274" max="11276" width="18.25" style="62" customWidth="1"/>
    <col min="11277" max="11277" width="13.75" style="62" customWidth="1"/>
    <col min="11278" max="11288" width="14.25" style="62"/>
    <col min="11289" max="11338" width="0" style="62" hidden="1" customWidth="1"/>
    <col min="11339" max="11520" width="14.25" style="62"/>
    <col min="11521" max="11521" width="4.75" style="62" customWidth="1"/>
    <col min="11522" max="11522" width="20.75" style="62" customWidth="1"/>
    <col min="11523" max="11523" width="1.75" style="62" customWidth="1"/>
    <col min="11524" max="11524" width="91.5" style="62" customWidth="1"/>
    <col min="11525" max="11526" width="14.25" style="62"/>
    <col min="11527" max="11527" width="7.5" style="62" customWidth="1"/>
    <col min="11528" max="11528" width="15" style="62" customWidth="1"/>
    <col min="11529" max="11529" width="14" style="62" customWidth="1"/>
    <col min="11530" max="11532" width="18.25" style="62" customWidth="1"/>
    <col min="11533" max="11533" width="13.75" style="62" customWidth="1"/>
    <col min="11534" max="11544" width="14.25" style="62"/>
    <col min="11545" max="11594" width="0" style="62" hidden="1" customWidth="1"/>
    <col min="11595" max="11776" width="14.25" style="62"/>
    <col min="11777" max="11777" width="4.75" style="62" customWidth="1"/>
    <col min="11778" max="11778" width="20.75" style="62" customWidth="1"/>
    <col min="11779" max="11779" width="1.75" style="62" customWidth="1"/>
    <col min="11780" max="11780" width="91.5" style="62" customWidth="1"/>
    <col min="11781" max="11782" width="14.25" style="62"/>
    <col min="11783" max="11783" width="7.5" style="62" customWidth="1"/>
    <col min="11784" max="11784" width="15" style="62" customWidth="1"/>
    <col min="11785" max="11785" width="14" style="62" customWidth="1"/>
    <col min="11786" max="11788" width="18.25" style="62" customWidth="1"/>
    <col min="11789" max="11789" width="13.75" style="62" customWidth="1"/>
    <col min="11790" max="11800" width="14.25" style="62"/>
    <col min="11801" max="11850" width="0" style="62" hidden="1" customWidth="1"/>
    <col min="11851" max="12032" width="14.25" style="62"/>
    <col min="12033" max="12033" width="4.75" style="62" customWidth="1"/>
    <col min="12034" max="12034" width="20.75" style="62" customWidth="1"/>
    <col min="12035" max="12035" width="1.75" style="62" customWidth="1"/>
    <col min="12036" max="12036" width="91.5" style="62" customWidth="1"/>
    <col min="12037" max="12038" width="14.25" style="62"/>
    <col min="12039" max="12039" width="7.5" style="62" customWidth="1"/>
    <col min="12040" max="12040" width="15" style="62" customWidth="1"/>
    <col min="12041" max="12041" width="14" style="62" customWidth="1"/>
    <col min="12042" max="12044" width="18.25" style="62" customWidth="1"/>
    <col min="12045" max="12045" width="13.75" style="62" customWidth="1"/>
    <col min="12046" max="12056" width="14.25" style="62"/>
    <col min="12057" max="12106" width="0" style="62" hidden="1" customWidth="1"/>
    <col min="12107" max="12288" width="14.25" style="62"/>
    <col min="12289" max="12289" width="4.75" style="62" customWidth="1"/>
    <col min="12290" max="12290" width="20.75" style="62" customWidth="1"/>
    <col min="12291" max="12291" width="1.75" style="62" customWidth="1"/>
    <col min="12292" max="12292" width="91.5" style="62" customWidth="1"/>
    <col min="12293" max="12294" width="14.25" style="62"/>
    <col min="12295" max="12295" width="7.5" style="62" customWidth="1"/>
    <col min="12296" max="12296" width="15" style="62" customWidth="1"/>
    <col min="12297" max="12297" width="14" style="62" customWidth="1"/>
    <col min="12298" max="12300" width="18.25" style="62" customWidth="1"/>
    <col min="12301" max="12301" width="13.75" style="62" customWidth="1"/>
    <col min="12302" max="12312" width="14.25" style="62"/>
    <col min="12313" max="12362" width="0" style="62" hidden="1" customWidth="1"/>
    <col min="12363" max="12544" width="14.25" style="62"/>
    <col min="12545" max="12545" width="4.75" style="62" customWidth="1"/>
    <col min="12546" max="12546" width="20.75" style="62" customWidth="1"/>
    <col min="12547" max="12547" width="1.75" style="62" customWidth="1"/>
    <col min="12548" max="12548" width="91.5" style="62" customWidth="1"/>
    <col min="12549" max="12550" width="14.25" style="62"/>
    <col min="12551" max="12551" width="7.5" style="62" customWidth="1"/>
    <col min="12552" max="12552" width="15" style="62" customWidth="1"/>
    <col min="12553" max="12553" width="14" style="62" customWidth="1"/>
    <col min="12554" max="12556" width="18.25" style="62" customWidth="1"/>
    <col min="12557" max="12557" width="13.75" style="62" customWidth="1"/>
    <col min="12558" max="12568" width="14.25" style="62"/>
    <col min="12569" max="12618" width="0" style="62" hidden="1" customWidth="1"/>
    <col min="12619" max="12800" width="14.25" style="62"/>
    <col min="12801" max="12801" width="4.75" style="62" customWidth="1"/>
    <col min="12802" max="12802" width="20.75" style="62" customWidth="1"/>
    <col min="12803" max="12803" width="1.75" style="62" customWidth="1"/>
    <col min="12804" max="12804" width="91.5" style="62" customWidth="1"/>
    <col min="12805" max="12806" width="14.25" style="62"/>
    <col min="12807" max="12807" width="7.5" style="62" customWidth="1"/>
    <col min="12808" max="12808" width="15" style="62" customWidth="1"/>
    <col min="12809" max="12809" width="14" style="62" customWidth="1"/>
    <col min="12810" max="12812" width="18.25" style="62" customWidth="1"/>
    <col min="12813" max="12813" width="13.75" style="62" customWidth="1"/>
    <col min="12814" max="12824" width="14.25" style="62"/>
    <col min="12825" max="12874" width="0" style="62" hidden="1" customWidth="1"/>
    <col min="12875" max="13056" width="14.25" style="62"/>
    <col min="13057" max="13057" width="4.75" style="62" customWidth="1"/>
    <col min="13058" max="13058" width="20.75" style="62" customWidth="1"/>
    <col min="13059" max="13059" width="1.75" style="62" customWidth="1"/>
    <col min="13060" max="13060" width="91.5" style="62" customWidth="1"/>
    <col min="13061" max="13062" width="14.25" style="62"/>
    <col min="13063" max="13063" width="7.5" style="62" customWidth="1"/>
    <col min="13064" max="13064" width="15" style="62" customWidth="1"/>
    <col min="13065" max="13065" width="14" style="62" customWidth="1"/>
    <col min="13066" max="13068" width="18.25" style="62" customWidth="1"/>
    <col min="13069" max="13069" width="13.75" style="62" customWidth="1"/>
    <col min="13070" max="13080" width="14.25" style="62"/>
    <col min="13081" max="13130" width="0" style="62" hidden="1" customWidth="1"/>
    <col min="13131" max="13312" width="14.25" style="62"/>
    <col min="13313" max="13313" width="4.75" style="62" customWidth="1"/>
    <col min="13314" max="13314" width="20.75" style="62" customWidth="1"/>
    <col min="13315" max="13315" width="1.75" style="62" customWidth="1"/>
    <col min="13316" max="13316" width="91.5" style="62" customWidth="1"/>
    <col min="13317" max="13318" width="14.25" style="62"/>
    <col min="13319" max="13319" width="7.5" style="62" customWidth="1"/>
    <col min="13320" max="13320" width="15" style="62" customWidth="1"/>
    <col min="13321" max="13321" width="14" style="62" customWidth="1"/>
    <col min="13322" max="13324" width="18.25" style="62" customWidth="1"/>
    <col min="13325" max="13325" width="13.75" style="62" customWidth="1"/>
    <col min="13326" max="13336" width="14.25" style="62"/>
    <col min="13337" max="13386" width="0" style="62" hidden="1" customWidth="1"/>
    <col min="13387" max="13568" width="14.25" style="62"/>
    <col min="13569" max="13569" width="4.75" style="62" customWidth="1"/>
    <col min="13570" max="13570" width="20.75" style="62" customWidth="1"/>
    <col min="13571" max="13571" width="1.75" style="62" customWidth="1"/>
    <col min="13572" max="13572" width="91.5" style="62" customWidth="1"/>
    <col min="13573" max="13574" width="14.25" style="62"/>
    <col min="13575" max="13575" width="7.5" style="62" customWidth="1"/>
    <col min="13576" max="13576" width="15" style="62" customWidth="1"/>
    <col min="13577" max="13577" width="14" style="62" customWidth="1"/>
    <col min="13578" max="13580" width="18.25" style="62" customWidth="1"/>
    <col min="13581" max="13581" width="13.75" style="62" customWidth="1"/>
    <col min="13582" max="13592" width="14.25" style="62"/>
    <col min="13593" max="13642" width="0" style="62" hidden="1" customWidth="1"/>
    <col min="13643" max="13824" width="14.25" style="62"/>
    <col min="13825" max="13825" width="4.75" style="62" customWidth="1"/>
    <col min="13826" max="13826" width="20.75" style="62" customWidth="1"/>
    <col min="13827" max="13827" width="1.75" style="62" customWidth="1"/>
    <col min="13828" max="13828" width="91.5" style="62" customWidth="1"/>
    <col min="13829" max="13830" width="14.25" style="62"/>
    <col min="13831" max="13831" width="7.5" style="62" customWidth="1"/>
    <col min="13832" max="13832" width="15" style="62" customWidth="1"/>
    <col min="13833" max="13833" width="14" style="62" customWidth="1"/>
    <col min="13834" max="13836" width="18.25" style="62" customWidth="1"/>
    <col min="13837" max="13837" width="13.75" style="62" customWidth="1"/>
    <col min="13838" max="13848" width="14.25" style="62"/>
    <col min="13849" max="13898" width="0" style="62" hidden="1" customWidth="1"/>
    <col min="13899" max="14080" width="14.25" style="62"/>
    <col min="14081" max="14081" width="4.75" style="62" customWidth="1"/>
    <col min="14082" max="14082" width="20.75" style="62" customWidth="1"/>
    <col min="14083" max="14083" width="1.75" style="62" customWidth="1"/>
    <col min="14084" max="14084" width="91.5" style="62" customWidth="1"/>
    <col min="14085" max="14086" width="14.25" style="62"/>
    <col min="14087" max="14087" width="7.5" style="62" customWidth="1"/>
    <col min="14088" max="14088" width="15" style="62" customWidth="1"/>
    <col min="14089" max="14089" width="14" style="62" customWidth="1"/>
    <col min="14090" max="14092" width="18.25" style="62" customWidth="1"/>
    <col min="14093" max="14093" width="13.75" style="62" customWidth="1"/>
    <col min="14094" max="14104" width="14.25" style="62"/>
    <col min="14105" max="14154" width="0" style="62" hidden="1" customWidth="1"/>
    <col min="14155" max="14336" width="14.25" style="62"/>
    <col min="14337" max="14337" width="4.75" style="62" customWidth="1"/>
    <col min="14338" max="14338" width="20.75" style="62" customWidth="1"/>
    <col min="14339" max="14339" width="1.75" style="62" customWidth="1"/>
    <col min="14340" max="14340" width="91.5" style="62" customWidth="1"/>
    <col min="14341" max="14342" width="14.25" style="62"/>
    <col min="14343" max="14343" width="7.5" style="62" customWidth="1"/>
    <col min="14344" max="14344" width="15" style="62" customWidth="1"/>
    <col min="14345" max="14345" width="14" style="62" customWidth="1"/>
    <col min="14346" max="14348" width="18.25" style="62" customWidth="1"/>
    <col min="14349" max="14349" width="13.75" style="62" customWidth="1"/>
    <col min="14350" max="14360" width="14.25" style="62"/>
    <col min="14361" max="14410" width="0" style="62" hidden="1" customWidth="1"/>
    <col min="14411" max="14592" width="14.25" style="62"/>
    <col min="14593" max="14593" width="4.75" style="62" customWidth="1"/>
    <col min="14594" max="14594" width="20.75" style="62" customWidth="1"/>
    <col min="14595" max="14595" width="1.75" style="62" customWidth="1"/>
    <col min="14596" max="14596" width="91.5" style="62" customWidth="1"/>
    <col min="14597" max="14598" width="14.25" style="62"/>
    <col min="14599" max="14599" width="7.5" style="62" customWidth="1"/>
    <col min="14600" max="14600" width="15" style="62" customWidth="1"/>
    <col min="14601" max="14601" width="14" style="62" customWidth="1"/>
    <col min="14602" max="14604" width="18.25" style="62" customWidth="1"/>
    <col min="14605" max="14605" width="13.75" style="62" customWidth="1"/>
    <col min="14606" max="14616" width="14.25" style="62"/>
    <col min="14617" max="14666" width="0" style="62" hidden="1" customWidth="1"/>
    <col min="14667" max="14848" width="14.25" style="62"/>
    <col min="14849" max="14849" width="4.75" style="62" customWidth="1"/>
    <col min="14850" max="14850" width="20.75" style="62" customWidth="1"/>
    <col min="14851" max="14851" width="1.75" style="62" customWidth="1"/>
    <col min="14852" max="14852" width="91.5" style="62" customWidth="1"/>
    <col min="14853" max="14854" width="14.25" style="62"/>
    <col min="14855" max="14855" width="7.5" style="62" customWidth="1"/>
    <col min="14856" max="14856" width="15" style="62" customWidth="1"/>
    <col min="14857" max="14857" width="14" style="62" customWidth="1"/>
    <col min="14858" max="14860" width="18.25" style="62" customWidth="1"/>
    <col min="14861" max="14861" width="13.75" style="62" customWidth="1"/>
    <col min="14862" max="14872" width="14.25" style="62"/>
    <col min="14873" max="14922" width="0" style="62" hidden="1" customWidth="1"/>
    <col min="14923" max="15104" width="14.25" style="62"/>
    <col min="15105" max="15105" width="4.75" style="62" customWidth="1"/>
    <col min="15106" max="15106" width="20.75" style="62" customWidth="1"/>
    <col min="15107" max="15107" width="1.75" style="62" customWidth="1"/>
    <col min="15108" max="15108" width="91.5" style="62" customWidth="1"/>
    <col min="15109" max="15110" width="14.25" style="62"/>
    <col min="15111" max="15111" width="7.5" style="62" customWidth="1"/>
    <col min="15112" max="15112" width="15" style="62" customWidth="1"/>
    <col min="15113" max="15113" width="14" style="62" customWidth="1"/>
    <col min="15114" max="15116" width="18.25" style="62" customWidth="1"/>
    <col min="15117" max="15117" width="13.75" style="62" customWidth="1"/>
    <col min="15118" max="15128" width="14.25" style="62"/>
    <col min="15129" max="15178" width="0" style="62" hidden="1" customWidth="1"/>
    <col min="15179" max="15360" width="14.25" style="62"/>
    <col min="15361" max="15361" width="4.75" style="62" customWidth="1"/>
    <col min="15362" max="15362" width="20.75" style="62" customWidth="1"/>
    <col min="15363" max="15363" width="1.75" style="62" customWidth="1"/>
    <col min="15364" max="15364" width="91.5" style="62" customWidth="1"/>
    <col min="15365" max="15366" width="14.25" style="62"/>
    <col min="15367" max="15367" width="7.5" style="62" customWidth="1"/>
    <col min="15368" max="15368" width="15" style="62" customWidth="1"/>
    <col min="15369" max="15369" width="14" style="62" customWidth="1"/>
    <col min="15370" max="15372" width="18.25" style="62" customWidth="1"/>
    <col min="15373" max="15373" width="13.75" style="62" customWidth="1"/>
    <col min="15374" max="15384" width="14.25" style="62"/>
    <col min="15385" max="15434" width="0" style="62" hidden="1" customWidth="1"/>
    <col min="15435" max="15616" width="14.25" style="62"/>
    <col min="15617" max="15617" width="4.75" style="62" customWidth="1"/>
    <col min="15618" max="15618" width="20.75" style="62" customWidth="1"/>
    <col min="15619" max="15619" width="1.75" style="62" customWidth="1"/>
    <col min="15620" max="15620" width="91.5" style="62" customWidth="1"/>
    <col min="15621" max="15622" width="14.25" style="62"/>
    <col min="15623" max="15623" width="7.5" style="62" customWidth="1"/>
    <col min="15624" max="15624" width="15" style="62" customWidth="1"/>
    <col min="15625" max="15625" width="14" style="62" customWidth="1"/>
    <col min="15626" max="15628" width="18.25" style="62" customWidth="1"/>
    <col min="15629" max="15629" width="13.75" style="62" customWidth="1"/>
    <col min="15630" max="15640" width="14.25" style="62"/>
    <col min="15641" max="15690" width="0" style="62" hidden="1" customWidth="1"/>
    <col min="15691" max="15872" width="14.25" style="62"/>
    <col min="15873" max="15873" width="4.75" style="62" customWidth="1"/>
    <col min="15874" max="15874" width="20.75" style="62" customWidth="1"/>
    <col min="15875" max="15875" width="1.75" style="62" customWidth="1"/>
    <col min="15876" max="15876" width="91.5" style="62" customWidth="1"/>
    <col min="15877" max="15878" width="14.25" style="62"/>
    <col min="15879" max="15879" width="7.5" style="62" customWidth="1"/>
    <col min="15880" max="15880" width="15" style="62" customWidth="1"/>
    <col min="15881" max="15881" width="14" style="62" customWidth="1"/>
    <col min="15882" max="15884" width="18.25" style="62" customWidth="1"/>
    <col min="15885" max="15885" width="13.75" style="62" customWidth="1"/>
    <col min="15886" max="15896" width="14.25" style="62"/>
    <col min="15897" max="15946" width="0" style="62" hidden="1" customWidth="1"/>
    <col min="15947" max="16128" width="14.25" style="62"/>
    <col min="16129" max="16129" width="4.75" style="62" customWidth="1"/>
    <col min="16130" max="16130" width="20.75" style="62" customWidth="1"/>
    <col min="16131" max="16131" width="1.75" style="62" customWidth="1"/>
    <col min="16132" max="16132" width="91.5" style="62" customWidth="1"/>
    <col min="16133" max="16134" width="14.25" style="62"/>
    <col min="16135" max="16135" width="7.5" style="62" customWidth="1"/>
    <col min="16136" max="16136" width="15" style="62" customWidth="1"/>
    <col min="16137" max="16137" width="14" style="62" customWidth="1"/>
    <col min="16138" max="16140" width="18.25" style="62" customWidth="1"/>
    <col min="16141" max="16141" width="13.75" style="62" customWidth="1"/>
    <col min="16142" max="16152" width="14.25" style="62"/>
    <col min="16153" max="16202" width="0" style="62" hidden="1" customWidth="1"/>
    <col min="16203" max="16384" width="14.25" style="62"/>
  </cols>
  <sheetData>
    <row r="1" spans="1:64" ht="54.75" customHeight="1">
      <c r="A1" s="412" t="s">
        <v>770</v>
      </c>
      <c r="B1" s="412"/>
      <c r="C1" s="412"/>
      <c r="D1" s="412"/>
      <c r="E1" s="412"/>
      <c r="F1" s="412"/>
      <c r="G1" s="412"/>
      <c r="H1" s="412"/>
      <c r="I1" s="412"/>
      <c r="J1" s="412"/>
      <c r="K1" s="412"/>
      <c r="L1" s="412"/>
      <c r="M1" s="412"/>
    </row>
    <row r="2" spans="1:64" ht="15" customHeight="1">
      <c r="A2" s="413" t="s">
        <v>66</v>
      </c>
      <c r="B2" s="414"/>
      <c r="C2" s="417" t="s">
        <v>982</v>
      </c>
      <c r="D2" s="418"/>
      <c r="E2" s="414" t="s">
        <v>7</v>
      </c>
      <c r="F2" s="414"/>
      <c r="G2" s="414" t="s">
        <v>785</v>
      </c>
      <c r="H2" s="414"/>
      <c r="I2" s="420" t="s">
        <v>723</v>
      </c>
      <c r="J2" s="420" t="s">
        <v>983</v>
      </c>
      <c r="K2" s="414"/>
      <c r="L2" s="414"/>
      <c r="M2" s="421"/>
    </row>
    <row r="3" spans="1:64" ht="15" customHeight="1">
      <c r="A3" s="415"/>
      <c r="B3" s="416"/>
      <c r="C3" s="419"/>
      <c r="D3" s="419"/>
      <c r="E3" s="416"/>
      <c r="F3" s="416"/>
      <c r="G3" s="416"/>
      <c r="H3" s="416"/>
      <c r="I3" s="416"/>
      <c r="J3" s="416"/>
      <c r="K3" s="416"/>
      <c r="L3" s="416"/>
      <c r="M3" s="422"/>
    </row>
    <row r="4" spans="1:64" ht="15" customHeight="1">
      <c r="A4" s="424" t="s">
        <v>471</v>
      </c>
      <c r="B4" s="416"/>
      <c r="C4" s="425" t="s">
        <v>1059</v>
      </c>
      <c r="D4" s="416"/>
      <c r="E4" s="416" t="s">
        <v>751</v>
      </c>
      <c r="F4" s="416"/>
      <c r="G4" s="416"/>
      <c r="H4" s="416"/>
      <c r="I4" s="425" t="s">
        <v>583</v>
      </c>
      <c r="J4" s="416" t="s">
        <v>419</v>
      </c>
      <c r="K4" s="416"/>
      <c r="L4" s="416"/>
      <c r="M4" s="422"/>
    </row>
    <row r="5" spans="1:64" ht="15" customHeight="1">
      <c r="A5" s="415"/>
      <c r="B5" s="416"/>
      <c r="C5" s="416"/>
      <c r="D5" s="416"/>
      <c r="E5" s="416"/>
      <c r="F5" s="416"/>
      <c r="G5" s="416"/>
      <c r="H5" s="416"/>
      <c r="I5" s="416"/>
      <c r="J5" s="416"/>
      <c r="K5" s="416"/>
      <c r="L5" s="416"/>
      <c r="M5" s="422"/>
    </row>
    <row r="6" spans="1:64" ht="15" customHeight="1">
      <c r="A6" s="424" t="s">
        <v>86</v>
      </c>
      <c r="B6" s="416"/>
      <c r="C6" s="425" t="s">
        <v>985</v>
      </c>
      <c r="D6" s="416"/>
      <c r="E6" s="416" t="s">
        <v>289</v>
      </c>
      <c r="F6" s="416"/>
      <c r="G6" s="416" t="s">
        <v>785</v>
      </c>
      <c r="H6" s="416"/>
      <c r="I6" s="425" t="s">
        <v>744</v>
      </c>
      <c r="J6" s="416" t="s">
        <v>419</v>
      </c>
      <c r="K6" s="416"/>
      <c r="L6" s="416"/>
      <c r="M6" s="422"/>
    </row>
    <row r="7" spans="1:64" ht="15" customHeight="1">
      <c r="A7" s="415"/>
      <c r="B7" s="416"/>
      <c r="C7" s="416"/>
      <c r="D7" s="416"/>
      <c r="E7" s="416"/>
      <c r="F7" s="416"/>
      <c r="G7" s="416"/>
      <c r="H7" s="416"/>
      <c r="I7" s="416"/>
      <c r="J7" s="416"/>
      <c r="K7" s="416"/>
      <c r="L7" s="416"/>
      <c r="M7" s="422"/>
    </row>
    <row r="8" spans="1:64" ht="15" customHeight="1">
      <c r="A8" s="424" t="s">
        <v>434</v>
      </c>
      <c r="B8" s="416"/>
      <c r="C8" s="425" t="s">
        <v>785</v>
      </c>
      <c r="D8" s="416"/>
      <c r="E8" s="416" t="s">
        <v>484</v>
      </c>
      <c r="F8" s="416"/>
      <c r="G8" s="426">
        <v>44986</v>
      </c>
      <c r="H8" s="416"/>
      <c r="I8" s="425" t="s">
        <v>561</v>
      </c>
      <c r="J8" s="416" t="s">
        <v>419</v>
      </c>
      <c r="K8" s="416"/>
      <c r="L8" s="416"/>
      <c r="M8" s="422"/>
    </row>
    <row r="9" spans="1:64" ht="15" customHeight="1" thickBot="1">
      <c r="A9" s="415"/>
      <c r="B9" s="416"/>
      <c r="C9" s="416"/>
      <c r="D9" s="416"/>
      <c r="E9" s="416"/>
      <c r="F9" s="416"/>
      <c r="G9" s="416"/>
      <c r="H9" s="416"/>
      <c r="I9" s="416"/>
      <c r="J9" s="416"/>
      <c r="K9" s="416"/>
      <c r="L9" s="416"/>
      <c r="M9" s="422"/>
    </row>
    <row r="10" spans="1:64" ht="15" customHeight="1">
      <c r="A10" s="70" t="s">
        <v>73</v>
      </c>
      <c r="B10" s="66" t="s">
        <v>295</v>
      </c>
      <c r="C10" s="288" t="s">
        <v>585</v>
      </c>
      <c r="D10" s="288"/>
      <c r="E10" s="288"/>
      <c r="F10" s="289"/>
      <c r="G10" s="66" t="s">
        <v>319</v>
      </c>
      <c r="H10" s="71" t="s">
        <v>511</v>
      </c>
      <c r="I10" s="72" t="s">
        <v>286</v>
      </c>
      <c r="J10" s="290" t="s">
        <v>542</v>
      </c>
      <c r="K10" s="291"/>
      <c r="L10" s="292"/>
      <c r="M10" s="73" t="s">
        <v>235</v>
      </c>
      <c r="BK10" s="74" t="s">
        <v>361</v>
      </c>
      <c r="BL10" s="75" t="s">
        <v>457</v>
      </c>
    </row>
    <row r="11" spans="1:64" ht="15" customHeight="1" thickBot="1">
      <c r="A11" s="76" t="s">
        <v>785</v>
      </c>
      <c r="B11" s="77" t="s">
        <v>785</v>
      </c>
      <c r="C11" s="293" t="s">
        <v>848</v>
      </c>
      <c r="D11" s="293"/>
      <c r="E11" s="293"/>
      <c r="F11" s="294"/>
      <c r="G11" s="77" t="s">
        <v>785</v>
      </c>
      <c r="H11" s="77" t="s">
        <v>785</v>
      </c>
      <c r="I11" s="78" t="s">
        <v>815</v>
      </c>
      <c r="J11" s="79" t="s">
        <v>49</v>
      </c>
      <c r="K11" s="80" t="s">
        <v>168</v>
      </c>
      <c r="L11" s="81" t="s">
        <v>96</v>
      </c>
      <c r="M11" s="81" t="s">
        <v>223</v>
      </c>
      <c r="Z11" s="74" t="s">
        <v>657</v>
      </c>
      <c r="AA11" s="74" t="s">
        <v>525</v>
      </c>
      <c r="AB11" s="74" t="s">
        <v>886</v>
      </c>
      <c r="AC11" s="74" t="s">
        <v>249</v>
      </c>
      <c r="AD11" s="74" t="s">
        <v>732</v>
      </c>
      <c r="AE11" s="74" t="s">
        <v>336</v>
      </c>
      <c r="AF11" s="74" t="s">
        <v>765</v>
      </c>
      <c r="AG11" s="74" t="s">
        <v>386</v>
      </c>
      <c r="AH11" s="74" t="s">
        <v>230</v>
      </c>
      <c r="BH11" s="74" t="s">
        <v>658</v>
      </c>
      <c r="BI11" s="74" t="s">
        <v>862</v>
      </c>
      <c r="BJ11" s="74" t="s">
        <v>936</v>
      </c>
    </row>
    <row r="12" spans="1:64" ht="15" customHeight="1">
      <c r="A12" s="82" t="s">
        <v>586</v>
      </c>
      <c r="B12" s="83" t="s">
        <v>608</v>
      </c>
      <c r="C12" s="295" t="s">
        <v>602</v>
      </c>
      <c r="D12" s="295"/>
      <c r="E12" s="295"/>
      <c r="F12" s="295"/>
      <c r="G12" s="84" t="s">
        <v>785</v>
      </c>
      <c r="H12" s="84" t="s">
        <v>785</v>
      </c>
      <c r="I12" s="84" t="s">
        <v>785</v>
      </c>
      <c r="J12" s="85">
        <f>SUM(J13:J14)</f>
        <v>0</v>
      </c>
      <c r="K12" s="85">
        <f>SUM(K13:K14)</f>
        <v>0</v>
      </c>
      <c r="L12" s="85">
        <f>SUM(L13:L14)</f>
        <v>0</v>
      </c>
      <c r="M12" s="86" t="s">
        <v>586</v>
      </c>
      <c r="AI12" s="74" t="s">
        <v>586</v>
      </c>
      <c r="AS12" s="85">
        <f>SUM(AJ13:AJ14)</f>
        <v>0</v>
      </c>
      <c r="AT12" s="85">
        <f>SUM(AK13:AK14)</f>
        <v>0</v>
      </c>
      <c r="AU12" s="85">
        <f>SUM(AL13:AL14)</f>
        <v>0</v>
      </c>
    </row>
    <row r="13" spans="1:64" ht="15" customHeight="1">
      <c r="A13" s="63" t="s">
        <v>844</v>
      </c>
      <c r="B13" s="64" t="s">
        <v>1060</v>
      </c>
      <c r="C13" s="296" t="s">
        <v>1061</v>
      </c>
      <c r="D13" s="296"/>
      <c r="E13" s="296"/>
      <c r="F13" s="296"/>
      <c r="G13" s="64" t="s">
        <v>837</v>
      </c>
      <c r="H13" s="67">
        <v>2.7</v>
      </c>
      <c r="I13" s="303">
        <v>0</v>
      </c>
      <c r="J13" s="340">
        <f>H13*AO13</f>
        <v>0</v>
      </c>
      <c r="K13" s="67">
        <f>H13*AP13</f>
        <v>0</v>
      </c>
      <c r="L13" s="67">
        <f>H13*I13</f>
        <v>0</v>
      </c>
      <c r="M13" s="87" t="s">
        <v>717</v>
      </c>
      <c r="Z13" s="67">
        <f>IF(AQ13="5",BJ13,0)</f>
        <v>0</v>
      </c>
      <c r="AB13" s="67">
        <f>IF(AQ13="1",BH13,0)</f>
        <v>0</v>
      </c>
      <c r="AC13" s="67">
        <f>IF(AQ13="1",BI13,0)</f>
        <v>0</v>
      </c>
      <c r="AD13" s="67">
        <f>IF(AQ13="7",BH13,0)</f>
        <v>0</v>
      </c>
      <c r="AE13" s="67">
        <f>IF(AQ13="7",BI13,0)</f>
        <v>0</v>
      </c>
      <c r="AF13" s="67">
        <f>IF(AQ13="2",BH13,0)</f>
        <v>0</v>
      </c>
      <c r="AG13" s="67">
        <f>IF(AQ13="2",BI13,0)</f>
        <v>0</v>
      </c>
      <c r="AH13" s="67">
        <f>IF(AQ13="0",BJ13,0)</f>
        <v>0</v>
      </c>
      <c r="AI13" s="74" t="s">
        <v>586</v>
      </c>
      <c r="AJ13" s="67">
        <f>IF(AN13=0,L13,0)</f>
        <v>0</v>
      </c>
      <c r="AK13" s="67">
        <f>IF(AN13=15,L13,0)</f>
        <v>0</v>
      </c>
      <c r="AL13" s="67">
        <f>IF(AN13=21,L13,0)</f>
        <v>0</v>
      </c>
      <c r="AN13" s="67">
        <v>21</v>
      </c>
      <c r="AO13" s="67">
        <f>I13*0.251759364358683</f>
        <v>0</v>
      </c>
      <c r="AP13" s="67">
        <f>I13*(1-0.251759364358683)</f>
        <v>0</v>
      </c>
      <c r="AQ13" s="68" t="s">
        <v>844</v>
      </c>
      <c r="AV13" s="67">
        <f>AW13+AX13</f>
        <v>0</v>
      </c>
      <c r="AW13" s="67">
        <f>H13*AO13</f>
        <v>0</v>
      </c>
      <c r="AX13" s="67">
        <f>H13*AP13</f>
        <v>0</v>
      </c>
      <c r="AY13" s="68" t="s">
        <v>536</v>
      </c>
      <c r="AZ13" s="68" t="s">
        <v>123</v>
      </c>
      <c r="BA13" s="74" t="s">
        <v>641</v>
      </c>
      <c r="BC13" s="67">
        <f>AW13+AX13</f>
        <v>0</v>
      </c>
      <c r="BD13" s="67">
        <f>I13/(100-BE13)*100</f>
        <v>0</v>
      </c>
      <c r="BE13" s="67">
        <v>0</v>
      </c>
      <c r="BF13" s="67">
        <f>13</f>
        <v>13</v>
      </c>
      <c r="BH13" s="67">
        <f>H13*AO13</f>
        <v>0</v>
      </c>
      <c r="BI13" s="67">
        <f>H13*AP13</f>
        <v>0</v>
      </c>
      <c r="BJ13" s="67">
        <f>H13*I13</f>
        <v>0</v>
      </c>
      <c r="BK13" s="67"/>
      <c r="BL13" s="67">
        <v>61</v>
      </c>
    </row>
    <row r="14" spans="1:64" ht="15" customHeight="1">
      <c r="A14" s="63" t="s">
        <v>582</v>
      </c>
      <c r="B14" s="64" t="s">
        <v>1062</v>
      </c>
      <c r="C14" s="296" t="s">
        <v>1063</v>
      </c>
      <c r="D14" s="296"/>
      <c r="E14" s="296"/>
      <c r="F14" s="296"/>
      <c r="G14" s="64" t="s">
        <v>837</v>
      </c>
      <c r="H14" s="67">
        <v>2.7</v>
      </c>
      <c r="I14" s="303">
        <v>0</v>
      </c>
      <c r="J14" s="340">
        <f>H14*AO14</f>
        <v>0</v>
      </c>
      <c r="K14" s="67">
        <f>H14*AP14</f>
        <v>0</v>
      </c>
      <c r="L14" s="67">
        <f>H14*I14</f>
        <v>0</v>
      </c>
      <c r="M14" s="87" t="s">
        <v>717</v>
      </c>
      <c r="Z14" s="67">
        <f>IF(AQ14="5",BJ14,0)</f>
        <v>0</v>
      </c>
      <c r="AB14" s="67">
        <f>IF(AQ14="1",BH14,0)</f>
        <v>0</v>
      </c>
      <c r="AC14" s="67">
        <f>IF(AQ14="1",BI14,0)</f>
        <v>0</v>
      </c>
      <c r="AD14" s="67">
        <f>IF(AQ14="7",BH14,0)</f>
        <v>0</v>
      </c>
      <c r="AE14" s="67">
        <f>IF(AQ14="7",BI14,0)</f>
        <v>0</v>
      </c>
      <c r="AF14" s="67">
        <f>IF(AQ14="2",BH14,0)</f>
        <v>0</v>
      </c>
      <c r="AG14" s="67">
        <f>IF(AQ14="2",BI14,0)</f>
        <v>0</v>
      </c>
      <c r="AH14" s="67">
        <f>IF(AQ14="0",BJ14,0)</f>
        <v>0</v>
      </c>
      <c r="AI14" s="74" t="s">
        <v>586</v>
      </c>
      <c r="AJ14" s="67">
        <f>IF(AN14=0,L14,0)</f>
        <v>0</v>
      </c>
      <c r="AK14" s="67">
        <f>IF(AN14=15,L14,0)</f>
        <v>0</v>
      </c>
      <c r="AL14" s="67">
        <f>IF(AN14=21,L14,0)</f>
        <v>0</v>
      </c>
      <c r="AN14" s="67">
        <v>21</v>
      </c>
      <c r="AO14" s="67">
        <f>I14*0.158761662425785</f>
        <v>0</v>
      </c>
      <c r="AP14" s="67">
        <f>I14*(1-0.158761662425785)</f>
        <v>0</v>
      </c>
      <c r="AQ14" s="68" t="s">
        <v>844</v>
      </c>
      <c r="AV14" s="67">
        <f>AW14+AX14</f>
        <v>0</v>
      </c>
      <c r="AW14" s="67">
        <f>H14*AO14</f>
        <v>0</v>
      </c>
      <c r="AX14" s="67">
        <f>H14*AP14</f>
        <v>0</v>
      </c>
      <c r="AY14" s="68" t="s">
        <v>536</v>
      </c>
      <c r="AZ14" s="68" t="s">
        <v>123</v>
      </c>
      <c r="BA14" s="74" t="s">
        <v>641</v>
      </c>
      <c r="BC14" s="67">
        <f>AW14+AX14</f>
        <v>0</v>
      </c>
      <c r="BD14" s="67">
        <f>I14/(100-BE14)*100</f>
        <v>0</v>
      </c>
      <c r="BE14" s="67">
        <v>0</v>
      </c>
      <c r="BF14" s="67">
        <f>14</f>
        <v>14</v>
      </c>
      <c r="BH14" s="67">
        <f>H14*AO14</f>
        <v>0</v>
      </c>
      <c r="BI14" s="67">
        <f>H14*AP14</f>
        <v>0</v>
      </c>
      <c r="BJ14" s="67">
        <f>H14*I14</f>
        <v>0</v>
      </c>
      <c r="BK14" s="67"/>
      <c r="BL14" s="67">
        <v>61</v>
      </c>
    </row>
    <row r="15" spans="1:64" ht="15" customHeight="1">
      <c r="A15" s="82" t="s">
        <v>586</v>
      </c>
      <c r="B15" s="83" t="s">
        <v>1050</v>
      </c>
      <c r="C15" s="295" t="s">
        <v>1051</v>
      </c>
      <c r="D15" s="295"/>
      <c r="E15" s="295"/>
      <c r="F15" s="295"/>
      <c r="G15" s="84" t="s">
        <v>785</v>
      </c>
      <c r="H15" s="84" t="s">
        <v>785</v>
      </c>
      <c r="I15" s="84" t="s">
        <v>785</v>
      </c>
      <c r="J15" s="341">
        <f>SUM(J16:J40)</f>
        <v>0</v>
      </c>
      <c r="K15" s="85">
        <f>SUM(K16:K40)</f>
        <v>0</v>
      </c>
      <c r="L15" s="85">
        <f>SUM(L16:L40)</f>
        <v>0</v>
      </c>
      <c r="M15" s="86" t="s">
        <v>586</v>
      </c>
      <c r="AI15" s="74" t="s">
        <v>586</v>
      </c>
      <c r="AS15" s="85">
        <f>SUM(AJ16:AJ40)</f>
        <v>0</v>
      </c>
      <c r="AT15" s="85">
        <f>SUM(AK16:AK40)</f>
        <v>0</v>
      </c>
      <c r="AU15" s="85">
        <f>SUM(AL16:AL40)</f>
        <v>0</v>
      </c>
    </row>
    <row r="16" spans="1:64" ht="15" customHeight="1">
      <c r="A16" s="63" t="s">
        <v>736</v>
      </c>
      <c r="B16" s="64" t="s">
        <v>1064</v>
      </c>
      <c r="C16" s="296" t="s">
        <v>1065</v>
      </c>
      <c r="D16" s="296"/>
      <c r="E16" s="296"/>
      <c r="F16" s="296"/>
      <c r="G16" s="64" t="s">
        <v>211</v>
      </c>
      <c r="H16" s="67">
        <v>6</v>
      </c>
      <c r="I16" s="303">
        <v>0</v>
      </c>
      <c r="J16" s="340">
        <f>H16*AO16</f>
        <v>0</v>
      </c>
      <c r="K16" s="67">
        <f>H16*AP16</f>
        <v>0</v>
      </c>
      <c r="L16" s="67">
        <f>H16*I16</f>
        <v>0</v>
      </c>
      <c r="M16" s="87" t="s">
        <v>717</v>
      </c>
      <c r="Z16" s="67">
        <f>IF(AQ16="5",BJ16,0)</f>
        <v>0</v>
      </c>
      <c r="AB16" s="67">
        <f>IF(AQ16="1",BH16,0)</f>
        <v>0</v>
      </c>
      <c r="AC16" s="67">
        <f>IF(AQ16="1",BI16,0)</f>
        <v>0</v>
      </c>
      <c r="AD16" s="67">
        <f>IF(AQ16="7",BH16,0)</f>
        <v>0</v>
      </c>
      <c r="AE16" s="67">
        <f>IF(AQ16="7",BI16,0)</f>
        <v>0</v>
      </c>
      <c r="AF16" s="67">
        <f>IF(AQ16="2",BH16,0)</f>
        <v>0</v>
      </c>
      <c r="AG16" s="67">
        <f>IF(AQ16="2",BI16,0)</f>
        <v>0</v>
      </c>
      <c r="AH16" s="67">
        <f>IF(AQ16="0",BJ16,0)</f>
        <v>0</v>
      </c>
      <c r="AI16" s="74" t="s">
        <v>586</v>
      </c>
      <c r="AJ16" s="67">
        <f>IF(AN16=0,L16,0)</f>
        <v>0</v>
      </c>
      <c r="AK16" s="67">
        <f>IF(AN16=15,L16,0)</f>
        <v>0</v>
      </c>
      <c r="AL16" s="67">
        <f>IF(AN16=21,L16,0)</f>
        <v>0</v>
      </c>
      <c r="AN16" s="67">
        <v>21</v>
      </c>
      <c r="AO16" s="67">
        <f>I16*0</f>
        <v>0</v>
      </c>
      <c r="AP16" s="67">
        <f>I16*(1-0)</f>
        <v>0</v>
      </c>
      <c r="AQ16" s="68" t="s">
        <v>847</v>
      </c>
      <c r="AV16" s="67">
        <f>AW16+AX16</f>
        <v>0</v>
      </c>
      <c r="AW16" s="67">
        <f>H16*AO16</f>
        <v>0</v>
      </c>
      <c r="AX16" s="67">
        <f>H16*AP16</f>
        <v>0</v>
      </c>
      <c r="AY16" s="68" t="s">
        <v>1066</v>
      </c>
      <c r="AZ16" s="68" t="s">
        <v>989</v>
      </c>
      <c r="BA16" s="74" t="s">
        <v>641</v>
      </c>
      <c r="BC16" s="67">
        <f>AW16+AX16</f>
        <v>0</v>
      </c>
      <c r="BD16" s="67">
        <f>I16/(100-BE16)*100</f>
        <v>0</v>
      </c>
      <c r="BE16" s="67">
        <v>0</v>
      </c>
      <c r="BF16" s="67">
        <f>16</f>
        <v>16</v>
      </c>
      <c r="BH16" s="67">
        <f>H16*AO16</f>
        <v>0</v>
      </c>
      <c r="BI16" s="67">
        <f>H16*AP16</f>
        <v>0</v>
      </c>
      <c r="BJ16" s="67">
        <f>H16*I16</f>
        <v>0</v>
      </c>
      <c r="BK16" s="67"/>
      <c r="BL16" s="67">
        <v>721</v>
      </c>
    </row>
    <row r="17" spans="1:64" ht="15" customHeight="1">
      <c r="A17" s="63" t="s">
        <v>109</v>
      </c>
      <c r="B17" s="64" t="s">
        <v>1067</v>
      </c>
      <c r="C17" s="296" t="s">
        <v>1068</v>
      </c>
      <c r="D17" s="296"/>
      <c r="E17" s="296"/>
      <c r="F17" s="296"/>
      <c r="G17" s="64" t="s">
        <v>211</v>
      </c>
      <c r="H17" s="67">
        <v>7</v>
      </c>
      <c r="I17" s="303">
        <v>0</v>
      </c>
      <c r="J17" s="340">
        <f>H17*AO17</f>
        <v>0</v>
      </c>
      <c r="K17" s="67">
        <f>H17*AP17</f>
        <v>0</v>
      </c>
      <c r="L17" s="67">
        <f>H17*I17</f>
        <v>0</v>
      </c>
      <c r="M17" s="87" t="s">
        <v>717</v>
      </c>
      <c r="Z17" s="67">
        <f>IF(AQ17="5",BJ17,0)</f>
        <v>0</v>
      </c>
      <c r="AB17" s="67">
        <f>IF(AQ17="1",BH17,0)</f>
        <v>0</v>
      </c>
      <c r="AC17" s="67">
        <f>IF(AQ17="1",BI17,0)</f>
        <v>0</v>
      </c>
      <c r="AD17" s="67">
        <f>IF(AQ17="7",BH17,0)</f>
        <v>0</v>
      </c>
      <c r="AE17" s="67">
        <f>IF(AQ17="7",BI17,0)</f>
        <v>0</v>
      </c>
      <c r="AF17" s="67">
        <f>IF(AQ17="2",BH17,0)</f>
        <v>0</v>
      </c>
      <c r="AG17" s="67">
        <f>IF(AQ17="2",BI17,0)</f>
        <v>0</v>
      </c>
      <c r="AH17" s="67">
        <f>IF(AQ17="0",BJ17,0)</f>
        <v>0</v>
      </c>
      <c r="AI17" s="74" t="s">
        <v>586</v>
      </c>
      <c r="AJ17" s="67">
        <f>IF(AN17=0,L17,0)</f>
        <v>0</v>
      </c>
      <c r="AK17" s="67">
        <f>IF(AN17=15,L17,0)</f>
        <v>0</v>
      </c>
      <c r="AL17" s="67">
        <f>IF(AN17=21,L17,0)</f>
        <v>0</v>
      </c>
      <c r="AN17" s="67">
        <v>21</v>
      </c>
      <c r="AO17" s="67">
        <f>I17*0.937328813559322</f>
        <v>0</v>
      </c>
      <c r="AP17" s="67">
        <f>I17*(1-0.937328813559322)</f>
        <v>0</v>
      </c>
      <c r="AQ17" s="68" t="s">
        <v>847</v>
      </c>
      <c r="AV17" s="67">
        <f>AW17+AX17</f>
        <v>0</v>
      </c>
      <c r="AW17" s="67">
        <f>H17*AO17</f>
        <v>0</v>
      </c>
      <c r="AX17" s="67">
        <f>H17*AP17</f>
        <v>0</v>
      </c>
      <c r="AY17" s="68" t="s">
        <v>1066</v>
      </c>
      <c r="AZ17" s="68" t="s">
        <v>989</v>
      </c>
      <c r="BA17" s="74" t="s">
        <v>641</v>
      </c>
      <c r="BC17" s="67">
        <f>AW17+AX17</f>
        <v>0</v>
      </c>
      <c r="BD17" s="67">
        <f>I17/(100-BE17)*100</f>
        <v>0</v>
      </c>
      <c r="BE17" s="67">
        <v>0</v>
      </c>
      <c r="BF17" s="67">
        <f>17</f>
        <v>17</v>
      </c>
      <c r="BH17" s="67">
        <f>H17*AO17</f>
        <v>0</v>
      </c>
      <c r="BI17" s="67">
        <f>H17*AP17</f>
        <v>0</v>
      </c>
      <c r="BJ17" s="67">
        <f>H17*I17</f>
        <v>0</v>
      </c>
      <c r="BK17" s="67"/>
      <c r="BL17" s="67">
        <v>721</v>
      </c>
    </row>
    <row r="18" spans="1:64" ht="13.5" customHeight="1">
      <c r="A18" s="88"/>
      <c r="B18" s="89" t="s">
        <v>452</v>
      </c>
      <c r="C18" s="423" t="s">
        <v>1069</v>
      </c>
      <c r="D18" s="423"/>
      <c r="E18" s="297"/>
      <c r="F18" s="297"/>
      <c r="G18" s="297"/>
      <c r="H18" s="297"/>
      <c r="I18" s="297"/>
      <c r="J18" s="339"/>
      <c r="K18" s="297"/>
      <c r="L18" s="297"/>
      <c r="M18" s="298"/>
    </row>
    <row r="19" spans="1:64" ht="15" customHeight="1">
      <c r="A19" s="63" t="s">
        <v>463</v>
      </c>
      <c r="B19" s="64" t="s">
        <v>1070</v>
      </c>
      <c r="C19" s="296" t="s">
        <v>1068</v>
      </c>
      <c r="D19" s="296"/>
      <c r="E19" s="296"/>
      <c r="F19" s="296"/>
      <c r="G19" s="64" t="s">
        <v>211</v>
      </c>
      <c r="H19" s="67">
        <v>4</v>
      </c>
      <c r="I19" s="303">
        <v>0</v>
      </c>
      <c r="J19" s="340">
        <f>H19*AO19</f>
        <v>0</v>
      </c>
      <c r="K19" s="67">
        <f>H19*AP19</f>
        <v>0</v>
      </c>
      <c r="L19" s="67">
        <f>H19*I19</f>
        <v>0</v>
      </c>
      <c r="M19" s="87" t="s">
        <v>717</v>
      </c>
      <c r="Z19" s="67">
        <f>IF(AQ19="5",BJ19,0)</f>
        <v>0</v>
      </c>
      <c r="AB19" s="67">
        <f>IF(AQ19="1",BH19,0)</f>
        <v>0</v>
      </c>
      <c r="AC19" s="67">
        <f>IF(AQ19="1",BI19,0)</f>
        <v>0</v>
      </c>
      <c r="AD19" s="67">
        <f>IF(AQ19="7",BH19,0)</f>
        <v>0</v>
      </c>
      <c r="AE19" s="67">
        <f>IF(AQ19="7",BI19,0)</f>
        <v>0</v>
      </c>
      <c r="AF19" s="67">
        <f>IF(AQ19="2",BH19,0)</f>
        <v>0</v>
      </c>
      <c r="AG19" s="67">
        <f>IF(AQ19="2",BI19,0)</f>
        <v>0</v>
      </c>
      <c r="AH19" s="67">
        <f>IF(AQ19="0",BJ19,0)</f>
        <v>0</v>
      </c>
      <c r="AI19" s="74" t="s">
        <v>586</v>
      </c>
      <c r="AJ19" s="67">
        <f>IF(AN19=0,L19,0)</f>
        <v>0</v>
      </c>
      <c r="AK19" s="67">
        <f>IF(AN19=15,L19,0)</f>
        <v>0</v>
      </c>
      <c r="AL19" s="67">
        <f>IF(AN19=21,L19,0)</f>
        <v>0</v>
      </c>
      <c r="AN19" s="67">
        <v>21</v>
      </c>
      <c r="AO19" s="67">
        <f>I19*0</f>
        <v>0</v>
      </c>
      <c r="AP19" s="67">
        <f>I19*(1-0)</f>
        <v>0</v>
      </c>
      <c r="AQ19" s="68" t="s">
        <v>847</v>
      </c>
      <c r="AV19" s="67">
        <f>AW19+AX19</f>
        <v>0</v>
      </c>
      <c r="AW19" s="67">
        <f>H19*AO19</f>
        <v>0</v>
      </c>
      <c r="AX19" s="67">
        <f>H19*AP19</f>
        <v>0</v>
      </c>
      <c r="AY19" s="68" t="s">
        <v>1066</v>
      </c>
      <c r="AZ19" s="68" t="s">
        <v>989</v>
      </c>
      <c r="BA19" s="74" t="s">
        <v>641</v>
      </c>
      <c r="BC19" s="67">
        <f>AW19+AX19</f>
        <v>0</v>
      </c>
      <c r="BD19" s="67">
        <f>I19/(100-BE19)*100</f>
        <v>0</v>
      </c>
      <c r="BE19" s="67">
        <v>0</v>
      </c>
      <c r="BF19" s="67">
        <f>19</f>
        <v>19</v>
      </c>
      <c r="BH19" s="67">
        <f>H19*AO19</f>
        <v>0</v>
      </c>
      <c r="BI19" s="67">
        <f>H19*AP19</f>
        <v>0</v>
      </c>
      <c r="BJ19" s="67">
        <f>H19*I19</f>
        <v>0</v>
      </c>
      <c r="BK19" s="67"/>
      <c r="BL19" s="67">
        <v>721</v>
      </c>
    </row>
    <row r="20" spans="1:64" ht="15" customHeight="1">
      <c r="A20" s="63" t="s">
        <v>150</v>
      </c>
      <c r="B20" s="64" t="s">
        <v>1071</v>
      </c>
      <c r="C20" s="296" t="s">
        <v>1072</v>
      </c>
      <c r="D20" s="296"/>
      <c r="E20" s="296"/>
      <c r="F20" s="296"/>
      <c r="G20" s="64" t="s">
        <v>211</v>
      </c>
      <c r="H20" s="67">
        <v>1</v>
      </c>
      <c r="I20" s="303">
        <v>0</v>
      </c>
      <c r="J20" s="340">
        <f>H20*AO20</f>
        <v>0</v>
      </c>
      <c r="K20" s="67">
        <f>H20*AP20</f>
        <v>0</v>
      </c>
      <c r="L20" s="67">
        <f>H20*I20</f>
        <v>0</v>
      </c>
      <c r="M20" s="87" t="s">
        <v>717</v>
      </c>
      <c r="Z20" s="67">
        <f>IF(AQ20="5",BJ20,0)</f>
        <v>0</v>
      </c>
      <c r="AB20" s="67">
        <f>IF(AQ20="1",BH20,0)</f>
        <v>0</v>
      </c>
      <c r="AC20" s="67">
        <f>IF(AQ20="1",BI20,0)</f>
        <v>0</v>
      </c>
      <c r="AD20" s="67">
        <f>IF(AQ20="7",BH20,0)</f>
        <v>0</v>
      </c>
      <c r="AE20" s="67">
        <f>IF(AQ20="7",BI20,0)</f>
        <v>0</v>
      </c>
      <c r="AF20" s="67">
        <f>IF(AQ20="2",BH20,0)</f>
        <v>0</v>
      </c>
      <c r="AG20" s="67">
        <f>IF(AQ20="2",BI20,0)</f>
        <v>0</v>
      </c>
      <c r="AH20" s="67">
        <f>IF(AQ20="0",BJ20,0)</f>
        <v>0</v>
      </c>
      <c r="AI20" s="74" t="s">
        <v>586</v>
      </c>
      <c r="AJ20" s="67">
        <f>IF(AN20=0,L20,0)</f>
        <v>0</v>
      </c>
      <c r="AK20" s="67">
        <f>IF(AN20=15,L20,0)</f>
        <v>0</v>
      </c>
      <c r="AL20" s="67">
        <f>IF(AN20=21,L20,0)</f>
        <v>0</v>
      </c>
      <c r="AN20" s="67">
        <v>21</v>
      </c>
      <c r="AO20" s="67">
        <f>I20*0</f>
        <v>0</v>
      </c>
      <c r="AP20" s="67">
        <f>I20*(1-0)</f>
        <v>0</v>
      </c>
      <c r="AQ20" s="68" t="s">
        <v>847</v>
      </c>
      <c r="AV20" s="67">
        <f>AW20+AX20</f>
        <v>0</v>
      </c>
      <c r="AW20" s="67">
        <f>H20*AO20</f>
        <v>0</v>
      </c>
      <c r="AX20" s="67">
        <f>H20*AP20</f>
        <v>0</v>
      </c>
      <c r="AY20" s="68" t="s">
        <v>1066</v>
      </c>
      <c r="AZ20" s="68" t="s">
        <v>989</v>
      </c>
      <c r="BA20" s="74" t="s">
        <v>641</v>
      </c>
      <c r="BC20" s="67">
        <f>AW20+AX20</f>
        <v>0</v>
      </c>
      <c r="BD20" s="67">
        <f>I20/(100-BE20)*100</f>
        <v>0</v>
      </c>
      <c r="BE20" s="67">
        <v>0</v>
      </c>
      <c r="BF20" s="67">
        <f>20</f>
        <v>20</v>
      </c>
      <c r="BH20" s="67">
        <f>H20*AO20</f>
        <v>0</v>
      </c>
      <c r="BI20" s="67">
        <f>H20*AP20</f>
        <v>0</v>
      </c>
      <c r="BJ20" s="67">
        <f>H20*I20</f>
        <v>0</v>
      </c>
      <c r="BK20" s="67"/>
      <c r="BL20" s="67">
        <v>721</v>
      </c>
    </row>
    <row r="21" spans="1:64" ht="15" customHeight="1">
      <c r="A21" s="63" t="s">
        <v>847</v>
      </c>
      <c r="B21" s="64" t="s">
        <v>1073</v>
      </c>
      <c r="C21" s="296" t="s">
        <v>1074</v>
      </c>
      <c r="D21" s="296"/>
      <c r="E21" s="296"/>
      <c r="F21" s="296"/>
      <c r="G21" s="64" t="s">
        <v>211</v>
      </c>
      <c r="H21" s="67">
        <v>8</v>
      </c>
      <c r="I21" s="303">
        <v>0</v>
      </c>
      <c r="J21" s="340">
        <f>H21*AO21</f>
        <v>0</v>
      </c>
      <c r="K21" s="67">
        <f>H21*AP21</f>
        <v>0</v>
      </c>
      <c r="L21" s="67">
        <f>H21*I21</f>
        <v>0</v>
      </c>
      <c r="M21" s="87" t="s">
        <v>717</v>
      </c>
      <c r="Z21" s="67">
        <f>IF(AQ21="5",BJ21,0)</f>
        <v>0</v>
      </c>
      <c r="AB21" s="67">
        <f>IF(AQ21="1",BH21,0)</f>
        <v>0</v>
      </c>
      <c r="AC21" s="67">
        <f>IF(AQ21="1",BI21,0)</f>
        <v>0</v>
      </c>
      <c r="AD21" s="67">
        <f>IF(AQ21="7",BH21,0)</f>
        <v>0</v>
      </c>
      <c r="AE21" s="67">
        <f>IF(AQ21="7",BI21,0)</f>
        <v>0</v>
      </c>
      <c r="AF21" s="67">
        <f>IF(AQ21="2",BH21,0)</f>
        <v>0</v>
      </c>
      <c r="AG21" s="67">
        <f>IF(AQ21="2",BI21,0)</f>
        <v>0</v>
      </c>
      <c r="AH21" s="67">
        <f>IF(AQ21="0",BJ21,0)</f>
        <v>0</v>
      </c>
      <c r="AI21" s="74" t="s">
        <v>586</v>
      </c>
      <c r="AJ21" s="67">
        <f>IF(AN21=0,L21,0)</f>
        <v>0</v>
      </c>
      <c r="AK21" s="67">
        <f>IF(AN21=15,L21,0)</f>
        <v>0</v>
      </c>
      <c r="AL21" s="67">
        <f>IF(AN21=21,L21,0)</f>
        <v>0</v>
      </c>
      <c r="AN21" s="67">
        <v>21</v>
      </c>
      <c r="AO21" s="67">
        <f>I21*0</f>
        <v>0</v>
      </c>
      <c r="AP21" s="67">
        <f>I21*(1-0)</f>
        <v>0</v>
      </c>
      <c r="AQ21" s="68" t="s">
        <v>847</v>
      </c>
      <c r="AV21" s="67">
        <f>AW21+AX21</f>
        <v>0</v>
      </c>
      <c r="AW21" s="67">
        <f>H21*AO21</f>
        <v>0</v>
      </c>
      <c r="AX21" s="67">
        <f>H21*AP21</f>
        <v>0</v>
      </c>
      <c r="AY21" s="68" t="s">
        <v>1066</v>
      </c>
      <c r="AZ21" s="68" t="s">
        <v>989</v>
      </c>
      <c r="BA21" s="74" t="s">
        <v>641</v>
      </c>
      <c r="BC21" s="67">
        <f>AW21+AX21</f>
        <v>0</v>
      </c>
      <c r="BD21" s="67">
        <f>I21/(100-BE21)*100</f>
        <v>0</v>
      </c>
      <c r="BE21" s="67">
        <v>0</v>
      </c>
      <c r="BF21" s="67">
        <f>21</f>
        <v>21</v>
      </c>
      <c r="BH21" s="67">
        <f>H21*AO21</f>
        <v>0</v>
      </c>
      <c r="BI21" s="67">
        <f>H21*AP21</f>
        <v>0</v>
      </c>
      <c r="BJ21" s="67">
        <f>H21*I21</f>
        <v>0</v>
      </c>
      <c r="BK21" s="67"/>
      <c r="BL21" s="67">
        <v>721</v>
      </c>
    </row>
    <row r="22" spans="1:64" ht="15" customHeight="1">
      <c r="A22" s="63" t="s">
        <v>667</v>
      </c>
      <c r="B22" s="64" t="s">
        <v>1075</v>
      </c>
      <c r="C22" s="296" t="s">
        <v>1076</v>
      </c>
      <c r="D22" s="296"/>
      <c r="E22" s="296"/>
      <c r="F22" s="296"/>
      <c r="G22" s="64" t="s">
        <v>211</v>
      </c>
      <c r="H22" s="67">
        <v>1</v>
      </c>
      <c r="I22" s="303">
        <v>0</v>
      </c>
      <c r="J22" s="340">
        <f>H22*AO22</f>
        <v>0</v>
      </c>
      <c r="K22" s="67">
        <f>H22*AP22</f>
        <v>0</v>
      </c>
      <c r="L22" s="67">
        <f>H22*I22</f>
        <v>0</v>
      </c>
      <c r="M22" s="87" t="s">
        <v>717</v>
      </c>
      <c r="Z22" s="67">
        <f>IF(AQ22="5",BJ22,0)</f>
        <v>0</v>
      </c>
      <c r="AB22" s="67">
        <f>IF(AQ22="1",BH22,0)</f>
        <v>0</v>
      </c>
      <c r="AC22" s="67">
        <f>IF(AQ22="1",BI22,0)</f>
        <v>0</v>
      </c>
      <c r="AD22" s="67">
        <f>IF(AQ22="7",BH22,0)</f>
        <v>0</v>
      </c>
      <c r="AE22" s="67">
        <f>IF(AQ22="7",BI22,0)</f>
        <v>0</v>
      </c>
      <c r="AF22" s="67">
        <f>IF(AQ22="2",BH22,0)</f>
        <v>0</v>
      </c>
      <c r="AG22" s="67">
        <f>IF(AQ22="2",BI22,0)</f>
        <v>0</v>
      </c>
      <c r="AH22" s="67">
        <f>IF(AQ22="0",BJ22,0)</f>
        <v>0</v>
      </c>
      <c r="AI22" s="74" t="s">
        <v>586</v>
      </c>
      <c r="AJ22" s="67">
        <f>IF(AN22=0,L22,0)</f>
        <v>0</v>
      </c>
      <c r="AK22" s="67">
        <f>IF(AN22=15,L22,0)</f>
        <v>0</v>
      </c>
      <c r="AL22" s="67">
        <f>IF(AN22=21,L22,0)</f>
        <v>0</v>
      </c>
      <c r="AN22" s="67">
        <v>21</v>
      </c>
      <c r="AO22" s="67">
        <f>I22*0.879785932721713</f>
        <v>0</v>
      </c>
      <c r="AP22" s="67">
        <f>I22*(1-0.879785932721713)</f>
        <v>0</v>
      </c>
      <c r="AQ22" s="68" t="s">
        <v>847</v>
      </c>
      <c r="AV22" s="67">
        <f>AW22+AX22</f>
        <v>0</v>
      </c>
      <c r="AW22" s="67">
        <f>H22*AO22</f>
        <v>0</v>
      </c>
      <c r="AX22" s="67">
        <f>H22*AP22</f>
        <v>0</v>
      </c>
      <c r="AY22" s="68" t="s">
        <v>1066</v>
      </c>
      <c r="AZ22" s="68" t="s">
        <v>989</v>
      </c>
      <c r="BA22" s="74" t="s">
        <v>641</v>
      </c>
      <c r="BC22" s="67">
        <f>AW22+AX22</f>
        <v>0</v>
      </c>
      <c r="BD22" s="67">
        <f>I22/(100-BE22)*100</f>
        <v>0</v>
      </c>
      <c r="BE22" s="67">
        <v>0</v>
      </c>
      <c r="BF22" s="67">
        <f>22</f>
        <v>22</v>
      </c>
      <c r="BH22" s="67">
        <f>H22*AO22</f>
        <v>0</v>
      </c>
      <c r="BI22" s="67">
        <f>H22*AP22</f>
        <v>0</v>
      </c>
      <c r="BJ22" s="67">
        <f>H22*I22</f>
        <v>0</v>
      </c>
      <c r="BK22" s="67"/>
      <c r="BL22" s="67">
        <v>721</v>
      </c>
    </row>
    <row r="23" spans="1:64" ht="13.5" customHeight="1">
      <c r="A23" s="88"/>
      <c r="B23" s="89" t="s">
        <v>452</v>
      </c>
      <c r="C23" s="423" t="s">
        <v>1077</v>
      </c>
      <c r="D23" s="423"/>
      <c r="E23" s="297"/>
      <c r="F23" s="297"/>
      <c r="G23" s="297"/>
      <c r="H23" s="297"/>
      <c r="I23" s="297"/>
      <c r="J23" s="339"/>
      <c r="K23" s="297"/>
      <c r="L23" s="297"/>
      <c r="M23" s="298"/>
    </row>
    <row r="24" spans="1:64" ht="15" customHeight="1">
      <c r="A24" s="63" t="s">
        <v>342</v>
      </c>
      <c r="B24" s="64" t="s">
        <v>1067</v>
      </c>
      <c r="C24" s="296" t="s">
        <v>1068</v>
      </c>
      <c r="D24" s="296"/>
      <c r="E24" s="296"/>
      <c r="F24" s="296"/>
      <c r="G24" s="64" t="s">
        <v>211</v>
      </c>
      <c r="H24" s="67">
        <v>2</v>
      </c>
      <c r="I24" s="303">
        <v>0</v>
      </c>
      <c r="J24" s="340">
        <f>H24*AO24</f>
        <v>0</v>
      </c>
      <c r="K24" s="67">
        <f>H24*AP24</f>
        <v>0</v>
      </c>
      <c r="L24" s="67">
        <f>H24*I24</f>
        <v>0</v>
      </c>
      <c r="M24" s="87" t="s">
        <v>717</v>
      </c>
      <c r="Z24" s="67">
        <f>IF(AQ24="5",BJ24,0)</f>
        <v>0</v>
      </c>
      <c r="AB24" s="67">
        <f>IF(AQ24="1",BH24,0)</f>
        <v>0</v>
      </c>
      <c r="AC24" s="67">
        <f>IF(AQ24="1",BI24,0)</f>
        <v>0</v>
      </c>
      <c r="AD24" s="67">
        <f>IF(AQ24="7",BH24,0)</f>
        <v>0</v>
      </c>
      <c r="AE24" s="67">
        <f>IF(AQ24="7",BI24,0)</f>
        <v>0</v>
      </c>
      <c r="AF24" s="67">
        <f>IF(AQ24="2",BH24,0)</f>
        <v>0</v>
      </c>
      <c r="AG24" s="67">
        <f>IF(AQ24="2",BI24,0)</f>
        <v>0</v>
      </c>
      <c r="AH24" s="67">
        <f>IF(AQ24="0",BJ24,0)</f>
        <v>0</v>
      </c>
      <c r="AI24" s="74" t="s">
        <v>586</v>
      </c>
      <c r="AJ24" s="67">
        <f>IF(AN24=0,L24,0)</f>
        <v>0</v>
      </c>
      <c r="AK24" s="67">
        <f>IF(AN24=15,L24,0)</f>
        <v>0</v>
      </c>
      <c r="AL24" s="67">
        <f>IF(AN24=21,L24,0)</f>
        <v>0</v>
      </c>
      <c r="AN24" s="67">
        <v>21</v>
      </c>
      <c r="AO24" s="67">
        <f>I24*0.937328813559322</f>
        <v>0</v>
      </c>
      <c r="AP24" s="67">
        <f>I24*(1-0.937328813559322)</f>
        <v>0</v>
      </c>
      <c r="AQ24" s="68" t="s">
        <v>847</v>
      </c>
      <c r="AV24" s="67">
        <f>AW24+AX24</f>
        <v>0</v>
      </c>
      <c r="AW24" s="67">
        <f>H24*AO24</f>
        <v>0</v>
      </c>
      <c r="AX24" s="67">
        <f>H24*AP24</f>
        <v>0</v>
      </c>
      <c r="AY24" s="68" t="s">
        <v>1066</v>
      </c>
      <c r="AZ24" s="68" t="s">
        <v>989</v>
      </c>
      <c r="BA24" s="74" t="s">
        <v>641</v>
      </c>
      <c r="BC24" s="67">
        <f>AW24+AX24</f>
        <v>0</v>
      </c>
      <c r="BD24" s="67">
        <f>I24/(100-BE24)*100</f>
        <v>0</v>
      </c>
      <c r="BE24" s="67">
        <v>0</v>
      </c>
      <c r="BF24" s="67">
        <f>24</f>
        <v>24</v>
      </c>
      <c r="BH24" s="67">
        <f>H24*AO24</f>
        <v>0</v>
      </c>
      <c r="BI24" s="67">
        <f>H24*AP24</f>
        <v>0</v>
      </c>
      <c r="BJ24" s="67">
        <f>H24*I24</f>
        <v>0</v>
      </c>
      <c r="BK24" s="67"/>
      <c r="BL24" s="67">
        <v>721</v>
      </c>
    </row>
    <row r="25" spans="1:64" ht="13.5" customHeight="1">
      <c r="A25" s="88"/>
      <c r="B25" s="89" t="s">
        <v>452</v>
      </c>
      <c r="C25" s="423" t="s">
        <v>1069</v>
      </c>
      <c r="D25" s="423"/>
      <c r="E25" s="297"/>
      <c r="F25" s="297"/>
      <c r="G25" s="297"/>
      <c r="H25" s="297"/>
      <c r="I25" s="297"/>
      <c r="J25" s="339"/>
      <c r="K25" s="297"/>
      <c r="L25" s="297"/>
      <c r="M25" s="298"/>
    </row>
    <row r="26" spans="1:64" ht="15" customHeight="1">
      <c r="A26" s="63" t="s">
        <v>496</v>
      </c>
      <c r="B26" s="64" t="s">
        <v>1078</v>
      </c>
      <c r="C26" s="296" t="s">
        <v>1079</v>
      </c>
      <c r="D26" s="296"/>
      <c r="E26" s="296"/>
      <c r="F26" s="296"/>
      <c r="G26" s="64" t="s">
        <v>709</v>
      </c>
      <c r="H26" s="67">
        <v>25</v>
      </c>
      <c r="I26" s="303">
        <v>0</v>
      </c>
      <c r="J26" s="340">
        <f t="shared" ref="J26:J35" si="0">H26*AO26</f>
        <v>0</v>
      </c>
      <c r="K26" s="67">
        <f t="shared" ref="K26:K35" si="1">H26*AP26</f>
        <v>0</v>
      </c>
      <c r="L26" s="67">
        <f t="shared" ref="L26:L35" si="2">H26*I26</f>
        <v>0</v>
      </c>
      <c r="M26" s="87" t="s">
        <v>717</v>
      </c>
      <c r="Z26" s="67">
        <f t="shared" ref="Z26:Z35" si="3">IF(AQ26="5",BJ26,0)</f>
        <v>0</v>
      </c>
      <c r="AB26" s="67">
        <f t="shared" ref="AB26:AB35" si="4">IF(AQ26="1",BH26,0)</f>
        <v>0</v>
      </c>
      <c r="AC26" s="67">
        <f t="shared" ref="AC26:AC35" si="5">IF(AQ26="1",BI26,0)</f>
        <v>0</v>
      </c>
      <c r="AD26" s="67">
        <f t="shared" ref="AD26:AD35" si="6">IF(AQ26="7",BH26,0)</f>
        <v>0</v>
      </c>
      <c r="AE26" s="67">
        <f t="shared" ref="AE26:AE35" si="7">IF(AQ26="7",BI26,0)</f>
        <v>0</v>
      </c>
      <c r="AF26" s="67">
        <f t="shared" ref="AF26:AF35" si="8">IF(AQ26="2",BH26,0)</f>
        <v>0</v>
      </c>
      <c r="AG26" s="67">
        <f t="shared" ref="AG26:AG35" si="9">IF(AQ26="2",BI26,0)</f>
        <v>0</v>
      </c>
      <c r="AH26" s="67">
        <f t="shared" ref="AH26:AH35" si="10">IF(AQ26="0",BJ26,0)</f>
        <v>0</v>
      </c>
      <c r="AI26" s="74" t="s">
        <v>586</v>
      </c>
      <c r="AJ26" s="67">
        <f t="shared" ref="AJ26:AJ35" si="11">IF(AN26=0,L26,0)</f>
        <v>0</v>
      </c>
      <c r="AK26" s="67">
        <f t="shared" ref="AK26:AK35" si="12">IF(AN26=15,L26,0)</f>
        <v>0</v>
      </c>
      <c r="AL26" s="67">
        <f t="shared" ref="AL26:AL35" si="13">IF(AN26=21,L26,0)</f>
        <v>0</v>
      </c>
      <c r="AN26" s="67">
        <v>21</v>
      </c>
      <c r="AO26" s="67">
        <f>I26*0.705160932297447</f>
        <v>0</v>
      </c>
      <c r="AP26" s="67">
        <f>I26*(1-0.705160932297447)</f>
        <v>0</v>
      </c>
      <c r="AQ26" s="68" t="s">
        <v>847</v>
      </c>
      <c r="AV26" s="67">
        <f t="shared" ref="AV26:AV35" si="14">AW26+AX26</f>
        <v>0</v>
      </c>
      <c r="AW26" s="67">
        <f t="shared" ref="AW26:AW35" si="15">H26*AO26</f>
        <v>0</v>
      </c>
      <c r="AX26" s="67">
        <f t="shared" ref="AX26:AX35" si="16">H26*AP26</f>
        <v>0</v>
      </c>
      <c r="AY26" s="68" t="s">
        <v>1066</v>
      </c>
      <c r="AZ26" s="68" t="s">
        <v>989</v>
      </c>
      <c r="BA26" s="74" t="s">
        <v>641</v>
      </c>
      <c r="BC26" s="67">
        <f t="shared" ref="BC26:BC35" si="17">AW26+AX26</f>
        <v>0</v>
      </c>
      <c r="BD26" s="67">
        <f t="shared" ref="BD26:BD35" si="18">I26/(100-BE26)*100</f>
        <v>0</v>
      </c>
      <c r="BE26" s="67">
        <v>0</v>
      </c>
      <c r="BF26" s="67">
        <f>26</f>
        <v>26</v>
      </c>
      <c r="BH26" s="67">
        <f t="shared" ref="BH26:BH35" si="19">H26*AO26</f>
        <v>0</v>
      </c>
      <c r="BI26" s="67">
        <f t="shared" ref="BI26:BI35" si="20">H26*AP26</f>
        <v>0</v>
      </c>
      <c r="BJ26" s="67">
        <f t="shared" ref="BJ26:BJ35" si="21">H26*I26</f>
        <v>0</v>
      </c>
      <c r="BK26" s="67"/>
      <c r="BL26" s="67">
        <v>721</v>
      </c>
    </row>
    <row r="27" spans="1:64" ht="15" customHeight="1">
      <c r="A27" s="63" t="s">
        <v>716</v>
      </c>
      <c r="B27" s="64" t="s">
        <v>1080</v>
      </c>
      <c r="C27" s="296" t="s">
        <v>1081</v>
      </c>
      <c r="D27" s="296"/>
      <c r="E27" s="296"/>
      <c r="F27" s="296"/>
      <c r="G27" s="64" t="s">
        <v>709</v>
      </c>
      <c r="H27" s="67">
        <v>25</v>
      </c>
      <c r="I27" s="303">
        <v>0</v>
      </c>
      <c r="J27" s="340">
        <f t="shared" si="0"/>
        <v>0</v>
      </c>
      <c r="K27" s="67">
        <f t="shared" si="1"/>
        <v>0</v>
      </c>
      <c r="L27" s="67">
        <f t="shared" si="2"/>
        <v>0</v>
      </c>
      <c r="M27" s="87" t="s">
        <v>717</v>
      </c>
      <c r="Z27" s="67">
        <f t="shared" si="3"/>
        <v>0</v>
      </c>
      <c r="AB27" s="67">
        <f t="shared" si="4"/>
        <v>0</v>
      </c>
      <c r="AC27" s="67">
        <f t="shared" si="5"/>
        <v>0</v>
      </c>
      <c r="AD27" s="67">
        <f t="shared" si="6"/>
        <v>0</v>
      </c>
      <c r="AE27" s="67">
        <f t="shared" si="7"/>
        <v>0</v>
      </c>
      <c r="AF27" s="67">
        <f t="shared" si="8"/>
        <v>0</v>
      </c>
      <c r="AG27" s="67">
        <f t="shared" si="9"/>
        <v>0</v>
      </c>
      <c r="AH27" s="67">
        <f t="shared" si="10"/>
        <v>0</v>
      </c>
      <c r="AI27" s="74" t="s">
        <v>586</v>
      </c>
      <c r="AJ27" s="67">
        <f t="shared" si="11"/>
        <v>0</v>
      </c>
      <c r="AK27" s="67">
        <f t="shared" si="12"/>
        <v>0</v>
      </c>
      <c r="AL27" s="67">
        <f t="shared" si="13"/>
        <v>0</v>
      </c>
      <c r="AN27" s="67">
        <v>21</v>
      </c>
      <c r="AO27" s="67">
        <f>I27*0.769016953113914</f>
        <v>0</v>
      </c>
      <c r="AP27" s="67">
        <f>I27*(1-0.769016953113914)</f>
        <v>0</v>
      </c>
      <c r="AQ27" s="68" t="s">
        <v>847</v>
      </c>
      <c r="AV27" s="67">
        <f t="shared" si="14"/>
        <v>0</v>
      </c>
      <c r="AW27" s="67">
        <f t="shared" si="15"/>
        <v>0</v>
      </c>
      <c r="AX27" s="67">
        <f t="shared" si="16"/>
        <v>0</v>
      </c>
      <c r="AY27" s="68" t="s">
        <v>1066</v>
      </c>
      <c r="AZ27" s="68" t="s">
        <v>989</v>
      </c>
      <c r="BA27" s="74" t="s">
        <v>641</v>
      </c>
      <c r="BC27" s="67">
        <f t="shared" si="17"/>
        <v>0</v>
      </c>
      <c r="BD27" s="67">
        <f t="shared" si="18"/>
        <v>0</v>
      </c>
      <c r="BE27" s="67">
        <v>0</v>
      </c>
      <c r="BF27" s="67">
        <f>27</f>
        <v>27</v>
      </c>
      <c r="BH27" s="67">
        <f t="shared" si="19"/>
        <v>0</v>
      </c>
      <c r="BI27" s="67">
        <f t="shared" si="20"/>
        <v>0</v>
      </c>
      <c r="BJ27" s="67">
        <f t="shared" si="21"/>
        <v>0</v>
      </c>
      <c r="BK27" s="67"/>
      <c r="BL27" s="67">
        <v>721</v>
      </c>
    </row>
    <row r="28" spans="1:64" ht="15" customHeight="1">
      <c r="A28" s="63" t="s">
        <v>615</v>
      </c>
      <c r="B28" s="64" t="s">
        <v>1082</v>
      </c>
      <c r="C28" s="296" t="s">
        <v>1083</v>
      </c>
      <c r="D28" s="296"/>
      <c r="E28" s="296"/>
      <c r="F28" s="296"/>
      <c r="G28" s="64" t="s">
        <v>709</v>
      </c>
      <c r="H28" s="67">
        <v>15</v>
      </c>
      <c r="I28" s="303">
        <v>0</v>
      </c>
      <c r="J28" s="340">
        <f t="shared" si="0"/>
        <v>0</v>
      </c>
      <c r="K28" s="67">
        <f t="shared" si="1"/>
        <v>0</v>
      </c>
      <c r="L28" s="67">
        <f t="shared" si="2"/>
        <v>0</v>
      </c>
      <c r="M28" s="87" t="s">
        <v>717</v>
      </c>
      <c r="Z28" s="67">
        <f t="shared" si="3"/>
        <v>0</v>
      </c>
      <c r="AB28" s="67">
        <f t="shared" si="4"/>
        <v>0</v>
      </c>
      <c r="AC28" s="67">
        <f t="shared" si="5"/>
        <v>0</v>
      </c>
      <c r="AD28" s="67">
        <f t="shared" si="6"/>
        <v>0</v>
      </c>
      <c r="AE28" s="67">
        <f t="shared" si="7"/>
        <v>0</v>
      </c>
      <c r="AF28" s="67">
        <f t="shared" si="8"/>
        <v>0</v>
      </c>
      <c r="AG28" s="67">
        <f t="shared" si="9"/>
        <v>0</v>
      </c>
      <c r="AH28" s="67">
        <f t="shared" si="10"/>
        <v>0</v>
      </c>
      <c r="AI28" s="74" t="s">
        <v>586</v>
      </c>
      <c r="AJ28" s="67">
        <f t="shared" si="11"/>
        <v>0</v>
      </c>
      <c r="AK28" s="67">
        <f t="shared" si="12"/>
        <v>0</v>
      </c>
      <c r="AL28" s="67">
        <f t="shared" si="13"/>
        <v>0</v>
      </c>
      <c r="AN28" s="67">
        <v>21</v>
      </c>
      <c r="AO28" s="67">
        <f>I28*0.808140565597936</f>
        <v>0</v>
      </c>
      <c r="AP28" s="67">
        <f>I28*(1-0.808140565597936)</f>
        <v>0</v>
      </c>
      <c r="AQ28" s="68" t="s">
        <v>847</v>
      </c>
      <c r="AV28" s="67">
        <f t="shared" si="14"/>
        <v>0</v>
      </c>
      <c r="AW28" s="67">
        <f t="shared" si="15"/>
        <v>0</v>
      </c>
      <c r="AX28" s="67">
        <f t="shared" si="16"/>
        <v>0</v>
      </c>
      <c r="AY28" s="68" t="s">
        <v>1066</v>
      </c>
      <c r="AZ28" s="68" t="s">
        <v>989</v>
      </c>
      <c r="BA28" s="74" t="s">
        <v>641</v>
      </c>
      <c r="BC28" s="67">
        <f t="shared" si="17"/>
        <v>0</v>
      </c>
      <c r="BD28" s="67">
        <f t="shared" si="18"/>
        <v>0</v>
      </c>
      <c r="BE28" s="67">
        <v>0</v>
      </c>
      <c r="BF28" s="67">
        <f>28</f>
        <v>28</v>
      </c>
      <c r="BH28" s="67">
        <f t="shared" si="19"/>
        <v>0</v>
      </c>
      <c r="BI28" s="67">
        <f t="shared" si="20"/>
        <v>0</v>
      </c>
      <c r="BJ28" s="67">
        <f t="shared" si="21"/>
        <v>0</v>
      </c>
      <c r="BK28" s="67"/>
      <c r="BL28" s="67">
        <v>721</v>
      </c>
    </row>
    <row r="29" spans="1:64" ht="15" customHeight="1">
      <c r="A29" s="63" t="s">
        <v>262</v>
      </c>
      <c r="B29" s="64" t="s">
        <v>1084</v>
      </c>
      <c r="C29" s="296" t="s">
        <v>1085</v>
      </c>
      <c r="D29" s="296"/>
      <c r="E29" s="296"/>
      <c r="F29" s="296"/>
      <c r="G29" s="64" t="s">
        <v>709</v>
      </c>
      <c r="H29" s="67">
        <v>35</v>
      </c>
      <c r="I29" s="303">
        <v>0</v>
      </c>
      <c r="J29" s="340">
        <f t="shared" si="0"/>
        <v>0</v>
      </c>
      <c r="K29" s="67">
        <f t="shared" si="1"/>
        <v>0</v>
      </c>
      <c r="L29" s="67">
        <f t="shared" si="2"/>
        <v>0</v>
      </c>
      <c r="M29" s="87" t="s">
        <v>717</v>
      </c>
      <c r="Z29" s="67">
        <f t="shared" si="3"/>
        <v>0</v>
      </c>
      <c r="AB29" s="67">
        <f t="shared" si="4"/>
        <v>0</v>
      </c>
      <c r="AC29" s="67">
        <f t="shared" si="5"/>
        <v>0</v>
      </c>
      <c r="AD29" s="67">
        <f t="shared" si="6"/>
        <v>0</v>
      </c>
      <c r="AE29" s="67">
        <f t="shared" si="7"/>
        <v>0</v>
      </c>
      <c r="AF29" s="67">
        <f t="shared" si="8"/>
        <v>0</v>
      </c>
      <c r="AG29" s="67">
        <f t="shared" si="9"/>
        <v>0</v>
      </c>
      <c r="AH29" s="67">
        <f t="shared" si="10"/>
        <v>0</v>
      </c>
      <c r="AI29" s="74" t="s">
        <v>586</v>
      </c>
      <c r="AJ29" s="67">
        <f t="shared" si="11"/>
        <v>0</v>
      </c>
      <c r="AK29" s="67">
        <f t="shared" si="12"/>
        <v>0</v>
      </c>
      <c r="AL29" s="67">
        <f t="shared" si="13"/>
        <v>0</v>
      </c>
      <c r="AN29" s="67">
        <v>21</v>
      </c>
      <c r="AO29" s="67">
        <f>I29*0.661810466760962</f>
        <v>0</v>
      </c>
      <c r="AP29" s="67">
        <f>I29*(1-0.661810466760962)</f>
        <v>0</v>
      </c>
      <c r="AQ29" s="68" t="s">
        <v>847</v>
      </c>
      <c r="AV29" s="67">
        <f t="shared" si="14"/>
        <v>0</v>
      </c>
      <c r="AW29" s="67">
        <f t="shared" si="15"/>
        <v>0</v>
      </c>
      <c r="AX29" s="67">
        <f t="shared" si="16"/>
        <v>0</v>
      </c>
      <c r="AY29" s="68" t="s">
        <v>1066</v>
      </c>
      <c r="AZ29" s="68" t="s">
        <v>989</v>
      </c>
      <c r="BA29" s="74" t="s">
        <v>641</v>
      </c>
      <c r="BC29" s="67">
        <f t="shared" si="17"/>
        <v>0</v>
      </c>
      <c r="BD29" s="67">
        <f t="shared" si="18"/>
        <v>0</v>
      </c>
      <c r="BE29" s="67">
        <v>0</v>
      </c>
      <c r="BF29" s="67">
        <f>29</f>
        <v>29</v>
      </c>
      <c r="BH29" s="67">
        <f t="shared" si="19"/>
        <v>0</v>
      </c>
      <c r="BI29" s="67">
        <f t="shared" si="20"/>
        <v>0</v>
      </c>
      <c r="BJ29" s="67">
        <f t="shared" si="21"/>
        <v>0</v>
      </c>
      <c r="BK29" s="67"/>
      <c r="BL29" s="67">
        <v>721</v>
      </c>
    </row>
    <row r="30" spans="1:64" ht="15" customHeight="1">
      <c r="A30" s="63" t="s">
        <v>505</v>
      </c>
      <c r="B30" s="64" t="s">
        <v>1086</v>
      </c>
      <c r="C30" s="296" t="s">
        <v>1087</v>
      </c>
      <c r="D30" s="296"/>
      <c r="E30" s="296"/>
      <c r="F30" s="296"/>
      <c r="G30" s="64" t="s">
        <v>709</v>
      </c>
      <c r="H30" s="67">
        <v>8</v>
      </c>
      <c r="I30" s="303">
        <v>0</v>
      </c>
      <c r="J30" s="340">
        <f t="shared" si="0"/>
        <v>0</v>
      </c>
      <c r="K30" s="67">
        <f t="shared" si="1"/>
        <v>0</v>
      </c>
      <c r="L30" s="67">
        <f t="shared" si="2"/>
        <v>0</v>
      </c>
      <c r="M30" s="87" t="s">
        <v>717</v>
      </c>
      <c r="Z30" s="67">
        <f t="shared" si="3"/>
        <v>0</v>
      </c>
      <c r="AB30" s="67">
        <f t="shared" si="4"/>
        <v>0</v>
      </c>
      <c r="AC30" s="67">
        <f t="shared" si="5"/>
        <v>0</v>
      </c>
      <c r="AD30" s="67">
        <f t="shared" si="6"/>
        <v>0</v>
      </c>
      <c r="AE30" s="67">
        <f t="shared" si="7"/>
        <v>0</v>
      </c>
      <c r="AF30" s="67">
        <f t="shared" si="8"/>
        <v>0</v>
      </c>
      <c r="AG30" s="67">
        <f t="shared" si="9"/>
        <v>0</v>
      </c>
      <c r="AH30" s="67">
        <f t="shared" si="10"/>
        <v>0</v>
      </c>
      <c r="AI30" s="74" t="s">
        <v>586</v>
      </c>
      <c r="AJ30" s="67">
        <f t="shared" si="11"/>
        <v>0</v>
      </c>
      <c r="AK30" s="67">
        <f t="shared" si="12"/>
        <v>0</v>
      </c>
      <c r="AL30" s="67">
        <f t="shared" si="13"/>
        <v>0</v>
      </c>
      <c r="AN30" s="67">
        <v>21</v>
      </c>
      <c r="AO30" s="67">
        <f>I30*0.623889716840537</f>
        <v>0</v>
      </c>
      <c r="AP30" s="67">
        <f>I30*(1-0.623889716840537)</f>
        <v>0</v>
      </c>
      <c r="AQ30" s="68" t="s">
        <v>847</v>
      </c>
      <c r="AV30" s="67">
        <f t="shared" si="14"/>
        <v>0</v>
      </c>
      <c r="AW30" s="67">
        <f t="shared" si="15"/>
        <v>0</v>
      </c>
      <c r="AX30" s="67">
        <f t="shared" si="16"/>
        <v>0</v>
      </c>
      <c r="AY30" s="68" t="s">
        <v>1066</v>
      </c>
      <c r="AZ30" s="68" t="s">
        <v>989</v>
      </c>
      <c r="BA30" s="74" t="s">
        <v>641</v>
      </c>
      <c r="BC30" s="67">
        <f t="shared" si="17"/>
        <v>0</v>
      </c>
      <c r="BD30" s="67">
        <f t="shared" si="18"/>
        <v>0</v>
      </c>
      <c r="BE30" s="67">
        <v>0</v>
      </c>
      <c r="BF30" s="67">
        <f>30</f>
        <v>30</v>
      </c>
      <c r="BH30" s="67">
        <f t="shared" si="19"/>
        <v>0</v>
      </c>
      <c r="BI30" s="67">
        <f t="shared" si="20"/>
        <v>0</v>
      </c>
      <c r="BJ30" s="67">
        <f t="shared" si="21"/>
        <v>0</v>
      </c>
      <c r="BK30" s="67"/>
      <c r="BL30" s="67">
        <v>721</v>
      </c>
    </row>
    <row r="31" spans="1:64" ht="15" customHeight="1">
      <c r="A31" s="63" t="s">
        <v>356</v>
      </c>
      <c r="B31" s="64" t="s">
        <v>1073</v>
      </c>
      <c r="C31" s="296" t="s">
        <v>1088</v>
      </c>
      <c r="D31" s="296"/>
      <c r="E31" s="296"/>
      <c r="F31" s="296"/>
      <c r="G31" s="64" t="s">
        <v>211</v>
      </c>
      <c r="H31" s="67">
        <v>15</v>
      </c>
      <c r="I31" s="303">
        <v>0</v>
      </c>
      <c r="J31" s="340">
        <f t="shared" si="0"/>
        <v>0</v>
      </c>
      <c r="K31" s="67">
        <f t="shared" si="1"/>
        <v>0</v>
      </c>
      <c r="L31" s="67">
        <f t="shared" si="2"/>
        <v>0</v>
      </c>
      <c r="M31" s="87" t="s">
        <v>717</v>
      </c>
      <c r="Z31" s="67">
        <f t="shared" si="3"/>
        <v>0</v>
      </c>
      <c r="AB31" s="67">
        <f t="shared" si="4"/>
        <v>0</v>
      </c>
      <c r="AC31" s="67">
        <f t="shared" si="5"/>
        <v>0</v>
      </c>
      <c r="AD31" s="67">
        <f t="shared" si="6"/>
        <v>0</v>
      </c>
      <c r="AE31" s="67">
        <f t="shared" si="7"/>
        <v>0</v>
      </c>
      <c r="AF31" s="67">
        <f t="shared" si="8"/>
        <v>0</v>
      </c>
      <c r="AG31" s="67">
        <f t="shared" si="9"/>
        <v>0</v>
      </c>
      <c r="AH31" s="67">
        <f t="shared" si="10"/>
        <v>0</v>
      </c>
      <c r="AI31" s="74" t="s">
        <v>586</v>
      </c>
      <c r="AJ31" s="67">
        <f t="shared" si="11"/>
        <v>0</v>
      </c>
      <c r="AK31" s="67">
        <f t="shared" si="12"/>
        <v>0</v>
      </c>
      <c r="AL31" s="67">
        <f t="shared" si="13"/>
        <v>0</v>
      </c>
      <c r="AN31" s="67">
        <v>21</v>
      </c>
      <c r="AO31" s="67">
        <f>I31*0</f>
        <v>0</v>
      </c>
      <c r="AP31" s="67">
        <f>I31*(1-0)</f>
        <v>0</v>
      </c>
      <c r="AQ31" s="68" t="s">
        <v>847</v>
      </c>
      <c r="AV31" s="67">
        <f t="shared" si="14"/>
        <v>0</v>
      </c>
      <c r="AW31" s="67">
        <f t="shared" si="15"/>
        <v>0</v>
      </c>
      <c r="AX31" s="67">
        <f t="shared" si="16"/>
        <v>0</v>
      </c>
      <c r="AY31" s="68" t="s">
        <v>1066</v>
      </c>
      <c r="AZ31" s="68" t="s">
        <v>989</v>
      </c>
      <c r="BA31" s="74" t="s">
        <v>641</v>
      </c>
      <c r="BC31" s="67">
        <f t="shared" si="17"/>
        <v>0</v>
      </c>
      <c r="BD31" s="67">
        <f t="shared" si="18"/>
        <v>0</v>
      </c>
      <c r="BE31" s="67">
        <v>0</v>
      </c>
      <c r="BF31" s="67">
        <f>31</f>
        <v>31</v>
      </c>
      <c r="BH31" s="67">
        <f t="shared" si="19"/>
        <v>0</v>
      </c>
      <c r="BI31" s="67">
        <f t="shared" si="20"/>
        <v>0</v>
      </c>
      <c r="BJ31" s="67">
        <f t="shared" si="21"/>
        <v>0</v>
      </c>
      <c r="BK31" s="67"/>
      <c r="BL31" s="67">
        <v>721</v>
      </c>
    </row>
    <row r="32" spans="1:64" ht="15" customHeight="1">
      <c r="A32" s="63" t="s">
        <v>91</v>
      </c>
      <c r="B32" s="64" t="s">
        <v>1089</v>
      </c>
      <c r="C32" s="296" t="s">
        <v>1090</v>
      </c>
      <c r="D32" s="296"/>
      <c r="E32" s="296"/>
      <c r="F32" s="296"/>
      <c r="G32" s="64" t="s">
        <v>211</v>
      </c>
      <c r="H32" s="67">
        <v>45</v>
      </c>
      <c r="I32" s="303">
        <v>0</v>
      </c>
      <c r="J32" s="340">
        <f t="shared" si="0"/>
        <v>0</v>
      </c>
      <c r="K32" s="67">
        <f t="shared" si="1"/>
        <v>0</v>
      </c>
      <c r="L32" s="67">
        <f t="shared" si="2"/>
        <v>0</v>
      </c>
      <c r="M32" s="87" t="s">
        <v>717</v>
      </c>
      <c r="Z32" s="67">
        <f t="shared" si="3"/>
        <v>0</v>
      </c>
      <c r="AB32" s="67">
        <f t="shared" si="4"/>
        <v>0</v>
      </c>
      <c r="AC32" s="67">
        <f t="shared" si="5"/>
        <v>0</v>
      </c>
      <c r="AD32" s="67">
        <f t="shared" si="6"/>
        <v>0</v>
      </c>
      <c r="AE32" s="67">
        <f t="shared" si="7"/>
        <v>0</v>
      </c>
      <c r="AF32" s="67">
        <f t="shared" si="8"/>
        <v>0</v>
      </c>
      <c r="AG32" s="67">
        <f t="shared" si="9"/>
        <v>0</v>
      </c>
      <c r="AH32" s="67">
        <f t="shared" si="10"/>
        <v>0</v>
      </c>
      <c r="AI32" s="74" t="s">
        <v>586</v>
      </c>
      <c r="AJ32" s="67">
        <f t="shared" si="11"/>
        <v>0</v>
      </c>
      <c r="AK32" s="67">
        <f t="shared" si="12"/>
        <v>0</v>
      </c>
      <c r="AL32" s="67">
        <f t="shared" si="13"/>
        <v>0</v>
      </c>
      <c r="AN32" s="67">
        <v>21</v>
      </c>
      <c r="AO32" s="67">
        <f>I32*0</f>
        <v>0</v>
      </c>
      <c r="AP32" s="67">
        <f>I32*(1-0)</f>
        <v>0</v>
      </c>
      <c r="AQ32" s="68" t="s">
        <v>847</v>
      </c>
      <c r="AV32" s="67">
        <f t="shared" si="14"/>
        <v>0</v>
      </c>
      <c r="AW32" s="67">
        <f t="shared" si="15"/>
        <v>0</v>
      </c>
      <c r="AX32" s="67">
        <f t="shared" si="16"/>
        <v>0</v>
      </c>
      <c r="AY32" s="68" t="s">
        <v>1066</v>
      </c>
      <c r="AZ32" s="68" t="s">
        <v>989</v>
      </c>
      <c r="BA32" s="74" t="s">
        <v>641</v>
      </c>
      <c r="BC32" s="67">
        <f t="shared" si="17"/>
        <v>0</v>
      </c>
      <c r="BD32" s="67">
        <f t="shared" si="18"/>
        <v>0</v>
      </c>
      <c r="BE32" s="67">
        <v>0</v>
      </c>
      <c r="BF32" s="67">
        <f>32</f>
        <v>32</v>
      </c>
      <c r="BH32" s="67">
        <f t="shared" si="19"/>
        <v>0</v>
      </c>
      <c r="BI32" s="67">
        <f t="shared" si="20"/>
        <v>0</v>
      </c>
      <c r="BJ32" s="67">
        <f t="shared" si="21"/>
        <v>0</v>
      </c>
      <c r="BK32" s="67"/>
      <c r="BL32" s="67">
        <v>721</v>
      </c>
    </row>
    <row r="33" spans="1:64" ht="15" customHeight="1">
      <c r="A33" s="63" t="s">
        <v>589</v>
      </c>
      <c r="B33" s="64" t="s">
        <v>1091</v>
      </c>
      <c r="C33" s="296" t="s">
        <v>1092</v>
      </c>
      <c r="D33" s="296"/>
      <c r="E33" s="296"/>
      <c r="F33" s="296"/>
      <c r="G33" s="64" t="s">
        <v>709</v>
      </c>
      <c r="H33" s="67">
        <v>168</v>
      </c>
      <c r="I33" s="303">
        <v>0</v>
      </c>
      <c r="J33" s="340">
        <f t="shared" si="0"/>
        <v>0</v>
      </c>
      <c r="K33" s="67">
        <f t="shared" si="1"/>
        <v>0</v>
      </c>
      <c r="L33" s="67">
        <f t="shared" si="2"/>
        <v>0</v>
      </c>
      <c r="M33" s="87" t="s">
        <v>717</v>
      </c>
      <c r="Z33" s="67">
        <f t="shared" si="3"/>
        <v>0</v>
      </c>
      <c r="AB33" s="67">
        <f t="shared" si="4"/>
        <v>0</v>
      </c>
      <c r="AC33" s="67">
        <f t="shared" si="5"/>
        <v>0</v>
      </c>
      <c r="AD33" s="67">
        <f t="shared" si="6"/>
        <v>0</v>
      </c>
      <c r="AE33" s="67">
        <f t="shared" si="7"/>
        <v>0</v>
      </c>
      <c r="AF33" s="67">
        <f t="shared" si="8"/>
        <v>0</v>
      </c>
      <c r="AG33" s="67">
        <f t="shared" si="9"/>
        <v>0</v>
      </c>
      <c r="AH33" s="67">
        <f t="shared" si="10"/>
        <v>0</v>
      </c>
      <c r="AI33" s="74" t="s">
        <v>586</v>
      </c>
      <c r="AJ33" s="67">
        <f t="shared" si="11"/>
        <v>0</v>
      </c>
      <c r="AK33" s="67">
        <f t="shared" si="12"/>
        <v>0</v>
      </c>
      <c r="AL33" s="67">
        <f t="shared" si="13"/>
        <v>0</v>
      </c>
      <c r="AN33" s="67">
        <v>21</v>
      </c>
      <c r="AO33" s="67">
        <f>I33*0.0281368821292776</f>
        <v>0</v>
      </c>
      <c r="AP33" s="67">
        <f>I33*(1-0.0281368821292776)</f>
        <v>0</v>
      </c>
      <c r="AQ33" s="68" t="s">
        <v>847</v>
      </c>
      <c r="AV33" s="67">
        <f t="shared" si="14"/>
        <v>0</v>
      </c>
      <c r="AW33" s="67">
        <f t="shared" si="15"/>
        <v>0</v>
      </c>
      <c r="AX33" s="67">
        <f t="shared" si="16"/>
        <v>0</v>
      </c>
      <c r="AY33" s="68" t="s">
        <v>1066</v>
      </c>
      <c r="AZ33" s="68" t="s">
        <v>989</v>
      </c>
      <c r="BA33" s="74" t="s">
        <v>641</v>
      </c>
      <c r="BC33" s="67">
        <f t="shared" si="17"/>
        <v>0</v>
      </c>
      <c r="BD33" s="67">
        <f t="shared" si="18"/>
        <v>0</v>
      </c>
      <c r="BE33" s="67">
        <v>0</v>
      </c>
      <c r="BF33" s="67">
        <f>33</f>
        <v>33</v>
      </c>
      <c r="BH33" s="67">
        <f t="shared" si="19"/>
        <v>0</v>
      </c>
      <c r="BI33" s="67">
        <f t="shared" si="20"/>
        <v>0</v>
      </c>
      <c r="BJ33" s="67">
        <f t="shared" si="21"/>
        <v>0</v>
      </c>
      <c r="BK33" s="67"/>
      <c r="BL33" s="67">
        <v>721</v>
      </c>
    </row>
    <row r="34" spans="1:64" ht="15" customHeight="1">
      <c r="A34" s="63" t="s">
        <v>675</v>
      </c>
      <c r="B34" s="64" t="s">
        <v>1093</v>
      </c>
      <c r="C34" s="296" t="s">
        <v>1094</v>
      </c>
      <c r="D34" s="296"/>
      <c r="E34" s="296"/>
      <c r="F34" s="296"/>
      <c r="G34" s="64" t="s">
        <v>709</v>
      </c>
      <c r="H34" s="67">
        <v>168</v>
      </c>
      <c r="I34" s="303">
        <v>0</v>
      </c>
      <c r="J34" s="340">
        <f t="shared" si="0"/>
        <v>0</v>
      </c>
      <c r="K34" s="67">
        <f t="shared" si="1"/>
        <v>0</v>
      </c>
      <c r="L34" s="67">
        <f t="shared" si="2"/>
        <v>0</v>
      </c>
      <c r="M34" s="87" t="s">
        <v>717</v>
      </c>
      <c r="Z34" s="67">
        <f t="shared" si="3"/>
        <v>0</v>
      </c>
      <c r="AB34" s="67">
        <f t="shared" si="4"/>
        <v>0</v>
      </c>
      <c r="AC34" s="67">
        <f t="shared" si="5"/>
        <v>0</v>
      </c>
      <c r="AD34" s="67">
        <f t="shared" si="6"/>
        <v>0</v>
      </c>
      <c r="AE34" s="67">
        <f t="shared" si="7"/>
        <v>0</v>
      </c>
      <c r="AF34" s="67">
        <f t="shared" si="8"/>
        <v>0</v>
      </c>
      <c r="AG34" s="67">
        <f t="shared" si="9"/>
        <v>0</v>
      </c>
      <c r="AH34" s="67">
        <f t="shared" si="10"/>
        <v>0</v>
      </c>
      <c r="AI34" s="74" t="s">
        <v>586</v>
      </c>
      <c r="AJ34" s="67">
        <f t="shared" si="11"/>
        <v>0</v>
      </c>
      <c r="AK34" s="67">
        <f t="shared" si="12"/>
        <v>0</v>
      </c>
      <c r="AL34" s="67">
        <f t="shared" si="13"/>
        <v>0</v>
      </c>
      <c r="AN34" s="67">
        <v>21</v>
      </c>
      <c r="AO34" s="67">
        <f>I34*0</f>
        <v>0</v>
      </c>
      <c r="AP34" s="67">
        <f>I34*(1-0)</f>
        <v>0</v>
      </c>
      <c r="AQ34" s="68" t="s">
        <v>847</v>
      </c>
      <c r="AV34" s="67">
        <f t="shared" si="14"/>
        <v>0</v>
      </c>
      <c r="AW34" s="67">
        <f t="shared" si="15"/>
        <v>0</v>
      </c>
      <c r="AX34" s="67">
        <f t="shared" si="16"/>
        <v>0</v>
      </c>
      <c r="AY34" s="68" t="s">
        <v>1066</v>
      </c>
      <c r="AZ34" s="68" t="s">
        <v>989</v>
      </c>
      <c r="BA34" s="74" t="s">
        <v>641</v>
      </c>
      <c r="BC34" s="67">
        <f t="shared" si="17"/>
        <v>0</v>
      </c>
      <c r="BD34" s="67">
        <f t="shared" si="18"/>
        <v>0</v>
      </c>
      <c r="BE34" s="67">
        <v>0</v>
      </c>
      <c r="BF34" s="67">
        <f>34</f>
        <v>34</v>
      </c>
      <c r="BH34" s="67">
        <f t="shared" si="19"/>
        <v>0</v>
      </c>
      <c r="BI34" s="67">
        <f t="shared" si="20"/>
        <v>0</v>
      </c>
      <c r="BJ34" s="67">
        <f t="shared" si="21"/>
        <v>0</v>
      </c>
      <c r="BK34" s="67"/>
      <c r="BL34" s="67">
        <v>721</v>
      </c>
    </row>
    <row r="35" spans="1:64" ht="15" customHeight="1">
      <c r="A35" s="63" t="s">
        <v>539</v>
      </c>
      <c r="B35" s="64" t="s">
        <v>1095</v>
      </c>
      <c r="C35" s="296" t="s">
        <v>1096</v>
      </c>
      <c r="D35" s="296"/>
      <c r="E35" s="296"/>
      <c r="F35" s="296"/>
      <c r="G35" s="64" t="s">
        <v>211</v>
      </c>
      <c r="H35" s="67">
        <v>1</v>
      </c>
      <c r="I35" s="303">
        <v>0</v>
      </c>
      <c r="J35" s="340">
        <f t="shared" si="0"/>
        <v>0</v>
      </c>
      <c r="K35" s="67">
        <f t="shared" si="1"/>
        <v>0</v>
      </c>
      <c r="L35" s="67">
        <f t="shared" si="2"/>
        <v>0</v>
      </c>
      <c r="M35" s="87" t="s">
        <v>717</v>
      </c>
      <c r="Z35" s="67">
        <f t="shared" si="3"/>
        <v>0</v>
      </c>
      <c r="AB35" s="67">
        <f t="shared" si="4"/>
        <v>0</v>
      </c>
      <c r="AC35" s="67">
        <f t="shared" si="5"/>
        <v>0</v>
      </c>
      <c r="AD35" s="67">
        <f t="shared" si="6"/>
        <v>0</v>
      </c>
      <c r="AE35" s="67">
        <f t="shared" si="7"/>
        <v>0</v>
      </c>
      <c r="AF35" s="67">
        <f t="shared" si="8"/>
        <v>0</v>
      </c>
      <c r="AG35" s="67">
        <f t="shared" si="9"/>
        <v>0</v>
      </c>
      <c r="AH35" s="67">
        <f t="shared" si="10"/>
        <v>0</v>
      </c>
      <c r="AI35" s="74" t="s">
        <v>586</v>
      </c>
      <c r="AJ35" s="67">
        <f t="shared" si="11"/>
        <v>0</v>
      </c>
      <c r="AK35" s="67">
        <f t="shared" si="12"/>
        <v>0</v>
      </c>
      <c r="AL35" s="67">
        <f t="shared" si="13"/>
        <v>0</v>
      </c>
      <c r="AN35" s="67">
        <v>21</v>
      </c>
      <c r="AO35" s="67">
        <f>I35*0.979809976247031</f>
        <v>0</v>
      </c>
      <c r="AP35" s="67">
        <f>I35*(1-0.979809976247031)</f>
        <v>0</v>
      </c>
      <c r="AQ35" s="68" t="s">
        <v>847</v>
      </c>
      <c r="AV35" s="67">
        <f t="shared" si="14"/>
        <v>0</v>
      </c>
      <c r="AW35" s="67">
        <f t="shared" si="15"/>
        <v>0</v>
      </c>
      <c r="AX35" s="67">
        <f t="shared" si="16"/>
        <v>0</v>
      </c>
      <c r="AY35" s="68" t="s">
        <v>1066</v>
      </c>
      <c r="AZ35" s="68" t="s">
        <v>989</v>
      </c>
      <c r="BA35" s="74" t="s">
        <v>641</v>
      </c>
      <c r="BC35" s="67">
        <f t="shared" si="17"/>
        <v>0</v>
      </c>
      <c r="BD35" s="67">
        <f t="shared" si="18"/>
        <v>0</v>
      </c>
      <c r="BE35" s="67">
        <v>0</v>
      </c>
      <c r="BF35" s="67">
        <f>35</f>
        <v>35</v>
      </c>
      <c r="BH35" s="67">
        <f t="shared" si="19"/>
        <v>0</v>
      </c>
      <c r="BI35" s="67">
        <f t="shared" si="20"/>
        <v>0</v>
      </c>
      <c r="BJ35" s="67">
        <f t="shared" si="21"/>
        <v>0</v>
      </c>
      <c r="BK35" s="67"/>
      <c r="BL35" s="67">
        <v>721</v>
      </c>
    </row>
    <row r="36" spans="1:64" ht="13.5" customHeight="1">
      <c r="A36" s="88"/>
      <c r="B36" s="89" t="s">
        <v>452</v>
      </c>
      <c r="C36" s="423" t="s">
        <v>1097</v>
      </c>
      <c r="D36" s="423"/>
      <c r="E36" s="297"/>
      <c r="F36" s="297"/>
      <c r="G36" s="297"/>
      <c r="H36" s="297"/>
      <c r="I36" s="297"/>
      <c r="J36" s="339"/>
      <c r="K36" s="297"/>
      <c r="L36" s="297"/>
      <c r="M36" s="298"/>
    </row>
    <row r="37" spans="1:64" ht="15" customHeight="1">
      <c r="A37" s="63" t="s">
        <v>45</v>
      </c>
      <c r="B37" s="64" t="s">
        <v>1098</v>
      </c>
      <c r="C37" s="296" t="s">
        <v>1099</v>
      </c>
      <c r="D37" s="296"/>
      <c r="E37" s="296"/>
      <c r="F37" s="296"/>
      <c r="G37" s="64" t="s">
        <v>211</v>
      </c>
      <c r="H37" s="67">
        <v>2</v>
      </c>
      <c r="I37" s="303">
        <v>0</v>
      </c>
      <c r="J37" s="340">
        <f>H37*AO37</f>
        <v>0</v>
      </c>
      <c r="K37" s="67">
        <f>H37*AP37</f>
        <v>0</v>
      </c>
      <c r="L37" s="67">
        <f>H37*I37</f>
        <v>0</v>
      </c>
      <c r="M37" s="87" t="s">
        <v>717</v>
      </c>
      <c r="Z37" s="67">
        <f>IF(AQ37="5",BJ37,0)</f>
        <v>0</v>
      </c>
      <c r="AB37" s="67">
        <f>IF(AQ37="1",BH37,0)</f>
        <v>0</v>
      </c>
      <c r="AC37" s="67">
        <f>IF(AQ37="1",BI37,0)</f>
        <v>0</v>
      </c>
      <c r="AD37" s="67">
        <f>IF(AQ37="7",BH37,0)</f>
        <v>0</v>
      </c>
      <c r="AE37" s="67">
        <f>IF(AQ37="7",BI37,0)</f>
        <v>0</v>
      </c>
      <c r="AF37" s="67">
        <f>IF(AQ37="2",BH37,0)</f>
        <v>0</v>
      </c>
      <c r="AG37" s="67">
        <f>IF(AQ37="2",BI37,0)</f>
        <v>0</v>
      </c>
      <c r="AH37" s="67">
        <f>IF(AQ37="0",BJ37,0)</f>
        <v>0</v>
      </c>
      <c r="AI37" s="74" t="s">
        <v>586</v>
      </c>
      <c r="AJ37" s="67">
        <f>IF(AN37=0,L37,0)</f>
        <v>0</v>
      </c>
      <c r="AK37" s="67">
        <f>IF(AN37=15,L37,0)</f>
        <v>0</v>
      </c>
      <c r="AL37" s="67">
        <f>IF(AN37=21,L37,0)</f>
        <v>0</v>
      </c>
      <c r="AN37" s="67">
        <v>21</v>
      </c>
      <c r="AO37" s="67">
        <f>I37*0.317913669064748</f>
        <v>0</v>
      </c>
      <c r="AP37" s="67">
        <f>I37*(1-0.317913669064748)</f>
        <v>0</v>
      </c>
      <c r="AQ37" s="68" t="s">
        <v>847</v>
      </c>
      <c r="AV37" s="67">
        <f>AW37+AX37</f>
        <v>0</v>
      </c>
      <c r="AW37" s="67">
        <f>H37*AO37</f>
        <v>0</v>
      </c>
      <c r="AX37" s="67">
        <f>H37*AP37</f>
        <v>0</v>
      </c>
      <c r="AY37" s="68" t="s">
        <v>1066</v>
      </c>
      <c r="AZ37" s="68" t="s">
        <v>989</v>
      </c>
      <c r="BA37" s="74" t="s">
        <v>641</v>
      </c>
      <c r="BC37" s="67">
        <f>AW37+AX37</f>
        <v>0</v>
      </c>
      <c r="BD37" s="67">
        <f>I37/(100-BE37)*100</f>
        <v>0</v>
      </c>
      <c r="BE37" s="67">
        <v>0</v>
      </c>
      <c r="BF37" s="67">
        <f>37</f>
        <v>37</v>
      </c>
      <c r="BH37" s="67">
        <f>H37*AO37</f>
        <v>0</v>
      </c>
      <c r="BI37" s="67">
        <f>H37*AP37</f>
        <v>0</v>
      </c>
      <c r="BJ37" s="67">
        <f>H37*I37</f>
        <v>0</v>
      </c>
      <c r="BK37" s="67"/>
      <c r="BL37" s="67">
        <v>721</v>
      </c>
    </row>
    <row r="38" spans="1:64" ht="15" customHeight="1">
      <c r="A38" s="63" t="s">
        <v>596</v>
      </c>
      <c r="B38" s="64" t="s">
        <v>1100</v>
      </c>
      <c r="C38" s="296" t="s">
        <v>1101</v>
      </c>
      <c r="D38" s="296"/>
      <c r="E38" s="296"/>
      <c r="F38" s="296"/>
      <c r="G38" s="64" t="s">
        <v>211</v>
      </c>
      <c r="H38" s="67">
        <v>2</v>
      </c>
      <c r="I38" s="303">
        <v>0</v>
      </c>
      <c r="J38" s="340">
        <f>H38*AO38</f>
        <v>0</v>
      </c>
      <c r="K38" s="67">
        <f>H38*AP38</f>
        <v>0</v>
      </c>
      <c r="L38" s="67">
        <f>H38*I38</f>
        <v>0</v>
      </c>
      <c r="M38" s="87" t="s">
        <v>1102</v>
      </c>
      <c r="Z38" s="67">
        <f>IF(AQ38="5",BJ38,0)</f>
        <v>0</v>
      </c>
      <c r="AB38" s="67">
        <f>IF(AQ38="1",BH38,0)</f>
        <v>0</v>
      </c>
      <c r="AC38" s="67">
        <f>IF(AQ38="1",BI38,0)</f>
        <v>0</v>
      </c>
      <c r="AD38" s="67">
        <f>IF(AQ38="7",BH38,0)</f>
        <v>0</v>
      </c>
      <c r="AE38" s="67">
        <f>IF(AQ38="7",BI38,0)</f>
        <v>0</v>
      </c>
      <c r="AF38" s="67">
        <f>IF(AQ38="2",BH38,0)</f>
        <v>0</v>
      </c>
      <c r="AG38" s="67">
        <f>IF(AQ38="2",BI38,0)</f>
        <v>0</v>
      </c>
      <c r="AH38" s="67">
        <f>IF(AQ38="0",BJ38,0)</f>
        <v>0</v>
      </c>
      <c r="AI38" s="74" t="s">
        <v>586</v>
      </c>
      <c r="AJ38" s="67">
        <f>IF(AN38=0,L38,0)</f>
        <v>0</v>
      </c>
      <c r="AK38" s="67">
        <f>IF(AN38=15,L38,0)</f>
        <v>0</v>
      </c>
      <c r="AL38" s="67">
        <f>IF(AN38=21,L38,0)</f>
        <v>0</v>
      </c>
      <c r="AN38" s="67">
        <v>21</v>
      </c>
      <c r="AO38" s="67">
        <f>I38*1</f>
        <v>0</v>
      </c>
      <c r="AP38" s="67">
        <f>I38*(1-1)</f>
        <v>0</v>
      </c>
      <c r="AQ38" s="68" t="s">
        <v>847</v>
      </c>
      <c r="AV38" s="67">
        <f>AW38+AX38</f>
        <v>0</v>
      </c>
      <c r="AW38" s="67">
        <f>H38*AO38</f>
        <v>0</v>
      </c>
      <c r="AX38" s="67">
        <f>H38*AP38</f>
        <v>0</v>
      </c>
      <c r="AY38" s="68" t="s">
        <v>1066</v>
      </c>
      <c r="AZ38" s="68" t="s">
        <v>989</v>
      </c>
      <c r="BA38" s="74" t="s">
        <v>641</v>
      </c>
      <c r="BC38" s="67">
        <f>AW38+AX38</f>
        <v>0</v>
      </c>
      <c r="BD38" s="67">
        <f>I38/(100-BE38)*100</f>
        <v>0</v>
      </c>
      <c r="BE38" s="67">
        <v>0</v>
      </c>
      <c r="BF38" s="67">
        <f>38</f>
        <v>38</v>
      </c>
      <c r="BH38" s="67">
        <f>H38*AO38</f>
        <v>0</v>
      </c>
      <c r="BI38" s="67">
        <f>H38*AP38</f>
        <v>0</v>
      </c>
      <c r="BJ38" s="67">
        <f>H38*I38</f>
        <v>0</v>
      </c>
      <c r="BK38" s="67"/>
      <c r="BL38" s="67">
        <v>721</v>
      </c>
    </row>
    <row r="39" spans="1:64" ht="15" customHeight="1">
      <c r="A39" s="63" t="s">
        <v>819</v>
      </c>
      <c r="B39" s="64" t="s">
        <v>1103</v>
      </c>
      <c r="C39" s="296" t="s">
        <v>1104</v>
      </c>
      <c r="D39" s="296"/>
      <c r="E39" s="296"/>
      <c r="F39" s="296"/>
      <c r="G39" s="64" t="s">
        <v>211</v>
      </c>
      <c r="H39" s="67">
        <v>2</v>
      </c>
      <c r="I39" s="303">
        <v>0</v>
      </c>
      <c r="J39" s="340">
        <f>H39*AO39</f>
        <v>0</v>
      </c>
      <c r="K39" s="67">
        <f>H39*AP39</f>
        <v>0</v>
      </c>
      <c r="L39" s="67">
        <f>H39*I39</f>
        <v>0</v>
      </c>
      <c r="M39" s="87" t="s">
        <v>717</v>
      </c>
      <c r="Z39" s="67">
        <f>IF(AQ39="5",BJ39,0)</f>
        <v>0</v>
      </c>
      <c r="AB39" s="67">
        <f>IF(AQ39="1",BH39,0)</f>
        <v>0</v>
      </c>
      <c r="AC39" s="67">
        <f>IF(AQ39="1",BI39,0)</f>
        <v>0</v>
      </c>
      <c r="AD39" s="67">
        <f>IF(AQ39="7",BH39,0)</f>
        <v>0</v>
      </c>
      <c r="AE39" s="67">
        <f>IF(AQ39="7",BI39,0)</f>
        <v>0</v>
      </c>
      <c r="AF39" s="67">
        <f>IF(AQ39="2",BH39,0)</f>
        <v>0</v>
      </c>
      <c r="AG39" s="67">
        <f>IF(AQ39="2",BI39,0)</f>
        <v>0</v>
      </c>
      <c r="AH39" s="67">
        <f>IF(AQ39="0",BJ39,0)</f>
        <v>0</v>
      </c>
      <c r="AI39" s="74" t="s">
        <v>586</v>
      </c>
      <c r="AJ39" s="67">
        <f>IF(AN39=0,L39,0)</f>
        <v>0</v>
      </c>
      <c r="AK39" s="67">
        <f>IF(AN39=15,L39,0)</f>
        <v>0</v>
      </c>
      <c r="AL39" s="67">
        <f>IF(AN39=21,L39,0)</f>
        <v>0</v>
      </c>
      <c r="AN39" s="67">
        <v>21</v>
      </c>
      <c r="AO39" s="67">
        <f>I39*1</f>
        <v>0</v>
      </c>
      <c r="AP39" s="67">
        <f>I39*(1-1)</f>
        <v>0</v>
      </c>
      <c r="AQ39" s="68" t="s">
        <v>847</v>
      </c>
      <c r="AV39" s="67">
        <f>AW39+AX39</f>
        <v>0</v>
      </c>
      <c r="AW39" s="67">
        <f>H39*AO39</f>
        <v>0</v>
      </c>
      <c r="AX39" s="67">
        <f>H39*AP39</f>
        <v>0</v>
      </c>
      <c r="AY39" s="68" t="s">
        <v>1066</v>
      </c>
      <c r="AZ39" s="68" t="s">
        <v>989</v>
      </c>
      <c r="BA39" s="74" t="s">
        <v>641</v>
      </c>
      <c r="BC39" s="67">
        <f>AW39+AX39</f>
        <v>0</v>
      </c>
      <c r="BD39" s="67">
        <f>I39/(100-BE39)*100</f>
        <v>0</v>
      </c>
      <c r="BE39" s="67">
        <v>0</v>
      </c>
      <c r="BF39" s="67">
        <f>39</f>
        <v>39</v>
      </c>
      <c r="BH39" s="67">
        <f>H39*AO39</f>
        <v>0</v>
      </c>
      <c r="BI39" s="67">
        <f>H39*AP39</f>
        <v>0</v>
      </c>
      <c r="BJ39" s="67">
        <f>H39*I39</f>
        <v>0</v>
      </c>
      <c r="BK39" s="67"/>
      <c r="BL39" s="67">
        <v>721</v>
      </c>
    </row>
    <row r="40" spans="1:64" ht="15" customHeight="1">
      <c r="A40" s="63" t="s">
        <v>398</v>
      </c>
      <c r="B40" s="64" t="s">
        <v>1105</v>
      </c>
      <c r="C40" s="296" t="s">
        <v>1106</v>
      </c>
      <c r="D40" s="296"/>
      <c r="E40" s="296"/>
      <c r="F40" s="296"/>
      <c r="G40" s="64" t="s">
        <v>211</v>
      </c>
      <c r="H40" s="67">
        <v>1</v>
      </c>
      <c r="I40" s="303">
        <v>0</v>
      </c>
      <c r="J40" s="340">
        <f>H40*AO40</f>
        <v>0</v>
      </c>
      <c r="K40" s="67">
        <f>H40*AP40</f>
        <v>0</v>
      </c>
      <c r="L40" s="67">
        <f>H40*I40</f>
        <v>0</v>
      </c>
      <c r="M40" s="87" t="s">
        <v>486</v>
      </c>
      <c r="Z40" s="67">
        <f>IF(AQ40="5",BJ40,0)</f>
        <v>0</v>
      </c>
      <c r="AB40" s="67">
        <f>IF(AQ40="1",BH40,0)</f>
        <v>0</v>
      </c>
      <c r="AC40" s="67">
        <f>IF(AQ40="1",BI40,0)</f>
        <v>0</v>
      </c>
      <c r="AD40" s="67">
        <f>IF(AQ40="7",BH40,0)</f>
        <v>0</v>
      </c>
      <c r="AE40" s="67">
        <f>IF(AQ40="7",BI40,0)</f>
        <v>0</v>
      </c>
      <c r="AF40" s="67">
        <f>IF(AQ40="2",BH40,0)</f>
        <v>0</v>
      </c>
      <c r="AG40" s="67">
        <f>IF(AQ40="2",BI40,0)</f>
        <v>0</v>
      </c>
      <c r="AH40" s="67">
        <f>IF(AQ40="0",BJ40,0)</f>
        <v>0</v>
      </c>
      <c r="AI40" s="74" t="s">
        <v>586</v>
      </c>
      <c r="AJ40" s="67">
        <f>IF(AN40=0,L40,0)</f>
        <v>0</v>
      </c>
      <c r="AK40" s="67">
        <f>IF(AN40=15,L40,0)</f>
        <v>0</v>
      </c>
      <c r="AL40" s="67">
        <f>IF(AN40=21,L40,0)</f>
        <v>0</v>
      </c>
      <c r="AN40" s="67">
        <v>21</v>
      </c>
      <c r="AO40" s="67">
        <f>I40*1</f>
        <v>0</v>
      </c>
      <c r="AP40" s="67">
        <f>I40*(1-1)</f>
        <v>0</v>
      </c>
      <c r="AQ40" s="68" t="s">
        <v>847</v>
      </c>
      <c r="AV40" s="67">
        <f>AW40+AX40</f>
        <v>0</v>
      </c>
      <c r="AW40" s="67">
        <f>H40*AO40</f>
        <v>0</v>
      </c>
      <c r="AX40" s="67">
        <f>H40*AP40</f>
        <v>0</v>
      </c>
      <c r="AY40" s="68" t="s">
        <v>1066</v>
      </c>
      <c r="AZ40" s="68" t="s">
        <v>989</v>
      </c>
      <c r="BA40" s="74" t="s">
        <v>641</v>
      </c>
      <c r="BC40" s="67">
        <f>AW40+AX40</f>
        <v>0</v>
      </c>
      <c r="BD40" s="67">
        <f>I40/(100-BE40)*100</f>
        <v>0</v>
      </c>
      <c r="BE40" s="67">
        <v>0</v>
      </c>
      <c r="BF40" s="67">
        <f>40</f>
        <v>40</v>
      </c>
      <c r="BH40" s="67">
        <f>H40*AO40</f>
        <v>0</v>
      </c>
      <c r="BI40" s="67">
        <f>H40*AP40</f>
        <v>0</v>
      </c>
      <c r="BJ40" s="67">
        <f>H40*I40</f>
        <v>0</v>
      </c>
      <c r="BK40" s="67"/>
      <c r="BL40" s="67">
        <v>721</v>
      </c>
    </row>
    <row r="41" spans="1:64" ht="15" customHeight="1">
      <c r="A41" s="82" t="s">
        <v>586</v>
      </c>
      <c r="B41" s="83" t="s">
        <v>1052</v>
      </c>
      <c r="C41" s="295" t="s">
        <v>1053</v>
      </c>
      <c r="D41" s="295"/>
      <c r="E41" s="295"/>
      <c r="F41" s="295"/>
      <c r="G41" s="84" t="s">
        <v>785</v>
      </c>
      <c r="H41" s="84" t="s">
        <v>785</v>
      </c>
      <c r="I41" s="84" t="s">
        <v>785</v>
      </c>
      <c r="J41" s="341">
        <f>SUM(J42:J61)</f>
        <v>0</v>
      </c>
      <c r="K41" s="85">
        <f>SUM(K42:K61)</f>
        <v>0</v>
      </c>
      <c r="L41" s="85">
        <f>SUM(L42:L61)</f>
        <v>0</v>
      </c>
      <c r="M41" s="86" t="s">
        <v>586</v>
      </c>
      <c r="AI41" s="74" t="s">
        <v>586</v>
      </c>
      <c r="AS41" s="85">
        <f>SUM(AJ42:AJ61)</f>
        <v>0</v>
      </c>
      <c r="AT41" s="85">
        <f>SUM(AK42:AK61)</f>
        <v>0</v>
      </c>
      <c r="AU41" s="85">
        <f>SUM(AL42:AL61)</f>
        <v>0</v>
      </c>
    </row>
    <row r="42" spans="1:64" ht="15" customHeight="1">
      <c r="A42" s="63" t="s">
        <v>94</v>
      </c>
      <c r="B42" s="64" t="s">
        <v>1107</v>
      </c>
      <c r="C42" s="296" t="s">
        <v>1108</v>
      </c>
      <c r="D42" s="296"/>
      <c r="E42" s="296"/>
      <c r="F42" s="296"/>
      <c r="G42" s="64" t="s">
        <v>709</v>
      </c>
      <c r="H42" s="67">
        <v>40</v>
      </c>
      <c r="I42" s="303">
        <v>0</v>
      </c>
      <c r="J42" s="340">
        <f t="shared" ref="J42:J48" si="22">H42*AO42</f>
        <v>0</v>
      </c>
      <c r="K42" s="67">
        <f t="shared" ref="K42:K48" si="23">H42*AP42</f>
        <v>0</v>
      </c>
      <c r="L42" s="67">
        <f t="shared" ref="L42:L48" si="24">H42*I42</f>
        <v>0</v>
      </c>
      <c r="M42" s="87" t="s">
        <v>717</v>
      </c>
      <c r="Z42" s="67">
        <f t="shared" ref="Z42:Z48" si="25">IF(AQ42="5",BJ42,0)</f>
        <v>0</v>
      </c>
      <c r="AB42" s="67">
        <f t="shared" ref="AB42:AB48" si="26">IF(AQ42="1",BH42,0)</f>
        <v>0</v>
      </c>
      <c r="AC42" s="67">
        <f t="shared" ref="AC42:AC48" si="27">IF(AQ42="1",BI42,0)</f>
        <v>0</v>
      </c>
      <c r="AD42" s="67">
        <f t="shared" ref="AD42:AD48" si="28">IF(AQ42="7",BH42,0)</f>
        <v>0</v>
      </c>
      <c r="AE42" s="67">
        <f t="shared" ref="AE42:AE48" si="29">IF(AQ42="7",BI42,0)</f>
        <v>0</v>
      </c>
      <c r="AF42" s="67">
        <f t="shared" ref="AF42:AF48" si="30">IF(AQ42="2",BH42,0)</f>
        <v>0</v>
      </c>
      <c r="AG42" s="67">
        <f t="shared" ref="AG42:AG48" si="31">IF(AQ42="2",BI42,0)</f>
        <v>0</v>
      </c>
      <c r="AH42" s="67">
        <f t="shared" ref="AH42:AH48" si="32">IF(AQ42="0",BJ42,0)</f>
        <v>0</v>
      </c>
      <c r="AI42" s="74" t="s">
        <v>586</v>
      </c>
      <c r="AJ42" s="67">
        <f t="shared" ref="AJ42:AJ48" si="33">IF(AN42=0,L42,0)</f>
        <v>0</v>
      </c>
      <c r="AK42" s="67">
        <f t="shared" ref="AK42:AK48" si="34">IF(AN42=15,L42,0)</f>
        <v>0</v>
      </c>
      <c r="AL42" s="67">
        <f t="shared" ref="AL42:AL48" si="35">IF(AN42=21,L42,0)</f>
        <v>0</v>
      </c>
      <c r="AN42" s="67">
        <v>21</v>
      </c>
      <c r="AO42" s="67">
        <f>I42*0.276816976127321</f>
        <v>0</v>
      </c>
      <c r="AP42" s="67">
        <f>I42*(1-0.276816976127321)</f>
        <v>0</v>
      </c>
      <c r="AQ42" s="68" t="s">
        <v>847</v>
      </c>
      <c r="AV42" s="67">
        <f t="shared" ref="AV42:AV48" si="36">AW42+AX42</f>
        <v>0</v>
      </c>
      <c r="AW42" s="67">
        <f t="shared" ref="AW42:AW48" si="37">H42*AO42</f>
        <v>0</v>
      </c>
      <c r="AX42" s="67">
        <f t="shared" ref="AX42:AX48" si="38">H42*AP42</f>
        <v>0</v>
      </c>
      <c r="AY42" s="68" t="s">
        <v>1109</v>
      </c>
      <c r="AZ42" s="68" t="s">
        <v>989</v>
      </c>
      <c r="BA42" s="74" t="s">
        <v>641</v>
      </c>
      <c r="BC42" s="67">
        <f t="shared" ref="BC42:BC48" si="39">AW42+AX42</f>
        <v>0</v>
      </c>
      <c r="BD42" s="67">
        <f t="shared" ref="BD42:BD48" si="40">I42/(100-BE42)*100</f>
        <v>0</v>
      </c>
      <c r="BE42" s="67">
        <v>0</v>
      </c>
      <c r="BF42" s="67">
        <f>42</f>
        <v>42</v>
      </c>
      <c r="BH42" s="67">
        <f t="shared" ref="BH42:BH48" si="41">H42*AO42</f>
        <v>0</v>
      </c>
      <c r="BI42" s="67">
        <f t="shared" ref="BI42:BI48" si="42">H42*AP42</f>
        <v>0</v>
      </c>
      <c r="BJ42" s="67">
        <f t="shared" ref="BJ42:BJ48" si="43">H42*I42</f>
        <v>0</v>
      </c>
      <c r="BK42" s="67"/>
      <c r="BL42" s="67">
        <v>722</v>
      </c>
    </row>
    <row r="43" spans="1:64" ht="15" customHeight="1">
      <c r="A43" s="63" t="s">
        <v>210</v>
      </c>
      <c r="B43" s="64" t="s">
        <v>1110</v>
      </c>
      <c r="C43" s="296" t="s">
        <v>1111</v>
      </c>
      <c r="D43" s="296"/>
      <c r="E43" s="296"/>
      <c r="F43" s="296"/>
      <c r="G43" s="64" t="s">
        <v>709</v>
      </c>
      <c r="H43" s="67">
        <v>15</v>
      </c>
      <c r="I43" s="303">
        <v>0</v>
      </c>
      <c r="J43" s="340">
        <f t="shared" si="22"/>
        <v>0</v>
      </c>
      <c r="K43" s="67">
        <f t="shared" si="23"/>
        <v>0</v>
      </c>
      <c r="L43" s="67">
        <f t="shared" si="24"/>
        <v>0</v>
      </c>
      <c r="M43" s="87" t="s">
        <v>717</v>
      </c>
      <c r="Z43" s="67">
        <f t="shared" si="25"/>
        <v>0</v>
      </c>
      <c r="AB43" s="67">
        <f t="shared" si="26"/>
        <v>0</v>
      </c>
      <c r="AC43" s="67">
        <f t="shared" si="27"/>
        <v>0</v>
      </c>
      <c r="AD43" s="67">
        <f t="shared" si="28"/>
        <v>0</v>
      </c>
      <c r="AE43" s="67">
        <f t="shared" si="29"/>
        <v>0</v>
      </c>
      <c r="AF43" s="67">
        <f t="shared" si="30"/>
        <v>0</v>
      </c>
      <c r="AG43" s="67">
        <f t="shared" si="31"/>
        <v>0</v>
      </c>
      <c r="AH43" s="67">
        <f t="shared" si="32"/>
        <v>0</v>
      </c>
      <c r="AI43" s="74" t="s">
        <v>586</v>
      </c>
      <c r="AJ43" s="67">
        <f t="shared" si="33"/>
        <v>0</v>
      </c>
      <c r="AK43" s="67">
        <f t="shared" si="34"/>
        <v>0</v>
      </c>
      <c r="AL43" s="67">
        <f t="shared" si="35"/>
        <v>0</v>
      </c>
      <c r="AN43" s="67">
        <v>21</v>
      </c>
      <c r="AO43" s="67">
        <f>I43*0.309734131012289</f>
        <v>0</v>
      </c>
      <c r="AP43" s="67">
        <f>I43*(1-0.309734131012289)</f>
        <v>0</v>
      </c>
      <c r="AQ43" s="68" t="s">
        <v>847</v>
      </c>
      <c r="AV43" s="67">
        <f t="shared" si="36"/>
        <v>0</v>
      </c>
      <c r="AW43" s="67">
        <f t="shared" si="37"/>
        <v>0</v>
      </c>
      <c r="AX43" s="67">
        <f t="shared" si="38"/>
        <v>0</v>
      </c>
      <c r="AY43" s="68" t="s">
        <v>1109</v>
      </c>
      <c r="AZ43" s="68" t="s">
        <v>989</v>
      </c>
      <c r="BA43" s="74" t="s">
        <v>641</v>
      </c>
      <c r="BC43" s="67">
        <f t="shared" si="39"/>
        <v>0</v>
      </c>
      <c r="BD43" s="67">
        <f t="shared" si="40"/>
        <v>0</v>
      </c>
      <c r="BE43" s="67">
        <v>0</v>
      </c>
      <c r="BF43" s="67">
        <f>43</f>
        <v>43</v>
      </c>
      <c r="BH43" s="67">
        <f t="shared" si="41"/>
        <v>0</v>
      </c>
      <c r="BI43" s="67">
        <f t="shared" si="42"/>
        <v>0</v>
      </c>
      <c r="BJ43" s="67">
        <f t="shared" si="43"/>
        <v>0</v>
      </c>
      <c r="BK43" s="67"/>
      <c r="BL43" s="67">
        <v>722</v>
      </c>
    </row>
    <row r="44" spans="1:64" ht="15" customHeight="1">
      <c r="A44" s="63" t="s">
        <v>122</v>
      </c>
      <c r="B44" s="64" t="s">
        <v>1112</v>
      </c>
      <c r="C44" s="296" t="s">
        <v>1113</v>
      </c>
      <c r="D44" s="296"/>
      <c r="E44" s="296"/>
      <c r="F44" s="296"/>
      <c r="G44" s="64" t="s">
        <v>709</v>
      </c>
      <c r="H44" s="67">
        <v>10</v>
      </c>
      <c r="I44" s="303">
        <v>0</v>
      </c>
      <c r="J44" s="340">
        <f t="shared" si="22"/>
        <v>0</v>
      </c>
      <c r="K44" s="67">
        <f t="shared" si="23"/>
        <v>0</v>
      </c>
      <c r="L44" s="67">
        <f t="shared" si="24"/>
        <v>0</v>
      </c>
      <c r="M44" s="87" t="s">
        <v>717</v>
      </c>
      <c r="Z44" s="67">
        <f t="shared" si="25"/>
        <v>0</v>
      </c>
      <c r="AB44" s="67">
        <f t="shared" si="26"/>
        <v>0</v>
      </c>
      <c r="AC44" s="67">
        <f t="shared" si="27"/>
        <v>0</v>
      </c>
      <c r="AD44" s="67">
        <f t="shared" si="28"/>
        <v>0</v>
      </c>
      <c r="AE44" s="67">
        <f t="shared" si="29"/>
        <v>0</v>
      </c>
      <c r="AF44" s="67">
        <f t="shared" si="30"/>
        <v>0</v>
      </c>
      <c r="AG44" s="67">
        <f t="shared" si="31"/>
        <v>0</v>
      </c>
      <c r="AH44" s="67">
        <f t="shared" si="32"/>
        <v>0</v>
      </c>
      <c r="AI44" s="74" t="s">
        <v>586</v>
      </c>
      <c r="AJ44" s="67">
        <f t="shared" si="33"/>
        <v>0</v>
      </c>
      <c r="AK44" s="67">
        <f t="shared" si="34"/>
        <v>0</v>
      </c>
      <c r="AL44" s="67">
        <f t="shared" si="35"/>
        <v>0</v>
      </c>
      <c r="AN44" s="67">
        <v>21</v>
      </c>
      <c r="AO44" s="67">
        <f>I44*0.401581342237755</f>
        <v>0</v>
      </c>
      <c r="AP44" s="67">
        <f>I44*(1-0.401581342237755)</f>
        <v>0</v>
      </c>
      <c r="AQ44" s="68" t="s">
        <v>847</v>
      </c>
      <c r="AV44" s="67">
        <f t="shared" si="36"/>
        <v>0</v>
      </c>
      <c r="AW44" s="67">
        <f t="shared" si="37"/>
        <v>0</v>
      </c>
      <c r="AX44" s="67">
        <f t="shared" si="38"/>
        <v>0</v>
      </c>
      <c r="AY44" s="68" t="s">
        <v>1109</v>
      </c>
      <c r="AZ44" s="68" t="s">
        <v>989</v>
      </c>
      <c r="BA44" s="74" t="s">
        <v>641</v>
      </c>
      <c r="BC44" s="67">
        <f t="shared" si="39"/>
        <v>0</v>
      </c>
      <c r="BD44" s="67">
        <f t="shared" si="40"/>
        <v>0</v>
      </c>
      <c r="BE44" s="67">
        <v>0</v>
      </c>
      <c r="BF44" s="67">
        <f>44</f>
        <v>44</v>
      </c>
      <c r="BH44" s="67">
        <f t="shared" si="41"/>
        <v>0</v>
      </c>
      <c r="BI44" s="67">
        <f t="shared" si="42"/>
        <v>0</v>
      </c>
      <c r="BJ44" s="67">
        <f t="shared" si="43"/>
        <v>0</v>
      </c>
      <c r="BK44" s="67"/>
      <c r="BL44" s="67">
        <v>722</v>
      </c>
    </row>
    <row r="45" spans="1:64" ht="15" customHeight="1">
      <c r="A45" s="63" t="s">
        <v>833</v>
      </c>
      <c r="B45" s="64" t="s">
        <v>1114</v>
      </c>
      <c r="C45" s="296" t="s">
        <v>1115</v>
      </c>
      <c r="D45" s="296"/>
      <c r="E45" s="296"/>
      <c r="F45" s="296"/>
      <c r="G45" s="64" t="s">
        <v>709</v>
      </c>
      <c r="H45" s="67">
        <v>20</v>
      </c>
      <c r="I45" s="303">
        <v>0</v>
      </c>
      <c r="J45" s="340">
        <f t="shared" si="22"/>
        <v>0</v>
      </c>
      <c r="K45" s="67">
        <f t="shared" si="23"/>
        <v>0</v>
      </c>
      <c r="L45" s="67">
        <f t="shared" si="24"/>
        <v>0</v>
      </c>
      <c r="M45" s="87" t="s">
        <v>717</v>
      </c>
      <c r="Z45" s="67">
        <f t="shared" si="25"/>
        <v>0</v>
      </c>
      <c r="AB45" s="67">
        <f t="shared" si="26"/>
        <v>0</v>
      </c>
      <c r="AC45" s="67">
        <f t="shared" si="27"/>
        <v>0</v>
      </c>
      <c r="AD45" s="67">
        <f t="shared" si="28"/>
        <v>0</v>
      </c>
      <c r="AE45" s="67">
        <f t="shared" si="29"/>
        <v>0</v>
      </c>
      <c r="AF45" s="67">
        <f t="shared" si="30"/>
        <v>0</v>
      </c>
      <c r="AG45" s="67">
        <f t="shared" si="31"/>
        <v>0</v>
      </c>
      <c r="AH45" s="67">
        <f t="shared" si="32"/>
        <v>0</v>
      </c>
      <c r="AI45" s="74" t="s">
        <v>586</v>
      </c>
      <c r="AJ45" s="67">
        <f t="shared" si="33"/>
        <v>0</v>
      </c>
      <c r="AK45" s="67">
        <f t="shared" si="34"/>
        <v>0</v>
      </c>
      <c r="AL45" s="67">
        <f t="shared" si="35"/>
        <v>0</v>
      </c>
      <c r="AN45" s="67">
        <v>21</v>
      </c>
      <c r="AO45" s="67">
        <f>I45*0.525171149144254</f>
        <v>0</v>
      </c>
      <c r="AP45" s="67">
        <f>I45*(1-0.525171149144254)</f>
        <v>0</v>
      </c>
      <c r="AQ45" s="68" t="s">
        <v>847</v>
      </c>
      <c r="AV45" s="67">
        <f t="shared" si="36"/>
        <v>0</v>
      </c>
      <c r="AW45" s="67">
        <f t="shared" si="37"/>
        <v>0</v>
      </c>
      <c r="AX45" s="67">
        <f t="shared" si="38"/>
        <v>0</v>
      </c>
      <c r="AY45" s="68" t="s">
        <v>1109</v>
      </c>
      <c r="AZ45" s="68" t="s">
        <v>989</v>
      </c>
      <c r="BA45" s="74" t="s">
        <v>641</v>
      </c>
      <c r="BC45" s="67">
        <f t="shared" si="39"/>
        <v>0</v>
      </c>
      <c r="BD45" s="67">
        <f t="shared" si="40"/>
        <v>0</v>
      </c>
      <c r="BE45" s="67">
        <v>0</v>
      </c>
      <c r="BF45" s="67">
        <f>45</f>
        <v>45</v>
      </c>
      <c r="BH45" s="67">
        <f t="shared" si="41"/>
        <v>0</v>
      </c>
      <c r="BI45" s="67">
        <f t="shared" si="42"/>
        <v>0</v>
      </c>
      <c r="BJ45" s="67">
        <f t="shared" si="43"/>
        <v>0</v>
      </c>
      <c r="BK45" s="67"/>
      <c r="BL45" s="67">
        <v>722</v>
      </c>
    </row>
    <row r="46" spans="1:64" ht="15" customHeight="1">
      <c r="A46" s="63" t="s">
        <v>926</v>
      </c>
      <c r="B46" s="64" t="s">
        <v>1116</v>
      </c>
      <c r="C46" s="296" t="s">
        <v>1117</v>
      </c>
      <c r="D46" s="296"/>
      <c r="E46" s="296"/>
      <c r="F46" s="296"/>
      <c r="G46" s="64" t="s">
        <v>709</v>
      </c>
      <c r="H46" s="67">
        <v>35</v>
      </c>
      <c r="I46" s="303">
        <v>0</v>
      </c>
      <c r="J46" s="340">
        <f t="shared" si="22"/>
        <v>0</v>
      </c>
      <c r="K46" s="67">
        <f t="shared" si="23"/>
        <v>0</v>
      </c>
      <c r="L46" s="67">
        <f t="shared" si="24"/>
        <v>0</v>
      </c>
      <c r="M46" s="87" t="s">
        <v>486</v>
      </c>
      <c r="Z46" s="67">
        <f t="shared" si="25"/>
        <v>0</v>
      </c>
      <c r="AB46" s="67">
        <f t="shared" si="26"/>
        <v>0</v>
      </c>
      <c r="AC46" s="67">
        <f t="shared" si="27"/>
        <v>0</v>
      </c>
      <c r="AD46" s="67">
        <f t="shared" si="28"/>
        <v>0</v>
      </c>
      <c r="AE46" s="67">
        <f t="shared" si="29"/>
        <v>0</v>
      </c>
      <c r="AF46" s="67">
        <f t="shared" si="30"/>
        <v>0</v>
      </c>
      <c r="AG46" s="67">
        <f t="shared" si="31"/>
        <v>0</v>
      </c>
      <c r="AH46" s="67">
        <f t="shared" si="32"/>
        <v>0</v>
      </c>
      <c r="AI46" s="74" t="s">
        <v>586</v>
      </c>
      <c r="AJ46" s="67">
        <f t="shared" si="33"/>
        <v>0</v>
      </c>
      <c r="AK46" s="67">
        <f t="shared" si="34"/>
        <v>0</v>
      </c>
      <c r="AL46" s="67">
        <f t="shared" si="35"/>
        <v>0</v>
      </c>
      <c r="AN46" s="67">
        <v>21</v>
      </c>
      <c r="AO46" s="67">
        <f>I46*0.217731724333962</f>
        <v>0</v>
      </c>
      <c r="AP46" s="67">
        <f>I46*(1-0.217731724333962)</f>
        <v>0</v>
      </c>
      <c r="AQ46" s="68" t="s">
        <v>847</v>
      </c>
      <c r="AV46" s="67">
        <f t="shared" si="36"/>
        <v>0</v>
      </c>
      <c r="AW46" s="67">
        <f t="shared" si="37"/>
        <v>0</v>
      </c>
      <c r="AX46" s="67">
        <f t="shared" si="38"/>
        <v>0</v>
      </c>
      <c r="AY46" s="68" t="s">
        <v>1109</v>
      </c>
      <c r="AZ46" s="68" t="s">
        <v>989</v>
      </c>
      <c r="BA46" s="74" t="s">
        <v>641</v>
      </c>
      <c r="BC46" s="67">
        <f t="shared" si="39"/>
        <v>0</v>
      </c>
      <c r="BD46" s="67">
        <f t="shared" si="40"/>
        <v>0</v>
      </c>
      <c r="BE46" s="67">
        <v>0</v>
      </c>
      <c r="BF46" s="67">
        <f>46</f>
        <v>46</v>
      </c>
      <c r="BH46" s="67">
        <f t="shared" si="41"/>
        <v>0</v>
      </c>
      <c r="BI46" s="67">
        <f t="shared" si="42"/>
        <v>0</v>
      </c>
      <c r="BJ46" s="67">
        <f t="shared" si="43"/>
        <v>0</v>
      </c>
      <c r="BK46" s="67"/>
      <c r="BL46" s="67">
        <v>722</v>
      </c>
    </row>
    <row r="47" spans="1:64" ht="15" customHeight="1">
      <c r="A47" s="63" t="s">
        <v>71</v>
      </c>
      <c r="B47" s="64" t="s">
        <v>1116</v>
      </c>
      <c r="C47" s="296" t="s">
        <v>1118</v>
      </c>
      <c r="D47" s="296"/>
      <c r="E47" s="296"/>
      <c r="F47" s="296"/>
      <c r="G47" s="64" t="s">
        <v>709</v>
      </c>
      <c r="H47" s="67">
        <v>10</v>
      </c>
      <c r="I47" s="303">
        <v>0</v>
      </c>
      <c r="J47" s="340">
        <f t="shared" si="22"/>
        <v>0</v>
      </c>
      <c r="K47" s="67">
        <f t="shared" si="23"/>
        <v>0</v>
      </c>
      <c r="L47" s="67">
        <f t="shared" si="24"/>
        <v>0</v>
      </c>
      <c r="M47" s="87" t="s">
        <v>486</v>
      </c>
      <c r="Z47" s="67">
        <f t="shared" si="25"/>
        <v>0</v>
      </c>
      <c r="AB47" s="67">
        <f t="shared" si="26"/>
        <v>0</v>
      </c>
      <c r="AC47" s="67">
        <f t="shared" si="27"/>
        <v>0</v>
      </c>
      <c r="AD47" s="67">
        <f t="shared" si="28"/>
        <v>0</v>
      </c>
      <c r="AE47" s="67">
        <f t="shared" si="29"/>
        <v>0</v>
      </c>
      <c r="AF47" s="67">
        <f t="shared" si="30"/>
        <v>0</v>
      </c>
      <c r="AG47" s="67">
        <f t="shared" si="31"/>
        <v>0</v>
      </c>
      <c r="AH47" s="67">
        <f t="shared" si="32"/>
        <v>0</v>
      </c>
      <c r="AI47" s="74" t="s">
        <v>586</v>
      </c>
      <c r="AJ47" s="67">
        <f t="shared" si="33"/>
        <v>0</v>
      </c>
      <c r="AK47" s="67">
        <f t="shared" si="34"/>
        <v>0</v>
      </c>
      <c r="AL47" s="67">
        <f t="shared" si="35"/>
        <v>0</v>
      </c>
      <c r="AN47" s="67">
        <v>21</v>
      </c>
      <c r="AO47" s="67">
        <f>I47*0.217731724333962</f>
        <v>0</v>
      </c>
      <c r="AP47" s="67">
        <f>I47*(1-0.217731724333962)</f>
        <v>0</v>
      </c>
      <c r="AQ47" s="68" t="s">
        <v>847</v>
      </c>
      <c r="AV47" s="67">
        <f t="shared" si="36"/>
        <v>0</v>
      </c>
      <c r="AW47" s="67">
        <f t="shared" si="37"/>
        <v>0</v>
      </c>
      <c r="AX47" s="67">
        <f t="shared" si="38"/>
        <v>0</v>
      </c>
      <c r="AY47" s="68" t="s">
        <v>1109</v>
      </c>
      <c r="AZ47" s="68" t="s">
        <v>989</v>
      </c>
      <c r="BA47" s="74" t="s">
        <v>641</v>
      </c>
      <c r="BC47" s="67">
        <f t="shared" si="39"/>
        <v>0</v>
      </c>
      <c r="BD47" s="67">
        <f t="shared" si="40"/>
        <v>0</v>
      </c>
      <c r="BE47" s="67">
        <v>0</v>
      </c>
      <c r="BF47" s="67">
        <f>47</f>
        <v>47</v>
      </c>
      <c r="BH47" s="67">
        <f t="shared" si="41"/>
        <v>0</v>
      </c>
      <c r="BI47" s="67">
        <f t="shared" si="42"/>
        <v>0</v>
      </c>
      <c r="BJ47" s="67">
        <f t="shared" si="43"/>
        <v>0</v>
      </c>
      <c r="BK47" s="67"/>
      <c r="BL47" s="67">
        <v>722</v>
      </c>
    </row>
    <row r="48" spans="1:64" ht="15" customHeight="1">
      <c r="A48" s="63" t="s">
        <v>547</v>
      </c>
      <c r="B48" s="64" t="s">
        <v>1119</v>
      </c>
      <c r="C48" s="296" t="s">
        <v>1120</v>
      </c>
      <c r="D48" s="296"/>
      <c r="E48" s="296"/>
      <c r="F48" s="296"/>
      <c r="G48" s="64" t="s">
        <v>709</v>
      </c>
      <c r="H48" s="67">
        <v>40</v>
      </c>
      <c r="I48" s="303">
        <v>0</v>
      </c>
      <c r="J48" s="340">
        <f t="shared" si="22"/>
        <v>0</v>
      </c>
      <c r="K48" s="67">
        <f t="shared" si="23"/>
        <v>0</v>
      </c>
      <c r="L48" s="67">
        <f t="shared" si="24"/>
        <v>0</v>
      </c>
      <c r="M48" s="87" t="s">
        <v>717</v>
      </c>
      <c r="Z48" s="67">
        <f t="shared" si="25"/>
        <v>0</v>
      </c>
      <c r="AB48" s="67">
        <f t="shared" si="26"/>
        <v>0</v>
      </c>
      <c r="AC48" s="67">
        <f t="shared" si="27"/>
        <v>0</v>
      </c>
      <c r="AD48" s="67">
        <f t="shared" si="28"/>
        <v>0</v>
      </c>
      <c r="AE48" s="67">
        <f t="shared" si="29"/>
        <v>0</v>
      </c>
      <c r="AF48" s="67">
        <f t="shared" si="30"/>
        <v>0</v>
      </c>
      <c r="AG48" s="67">
        <f t="shared" si="31"/>
        <v>0</v>
      </c>
      <c r="AH48" s="67">
        <f t="shared" si="32"/>
        <v>0</v>
      </c>
      <c r="AI48" s="74" t="s">
        <v>586</v>
      </c>
      <c r="AJ48" s="67">
        <f t="shared" si="33"/>
        <v>0</v>
      </c>
      <c r="AK48" s="67">
        <f t="shared" si="34"/>
        <v>0</v>
      </c>
      <c r="AL48" s="67">
        <f t="shared" si="35"/>
        <v>0</v>
      </c>
      <c r="AN48" s="67">
        <v>21</v>
      </c>
      <c r="AO48" s="67">
        <f>I48*0.193205128205128</f>
        <v>0</v>
      </c>
      <c r="AP48" s="67">
        <f>I48*(1-0.193205128205128)</f>
        <v>0</v>
      </c>
      <c r="AQ48" s="68" t="s">
        <v>847</v>
      </c>
      <c r="AV48" s="67">
        <f t="shared" si="36"/>
        <v>0</v>
      </c>
      <c r="AW48" s="67">
        <f t="shared" si="37"/>
        <v>0</v>
      </c>
      <c r="AX48" s="67">
        <f t="shared" si="38"/>
        <v>0</v>
      </c>
      <c r="AY48" s="68" t="s">
        <v>1109</v>
      </c>
      <c r="AZ48" s="68" t="s">
        <v>989</v>
      </c>
      <c r="BA48" s="74" t="s">
        <v>641</v>
      </c>
      <c r="BC48" s="67">
        <f t="shared" si="39"/>
        <v>0</v>
      </c>
      <c r="BD48" s="67">
        <f t="shared" si="40"/>
        <v>0</v>
      </c>
      <c r="BE48" s="67">
        <v>0</v>
      </c>
      <c r="BF48" s="67">
        <f>48</f>
        <v>48</v>
      </c>
      <c r="BH48" s="67">
        <f t="shared" si="41"/>
        <v>0</v>
      </c>
      <c r="BI48" s="67">
        <f t="shared" si="42"/>
        <v>0</v>
      </c>
      <c r="BJ48" s="67">
        <f t="shared" si="43"/>
        <v>0</v>
      </c>
      <c r="BK48" s="67"/>
      <c r="BL48" s="67">
        <v>722</v>
      </c>
    </row>
    <row r="49" spans="1:64" ht="13.5" customHeight="1">
      <c r="A49" s="88"/>
      <c r="B49" s="89" t="s">
        <v>452</v>
      </c>
      <c r="C49" s="423" t="s">
        <v>1121</v>
      </c>
      <c r="D49" s="423"/>
      <c r="E49" s="297"/>
      <c r="F49" s="297"/>
      <c r="G49" s="297"/>
      <c r="H49" s="297"/>
      <c r="I49" s="297"/>
      <c r="J49" s="339"/>
      <c r="K49" s="297"/>
      <c r="L49" s="297"/>
      <c r="M49" s="298"/>
    </row>
    <row r="50" spans="1:64" ht="15" customHeight="1">
      <c r="A50" s="63" t="s">
        <v>507</v>
      </c>
      <c r="B50" s="64" t="s">
        <v>1122</v>
      </c>
      <c r="C50" s="296" t="s">
        <v>1120</v>
      </c>
      <c r="D50" s="296"/>
      <c r="E50" s="296"/>
      <c r="F50" s="296"/>
      <c r="G50" s="64" t="s">
        <v>709</v>
      </c>
      <c r="H50" s="67">
        <v>55</v>
      </c>
      <c r="I50" s="303">
        <v>0</v>
      </c>
      <c r="J50" s="340">
        <f>H50*AO50</f>
        <v>0</v>
      </c>
      <c r="K50" s="67">
        <f>H50*AP50</f>
        <v>0</v>
      </c>
      <c r="L50" s="67">
        <f>H50*I50</f>
        <v>0</v>
      </c>
      <c r="M50" s="87" t="s">
        <v>717</v>
      </c>
      <c r="Z50" s="67">
        <f>IF(AQ50="5",BJ50,0)</f>
        <v>0</v>
      </c>
      <c r="AB50" s="67">
        <f>IF(AQ50="1",BH50,0)</f>
        <v>0</v>
      </c>
      <c r="AC50" s="67">
        <f>IF(AQ50="1",BI50,0)</f>
        <v>0</v>
      </c>
      <c r="AD50" s="67">
        <f>IF(AQ50="7",BH50,0)</f>
        <v>0</v>
      </c>
      <c r="AE50" s="67">
        <f>IF(AQ50="7",BI50,0)</f>
        <v>0</v>
      </c>
      <c r="AF50" s="67">
        <f>IF(AQ50="2",BH50,0)</f>
        <v>0</v>
      </c>
      <c r="AG50" s="67">
        <f>IF(AQ50="2",BI50,0)</f>
        <v>0</v>
      </c>
      <c r="AH50" s="67">
        <f>IF(AQ50="0",BJ50,0)</f>
        <v>0</v>
      </c>
      <c r="AI50" s="74" t="s">
        <v>586</v>
      </c>
      <c r="AJ50" s="67">
        <f>IF(AN50=0,L50,0)</f>
        <v>0</v>
      </c>
      <c r="AK50" s="67">
        <f>IF(AN50=15,L50,0)</f>
        <v>0</v>
      </c>
      <c r="AL50" s="67">
        <f>IF(AN50=21,L50,0)</f>
        <v>0</v>
      </c>
      <c r="AN50" s="67">
        <v>21</v>
      </c>
      <c r="AO50" s="67">
        <f>I50*0.282336448598131</f>
        <v>0</v>
      </c>
      <c r="AP50" s="67">
        <f>I50*(1-0.282336448598131)</f>
        <v>0</v>
      </c>
      <c r="AQ50" s="68" t="s">
        <v>847</v>
      </c>
      <c r="AV50" s="67">
        <f>AW50+AX50</f>
        <v>0</v>
      </c>
      <c r="AW50" s="67">
        <f>H50*AO50</f>
        <v>0</v>
      </c>
      <c r="AX50" s="67">
        <f>H50*AP50</f>
        <v>0</v>
      </c>
      <c r="AY50" s="68" t="s">
        <v>1109</v>
      </c>
      <c r="AZ50" s="68" t="s">
        <v>989</v>
      </c>
      <c r="BA50" s="74" t="s">
        <v>641</v>
      </c>
      <c r="BC50" s="67">
        <f>AW50+AX50</f>
        <v>0</v>
      </c>
      <c r="BD50" s="67">
        <f>I50/(100-BE50)*100</f>
        <v>0</v>
      </c>
      <c r="BE50" s="67">
        <v>0</v>
      </c>
      <c r="BF50" s="67">
        <f>50</f>
        <v>50</v>
      </c>
      <c r="BH50" s="67">
        <f>H50*AO50</f>
        <v>0</v>
      </c>
      <c r="BI50" s="67">
        <f>H50*AP50</f>
        <v>0</v>
      </c>
      <c r="BJ50" s="67">
        <f>H50*I50</f>
        <v>0</v>
      </c>
      <c r="BK50" s="67"/>
      <c r="BL50" s="67">
        <v>722</v>
      </c>
    </row>
    <row r="51" spans="1:64" ht="13.5" customHeight="1">
      <c r="A51" s="88"/>
      <c r="B51" s="89" t="s">
        <v>452</v>
      </c>
      <c r="C51" s="423" t="s">
        <v>1123</v>
      </c>
      <c r="D51" s="423"/>
      <c r="E51" s="297"/>
      <c r="F51" s="297"/>
      <c r="G51" s="297"/>
      <c r="H51" s="297"/>
      <c r="I51" s="297"/>
      <c r="J51" s="339"/>
      <c r="K51" s="297"/>
      <c r="L51" s="297"/>
      <c r="M51" s="298"/>
    </row>
    <row r="52" spans="1:64" ht="15" customHeight="1">
      <c r="A52" s="63" t="s">
        <v>720</v>
      </c>
      <c r="B52" s="64" t="s">
        <v>1124</v>
      </c>
      <c r="C52" s="296" t="s">
        <v>1125</v>
      </c>
      <c r="D52" s="296"/>
      <c r="E52" s="296"/>
      <c r="F52" s="296"/>
      <c r="G52" s="64" t="s">
        <v>709</v>
      </c>
      <c r="H52" s="67">
        <v>35</v>
      </c>
      <c r="I52" s="303">
        <v>0</v>
      </c>
      <c r="J52" s="340">
        <f>H52*AO52</f>
        <v>0</v>
      </c>
      <c r="K52" s="67">
        <f>H52*AP52</f>
        <v>0</v>
      </c>
      <c r="L52" s="67">
        <f>H52*I52</f>
        <v>0</v>
      </c>
      <c r="M52" s="87" t="s">
        <v>486</v>
      </c>
      <c r="Z52" s="67">
        <f>IF(AQ52="5",BJ52,0)</f>
        <v>0</v>
      </c>
      <c r="AB52" s="67">
        <f>IF(AQ52="1",BH52,0)</f>
        <v>0</v>
      </c>
      <c r="AC52" s="67">
        <f>IF(AQ52="1",BI52,0)</f>
        <v>0</v>
      </c>
      <c r="AD52" s="67">
        <f>IF(AQ52="7",BH52,0)</f>
        <v>0</v>
      </c>
      <c r="AE52" s="67">
        <f>IF(AQ52="7",BI52,0)</f>
        <v>0</v>
      </c>
      <c r="AF52" s="67">
        <f>IF(AQ52="2",BH52,0)</f>
        <v>0</v>
      </c>
      <c r="AG52" s="67">
        <f>IF(AQ52="2",BI52,0)</f>
        <v>0</v>
      </c>
      <c r="AH52" s="67">
        <f>IF(AQ52="0",BJ52,0)</f>
        <v>0</v>
      </c>
      <c r="AI52" s="74" t="s">
        <v>586</v>
      </c>
      <c r="AJ52" s="67">
        <f>IF(AN52=0,L52,0)</f>
        <v>0</v>
      </c>
      <c r="AK52" s="67">
        <f>IF(AN52=15,L52,0)</f>
        <v>0</v>
      </c>
      <c r="AL52" s="67">
        <f>IF(AN52=21,L52,0)</f>
        <v>0</v>
      </c>
      <c r="AN52" s="67">
        <v>21</v>
      </c>
      <c r="AO52" s="67">
        <f>I52*0.207782101167315</f>
        <v>0</v>
      </c>
      <c r="AP52" s="67">
        <f>I52*(1-0.207782101167315)</f>
        <v>0</v>
      </c>
      <c r="AQ52" s="68" t="s">
        <v>847</v>
      </c>
      <c r="AV52" s="67">
        <f>AW52+AX52</f>
        <v>0</v>
      </c>
      <c r="AW52" s="67">
        <f>H52*AO52</f>
        <v>0</v>
      </c>
      <c r="AX52" s="67">
        <f>H52*AP52</f>
        <v>0</v>
      </c>
      <c r="AY52" s="68" t="s">
        <v>1109</v>
      </c>
      <c r="AZ52" s="68" t="s">
        <v>989</v>
      </c>
      <c r="BA52" s="74" t="s">
        <v>641</v>
      </c>
      <c r="BC52" s="67">
        <f>AW52+AX52</f>
        <v>0</v>
      </c>
      <c r="BD52" s="67">
        <f>I52/(100-BE52)*100</f>
        <v>0</v>
      </c>
      <c r="BE52" s="67">
        <v>0</v>
      </c>
      <c r="BF52" s="67">
        <f>52</f>
        <v>52</v>
      </c>
      <c r="BH52" s="67">
        <f>H52*AO52</f>
        <v>0</v>
      </c>
      <c r="BI52" s="67">
        <f>H52*AP52</f>
        <v>0</v>
      </c>
      <c r="BJ52" s="67">
        <f>H52*I52</f>
        <v>0</v>
      </c>
      <c r="BK52" s="67"/>
      <c r="BL52" s="67">
        <v>722</v>
      </c>
    </row>
    <row r="53" spans="1:64" ht="13.5" customHeight="1">
      <c r="A53" s="88"/>
      <c r="B53" s="89" t="s">
        <v>452</v>
      </c>
      <c r="C53" s="423" t="s">
        <v>1121</v>
      </c>
      <c r="D53" s="423"/>
      <c r="E53" s="297"/>
      <c r="F53" s="297"/>
      <c r="G53" s="297"/>
      <c r="H53" s="297"/>
      <c r="I53" s="297"/>
      <c r="J53" s="339"/>
      <c r="K53" s="297"/>
      <c r="L53" s="297"/>
      <c r="M53" s="298"/>
    </row>
    <row r="54" spans="1:64" ht="15" customHeight="1">
      <c r="A54" s="63" t="s">
        <v>187</v>
      </c>
      <c r="B54" s="64" t="s">
        <v>1124</v>
      </c>
      <c r="C54" s="296" t="s">
        <v>1125</v>
      </c>
      <c r="D54" s="296"/>
      <c r="E54" s="296"/>
      <c r="F54" s="296"/>
      <c r="G54" s="64" t="s">
        <v>709</v>
      </c>
      <c r="H54" s="67">
        <v>10</v>
      </c>
      <c r="I54" s="303">
        <v>0</v>
      </c>
      <c r="J54" s="340">
        <f>H54*AO54</f>
        <v>0</v>
      </c>
      <c r="K54" s="67">
        <f>H54*AP54</f>
        <v>0</v>
      </c>
      <c r="L54" s="67">
        <f>H54*I54</f>
        <v>0</v>
      </c>
      <c r="M54" s="87" t="s">
        <v>486</v>
      </c>
      <c r="Z54" s="67">
        <f>IF(AQ54="5",BJ54,0)</f>
        <v>0</v>
      </c>
      <c r="AB54" s="67">
        <f>IF(AQ54="1",BH54,0)</f>
        <v>0</v>
      </c>
      <c r="AC54" s="67">
        <f>IF(AQ54="1",BI54,0)</f>
        <v>0</v>
      </c>
      <c r="AD54" s="67">
        <f>IF(AQ54="7",BH54,0)</f>
        <v>0</v>
      </c>
      <c r="AE54" s="67">
        <f>IF(AQ54="7",BI54,0)</f>
        <v>0</v>
      </c>
      <c r="AF54" s="67">
        <f>IF(AQ54="2",BH54,0)</f>
        <v>0</v>
      </c>
      <c r="AG54" s="67">
        <f>IF(AQ54="2",BI54,0)</f>
        <v>0</v>
      </c>
      <c r="AH54" s="67">
        <f>IF(AQ54="0",BJ54,0)</f>
        <v>0</v>
      </c>
      <c r="AI54" s="74" t="s">
        <v>586</v>
      </c>
      <c r="AJ54" s="67">
        <f>IF(AN54=0,L54,0)</f>
        <v>0</v>
      </c>
      <c r="AK54" s="67">
        <f>IF(AN54=15,L54,0)</f>
        <v>0</v>
      </c>
      <c r="AL54" s="67">
        <f>IF(AN54=21,L54,0)</f>
        <v>0</v>
      </c>
      <c r="AN54" s="67">
        <v>21</v>
      </c>
      <c r="AO54" s="67">
        <f>I54*0.207769929364279</f>
        <v>0</v>
      </c>
      <c r="AP54" s="67">
        <f>I54*(1-0.207769929364279)</f>
        <v>0</v>
      </c>
      <c r="AQ54" s="68" t="s">
        <v>847</v>
      </c>
      <c r="AV54" s="67">
        <f>AW54+AX54</f>
        <v>0</v>
      </c>
      <c r="AW54" s="67">
        <f>H54*AO54</f>
        <v>0</v>
      </c>
      <c r="AX54" s="67">
        <f>H54*AP54</f>
        <v>0</v>
      </c>
      <c r="AY54" s="68" t="s">
        <v>1109</v>
      </c>
      <c r="AZ54" s="68" t="s">
        <v>989</v>
      </c>
      <c r="BA54" s="74" t="s">
        <v>641</v>
      </c>
      <c r="BC54" s="67">
        <f>AW54+AX54</f>
        <v>0</v>
      </c>
      <c r="BD54" s="67">
        <f>I54/(100-BE54)*100</f>
        <v>0</v>
      </c>
      <c r="BE54" s="67">
        <v>0</v>
      </c>
      <c r="BF54" s="67">
        <f>54</f>
        <v>54</v>
      </c>
      <c r="BH54" s="67">
        <f>H54*AO54</f>
        <v>0</v>
      </c>
      <c r="BI54" s="67">
        <f>H54*AP54</f>
        <v>0</v>
      </c>
      <c r="BJ54" s="67">
        <f>H54*I54</f>
        <v>0</v>
      </c>
      <c r="BK54" s="67"/>
      <c r="BL54" s="67">
        <v>722</v>
      </c>
    </row>
    <row r="55" spans="1:64" ht="13.5" customHeight="1">
      <c r="A55" s="88"/>
      <c r="B55" s="89" t="s">
        <v>452</v>
      </c>
      <c r="C55" s="423" t="s">
        <v>1123</v>
      </c>
      <c r="D55" s="423"/>
      <c r="E55" s="297"/>
      <c r="F55" s="297"/>
      <c r="G55" s="297"/>
      <c r="H55" s="297"/>
      <c r="I55" s="297"/>
      <c r="J55" s="339"/>
      <c r="K55" s="297"/>
      <c r="L55" s="297"/>
      <c r="M55" s="298"/>
    </row>
    <row r="56" spans="1:64" ht="15" customHeight="1">
      <c r="A56" s="63" t="s">
        <v>950</v>
      </c>
      <c r="B56" s="64" t="s">
        <v>1126</v>
      </c>
      <c r="C56" s="296" t="s">
        <v>1127</v>
      </c>
      <c r="D56" s="296"/>
      <c r="E56" s="296"/>
      <c r="F56" s="296"/>
      <c r="G56" s="64" t="s">
        <v>211</v>
      </c>
      <c r="H56" s="67">
        <v>1</v>
      </c>
      <c r="I56" s="303">
        <v>0</v>
      </c>
      <c r="J56" s="340">
        <f>H56*AO56</f>
        <v>0</v>
      </c>
      <c r="K56" s="67">
        <f>H56*AP56</f>
        <v>0</v>
      </c>
      <c r="L56" s="67">
        <f>H56*I56</f>
        <v>0</v>
      </c>
      <c r="M56" s="87" t="s">
        <v>717</v>
      </c>
      <c r="Z56" s="67">
        <f>IF(AQ56="5",BJ56,0)</f>
        <v>0</v>
      </c>
      <c r="AB56" s="67">
        <f>IF(AQ56="1",BH56,0)</f>
        <v>0</v>
      </c>
      <c r="AC56" s="67">
        <f>IF(AQ56="1",BI56,0)</f>
        <v>0</v>
      </c>
      <c r="AD56" s="67">
        <f>IF(AQ56="7",BH56,0)</f>
        <v>0</v>
      </c>
      <c r="AE56" s="67">
        <f>IF(AQ56="7",BI56,0)</f>
        <v>0</v>
      </c>
      <c r="AF56" s="67">
        <f>IF(AQ56="2",BH56,0)</f>
        <v>0</v>
      </c>
      <c r="AG56" s="67">
        <f>IF(AQ56="2",BI56,0)</f>
        <v>0</v>
      </c>
      <c r="AH56" s="67">
        <f>IF(AQ56="0",BJ56,0)</f>
        <v>0</v>
      </c>
      <c r="AI56" s="74" t="s">
        <v>586</v>
      </c>
      <c r="AJ56" s="67">
        <f>IF(AN56=0,L56,0)</f>
        <v>0</v>
      </c>
      <c r="AK56" s="67">
        <f>IF(AN56=15,L56,0)</f>
        <v>0</v>
      </c>
      <c r="AL56" s="67">
        <f>IF(AN56=21,L56,0)</f>
        <v>0</v>
      </c>
      <c r="AN56" s="67">
        <v>21</v>
      </c>
      <c r="AO56" s="67">
        <f>I56*0.928266542404473</f>
        <v>0</v>
      </c>
      <c r="AP56" s="67">
        <f>I56*(1-0.928266542404473)</f>
        <v>0</v>
      </c>
      <c r="AQ56" s="68" t="s">
        <v>847</v>
      </c>
      <c r="AV56" s="67">
        <f>AW56+AX56</f>
        <v>0</v>
      </c>
      <c r="AW56" s="67">
        <f>H56*AO56</f>
        <v>0</v>
      </c>
      <c r="AX56" s="67">
        <f>H56*AP56</f>
        <v>0</v>
      </c>
      <c r="AY56" s="68" t="s">
        <v>1109</v>
      </c>
      <c r="AZ56" s="68" t="s">
        <v>989</v>
      </c>
      <c r="BA56" s="74" t="s">
        <v>641</v>
      </c>
      <c r="BC56" s="67">
        <f>AW56+AX56</f>
        <v>0</v>
      </c>
      <c r="BD56" s="67">
        <f>I56/(100-BE56)*100</f>
        <v>0</v>
      </c>
      <c r="BE56" s="67">
        <v>0</v>
      </c>
      <c r="BF56" s="67">
        <f>56</f>
        <v>56</v>
      </c>
      <c r="BH56" s="67">
        <f>H56*AO56</f>
        <v>0</v>
      </c>
      <c r="BI56" s="67">
        <f>H56*AP56</f>
        <v>0</v>
      </c>
      <c r="BJ56" s="67">
        <f>H56*I56</f>
        <v>0</v>
      </c>
      <c r="BK56" s="67"/>
      <c r="BL56" s="67">
        <v>722</v>
      </c>
    </row>
    <row r="57" spans="1:64" ht="13.5" customHeight="1">
      <c r="A57" s="88"/>
      <c r="B57" s="89" t="s">
        <v>452</v>
      </c>
      <c r="C57" s="423" t="s">
        <v>1128</v>
      </c>
      <c r="D57" s="423"/>
      <c r="E57" s="297"/>
      <c r="F57" s="297"/>
      <c r="G57" s="297"/>
      <c r="H57" s="297"/>
      <c r="I57" s="297"/>
      <c r="J57" s="339"/>
      <c r="K57" s="297"/>
      <c r="L57" s="297"/>
      <c r="M57" s="298"/>
    </row>
    <row r="58" spans="1:64" ht="15" customHeight="1">
      <c r="A58" s="63" t="s">
        <v>749</v>
      </c>
      <c r="B58" s="64" t="s">
        <v>1129</v>
      </c>
      <c r="C58" s="296" t="s">
        <v>1130</v>
      </c>
      <c r="D58" s="296"/>
      <c r="E58" s="296"/>
      <c r="F58" s="296"/>
      <c r="G58" s="64" t="s">
        <v>211</v>
      </c>
      <c r="H58" s="67">
        <v>35</v>
      </c>
      <c r="I58" s="303">
        <v>0</v>
      </c>
      <c r="J58" s="340">
        <f>H58*AO58</f>
        <v>0</v>
      </c>
      <c r="K58" s="67">
        <f>H58*AP58</f>
        <v>0</v>
      </c>
      <c r="L58" s="67">
        <f>H58*I58</f>
        <v>0</v>
      </c>
      <c r="M58" s="87" t="s">
        <v>717</v>
      </c>
      <c r="Z58" s="67">
        <f>IF(AQ58="5",BJ58,0)</f>
        <v>0</v>
      </c>
      <c r="AB58" s="67">
        <f>IF(AQ58="1",BH58,0)</f>
        <v>0</v>
      </c>
      <c r="AC58" s="67">
        <f>IF(AQ58="1",BI58,0)</f>
        <v>0</v>
      </c>
      <c r="AD58" s="67">
        <f>IF(AQ58="7",BH58,0)</f>
        <v>0</v>
      </c>
      <c r="AE58" s="67">
        <f>IF(AQ58="7",BI58,0)</f>
        <v>0</v>
      </c>
      <c r="AF58" s="67">
        <f>IF(AQ58="2",BH58,0)</f>
        <v>0</v>
      </c>
      <c r="AG58" s="67">
        <f>IF(AQ58="2",BI58,0)</f>
        <v>0</v>
      </c>
      <c r="AH58" s="67">
        <f>IF(AQ58="0",BJ58,0)</f>
        <v>0</v>
      </c>
      <c r="AI58" s="74" t="s">
        <v>586</v>
      </c>
      <c r="AJ58" s="67">
        <f>IF(AN58=0,L58,0)</f>
        <v>0</v>
      </c>
      <c r="AK58" s="67">
        <f>IF(AN58=15,L58,0)</f>
        <v>0</v>
      </c>
      <c r="AL58" s="67">
        <f>IF(AN58=21,L58,0)</f>
        <v>0</v>
      </c>
      <c r="AN58" s="67">
        <v>21</v>
      </c>
      <c r="AO58" s="67">
        <f>I58*0</f>
        <v>0</v>
      </c>
      <c r="AP58" s="67">
        <f>I58*(1-0)</f>
        <v>0</v>
      </c>
      <c r="AQ58" s="68" t="s">
        <v>847</v>
      </c>
      <c r="AV58" s="67">
        <f>AW58+AX58</f>
        <v>0</v>
      </c>
      <c r="AW58" s="67">
        <f>H58*AO58</f>
        <v>0</v>
      </c>
      <c r="AX58" s="67">
        <f>H58*AP58</f>
        <v>0</v>
      </c>
      <c r="AY58" s="68" t="s">
        <v>1109</v>
      </c>
      <c r="AZ58" s="68" t="s">
        <v>989</v>
      </c>
      <c r="BA58" s="74" t="s">
        <v>641</v>
      </c>
      <c r="BC58" s="67">
        <f>AW58+AX58</f>
        <v>0</v>
      </c>
      <c r="BD58" s="67">
        <f>I58/(100-BE58)*100</f>
        <v>0</v>
      </c>
      <c r="BE58" s="67">
        <v>0</v>
      </c>
      <c r="BF58" s="67">
        <f>58</f>
        <v>58</v>
      </c>
      <c r="BH58" s="67">
        <f>H58*AO58</f>
        <v>0</v>
      </c>
      <c r="BI58" s="67">
        <f>H58*AP58</f>
        <v>0</v>
      </c>
      <c r="BJ58" s="67">
        <f>H58*I58</f>
        <v>0</v>
      </c>
      <c r="BK58" s="67"/>
      <c r="BL58" s="67">
        <v>722</v>
      </c>
    </row>
    <row r="59" spans="1:64" ht="15" customHeight="1">
      <c r="A59" s="63" t="s">
        <v>502</v>
      </c>
      <c r="B59" s="64" t="s">
        <v>1131</v>
      </c>
      <c r="C59" s="296" t="s">
        <v>1132</v>
      </c>
      <c r="D59" s="296"/>
      <c r="E59" s="296"/>
      <c r="F59" s="296"/>
      <c r="G59" s="64" t="s">
        <v>709</v>
      </c>
      <c r="H59" s="67">
        <v>130</v>
      </c>
      <c r="I59" s="303">
        <v>0</v>
      </c>
      <c r="J59" s="340">
        <f>H59*AO59</f>
        <v>0</v>
      </c>
      <c r="K59" s="67">
        <f>H59*AP59</f>
        <v>0</v>
      </c>
      <c r="L59" s="67">
        <f>H59*I59</f>
        <v>0</v>
      </c>
      <c r="M59" s="87" t="s">
        <v>717</v>
      </c>
      <c r="Z59" s="67">
        <f>IF(AQ59="5",BJ59,0)</f>
        <v>0</v>
      </c>
      <c r="AB59" s="67">
        <f>IF(AQ59="1",BH59,0)</f>
        <v>0</v>
      </c>
      <c r="AC59" s="67">
        <f>IF(AQ59="1",BI59,0)</f>
        <v>0</v>
      </c>
      <c r="AD59" s="67">
        <f>IF(AQ59="7",BH59,0)</f>
        <v>0</v>
      </c>
      <c r="AE59" s="67">
        <f>IF(AQ59="7",BI59,0)</f>
        <v>0</v>
      </c>
      <c r="AF59" s="67">
        <f>IF(AQ59="2",BH59,0)</f>
        <v>0</v>
      </c>
      <c r="AG59" s="67">
        <f>IF(AQ59="2",BI59,0)</f>
        <v>0</v>
      </c>
      <c r="AH59" s="67">
        <f>IF(AQ59="0",BJ59,0)</f>
        <v>0</v>
      </c>
      <c r="AI59" s="74" t="s">
        <v>586</v>
      </c>
      <c r="AJ59" s="67">
        <f>IF(AN59=0,L59,0)</f>
        <v>0</v>
      </c>
      <c r="AK59" s="67">
        <f>IF(AN59=15,L59,0)</f>
        <v>0</v>
      </c>
      <c r="AL59" s="67">
        <f>IF(AN59=21,L59,0)</f>
        <v>0</v>
      </c>
      <c r="AN59" s="67">
        <v>21</v>
      </c>
      <c r="AO59" s="67">
        <f>I59*0.0192982456140351</f>
        <v>0</v>
      </c>
      <c r="AP59" s="67">
        <f>I59*(1-0.0192982456140351)</f>
        <v>0</v>
      </c>
      <c r="AQ59" s="68" t="s">
        <v>847</v>
      </c>
      <c r="AV59" s="67">
        <f>AW59+AX59</f>
        <v>0</v>
      </c>
      <c r="AW59" s="67">
        <f>H59*AO59</f>
        <v>0</v>
      </c>
      <c r="AX59" s="67">
        <f>H59*AP59</f>
        <v>0</v>
      </c>
      <c r="AY59" s="68" t="s">
        <v>1109</v>
      </c>
      <c r="AZ59" s="68" t="s">
        <v>989</v>
      </c>
      <c r="BA59" s="74" t="s">
        <v>641</v>
      </c>
      <c r="BC59" s="67">
        <f>AW59+AX59</f>
        <v>0</v>
      </c>
      <c r="BD59" s="67">
        <f>I59/(100-BE59)*100</f>
        <v>0</v>
      </c>
      <c r="BE59" s="67">
        <v>0</v>
      </c>
      <c r="BF59" s="67">
        <f>59</f>
        <v>59</v>
      </c>
      <c r="BH59" s="67">
        <f>H59*AO59</f>
        <v>0</v>
      </c>
      <c r="BI59" s="67">
        <f>H59*AP59</f>
        <v>0</v>
      </c>
      <c r="BJ59" s="67">
        <f>H59*I59</f>
        <v>0</v>
      </c>
      <c r="BK59" s="67"/>
      <c r="BL59" s="67">
        <v>722</v>
      </c>
    </row>
    <row r="60" spans="1:64" ht="15" customHeight="1">
      <c r="A60" s="63" t="s">
        <v>834</v>
      </c>
      <c r="B60" s="64" t="s">
        <v>1133</v>
      </c>
      <c r="C60" s="296" t="s">
        <v>1134</v>
      </c>
      <c r="D60" s="296"/>
      <c r="E60" s="296"/>
      <c r="F60" s="296"/>
      <c r="G60" s="64" t="s">
        <v>709</v>
      </c>
      <c r="H60" s="67">
        <v>130</v>
      </c>
      <c r="I60" s="303">
        <v>0</v>
      </c>
      <c r="J60" s="340">
        <f>H60*AO60</f>
        <v>0</v>
      </c>
      <c r="K60" s="67">
        <f>H60*AP60</f>
        <v>0</v>
      </c>
      <c r="L60" s="67">
        <f>H60*I60</f>
        <v>0</v>
      </c>
      <c r="M60" s="87" t="s">
        <v>717</v>
      </c>
      <c r="Z60" s="67">
        <f>IF(AQ60="5",BJ60,0)</f>
        <v>0</v>
      </c>
      <c r="AB60" s="67">
        <f>IF(AQ60="1",BH60,0)</f>
        <v>0</v>
      </c>
      <c r="AC60" s="67">
        <f>IF(AQ60="1",BI60,0)</f>
        <v>0</v>
      </c>
      <c r="AD60" s="67">
        <f>IF(AQ60="7",BH60,0)</f>
        <v>0</v>
      </c>
      <c r="AE60" s="67">
        <f>IF(AQ60="7",BI60,0)</f>
        <v>0</v>
      </c>
      <c r="AF60" s="67">
        <f>IF(AQ60="2",BH60,0)</f>
        <v>0</v>
      </c>
      <c r="AG60" s="67">
        <f>IF(AQ60="2",BI60,0)</f>
        <v>0</v>
      </c>
      <c r="AH60" s="67">
        <f>IF(AQ60="0",BJ60,0)</f>
        <v>0</v>
      </c>
      <c r="AI60" s="74" t="s">
        <v>586</v>
      </c>
      <c r="AJ60" s="67">
        <f>IF(AN60=0,L60,0)</f>
        <v>0</v>
      </c>
      <c r="AK60" s="67">
        <f>IF(AN60=15,L60,0)</f>
        <v>0</v>
      </c>
      <c r="AL60" s="67">
        <f>IF(AN60=21,L60,0)</f>
        <v>0</v>
      </c>
      <c r="AN60" s="67">
        <v>21</v>
      </c>
      <c r="AO60" s="67">
        <f>I60*0.0535816618911175</f>
        <v>0</v>
      </c>
      <c r="AP60" s="67">
        <f>I60*(1-0.0535816618911175)</f>
        <v>0</v>
      </c>
      <c r="AQ60" s="68" t="s">
        <v>847</v>
      </c>
      <c r="AV60" s="67">
        <f>AW60+AX60</f>
        <v>0</v>
      </c>
      <c r="AW60" s="67">
        <f>H60*AO60</f>
        <v>0</v>
      </c>
      <c r="AX60" s="67">
        <f>H60*AP60</f>
        <v>0</v>
      </c>
      <c r="AY60" s="68" t="s">
        <v>1109</v>
      </c>
      <c r="AZ60" s="68" t="s">
        <v>989</v>
      </c>
      <c r="BA60" s="74" t="s">
        <v>641</v>
      </c>
      <c r="BC60" s="67">
        <f>AW60+AX60</f>
        <v>0</v>
      </c>
      <c r="BD60" s="67">
        <f>I60/(100-BE60)*100</f>
        <v>0</v>
      </c>
      <c r="BE60" s="67">
        <v>0</v>
      </c>
      <c r="BF60" s="67">
        <f>60</f>
        <v>60</v>
      </c>
      <c r="BH60" s="67">
        <f>H60*AO60</f>
        <v>0</v>
      </c>
      <c r="BI60" s="67">
        <f>H60*AP60</f>
        <v>0</v>
      </c>
      <c r="BJ60" s="67">
        <f>H60*I60</f>
        <v>0</v>
      </c>
      <c r="BK60" s="67"/>
      <c r="BL60" s="67">
        <v>722</v>
      </c>
    </row>
    <row r="61" spans="1:64" ht="15" customHeight="1">
      <c r="A61" s="63" t="s">
        <v>515</v>
      </c>
      <c r="B61" s="64" t="s">
        <v>1135</v>
      </c>
      <c r="C61" s="296" t="s">
        <v>1136</v>
      </c>
      <c r="D61" s="296"/>
      <c r="E61" s="296"/>
      <c r="F61" s="296"/>
      <c r="G61" s="64" t="s">
        <v>211</v>
      </c>
      <c r="H61" s="67">
        <v>2</v>
      </c>
      <c r="I61" s="303">
        <v>0</v>
      </c>
      <c r="J61" s="340">
        <f>H61*AO61</f>
        <v>0</v>
      </c>
      <c r="K61" s="67">
        <f>H61*AP61</f>
        <v>0</v>
      </c>
      <c r="L61" s="67">
        <f>H61*I61</f>
        <v>0</v>
      </c>
      <c r="M61" s="87" t="s">
        <v>717</v>
      </c>
      <c r="Z61" s="67">
        <f>IF(AQ61="5",BJ61,0)</f>
        <v>0</v>
      </c>
      <c r="AB61" s="67">
        <f>IF(AQ61="1",BH61,0)</f>
        <v>0</v>
      </c>
      <c r="AC61" s="67">
        <f>IF(AQ61="1",BI61,0)</f>
        <v>0</v>
      </c>
      <c r="AD61" s="67">
        <f>IF(AQ61="7",BH61,0)</f>
        <v>0</v>
      </c>
      <c r="AE61" s="67">
        <f>IF(AQ61="7",BI61,0)</f>
        <v>0</v>
      </c>
      <c r="AF61" s="67">
        <f>IF(AQ61="2",BH61,0)</f>
        <v>0</v>
      </c>
      <c r="AG61" s="67">
        <f>IF(AQ61="2",BI61,0)</f>
        <v>0</v>
      </c>
      <c r="AH61" s="67">
        <f>IF(AQ61="0",BJ61,0)</f>
        <v>0</v>
      </c>
      <c r="AI61" s="74" t="s">
        <v>586</v>
      </c>
      <c r="AJ61" s="67">
        <f>IF(AN61=0,L61,0)</f>
        <v>0</v>
      </c>
      <c r="AK61" s="67">
        <f>IF(AN61=15,L61,0)</f>
        <v>0</v>
      </c>
      <c r="AL61" s="67">
        <f>IF(AN61=21,L61,0)</f>
        <v>0</v>
      </c>
      <c r="AN61" s="67">
        <v>21</v>
      </c>
      <c r="AO61" s="67">
        <f>I61*0.338655678599021</f>
        <v>0</v>
      </c>
      <c r="AP61" s="67">
        <f>I61*(1-0.338655678599021)</f>
        <v>0</v>
      </c>
      <c r="AQ61" s="68" t="s">
        <v>847</v>
      </c>
      <c r="AV61" s="67">
        <f>AW61+AX61</f>
        <v>0</v>
      </c>
      <c r="AW61" s="67">
        <f>H61*AO61</f>
        <v>0</v>
      </c>
      <c r="AX61" s="67">
        <f>H61*AP61</f>
        <v>0</v>
      </c>
      <c r="AY61" s="68" t="s">
        <v>1109</v>
      </c>
      <c r="AZ61" s="68" t="s">
        <v>989</v>
      </c>
      <c r="BA61" s="74" t="s">
        <v>641</v>
      </c>
      <c r="BC61" s="67">
        <f>AW61+AX61</f>
        <v>0</v>
      </c>
      <c r="BD61" s="67">
        <f>I61/(100-BE61)*100</f>
        <v>0</v>
      </c>
      <c r="BE61" s="67">
        <v>0</v>
      </c>
      <c r="BF61" s="67">
        <f>61</f>
        <v>61</v>
      </c>
      <c r="BH61" s="67">
        <f>H61*AO61</f>
        <v>0</v>
      </c>
      <c r="BI61" s="67">
        <f>H61*AP61</f>
        <v>0</v>
      </c>
      <c r="BJ61" s="67">
        <f>H61*I61</f>
        <v>0</v>
      </c>
      <c r="BK61" s="67"/>
      <c r="BL61" s="67">
        <v>722</v>
      </c>
    </row>
    <row r="62" spans="1:64" ht="15" customHeight="1">
      <c r="A62" s="82" t="s">
        <v>586</v>
      </c>
      <c r="B62" s="83" t="s">
        <v>1054</v>
      </c>
      <c r="C62" s="295" t="s">
        <v>1055</v>
      </c>
      <c r="D62" s="295"/>
      <c r="E62" s="295"/>
      <c r="F62" s="295"/>
      <c r="G62" s="84" t="s">
        <v>785</v>
      </c>
      <c r="H62" s="84" t="s">
        <v>785</v>
      </c>
      <c r="I62" s="84" t="s">
        <v>785</v>
      </c>
      <c r="J62" s="341">
        <f>SUM(J63:J63)</f>
        <v>0</v>
      </c>
      <c r="K62" s="85">
        <f>SUM(K63:K63)</f>
        <v>0</v>
      </c>
      <c r="L62" s="85">
        <f>SUM(L63:L63)</f>
        <v>0</v>
      </c>
      <c r="M62" s="86" t="s">
        <v>586</v>
      </c>
      <c r="AI62" s="74" t="s">
        <v>586</v>
      </c>
      <c r="AS62" s="85">
        <f>SUM(AJ63:AJ63)</f>
        <v>0</v>
      </c>
      <c r="AT62" s="85">
        <f>SUM(AK63:AK63)</f>
        <v>0</v>
      </c>
      <c r="AU62" s="85">
        <f>SUM(AL63:AL63)</f>
        <v>0</v>
      </c>
    </row>
    <row r="63" spans="1:64" ht="15" customHeight="1">
      <c r="A63" s="63" t="s">
        <v>546</v>
      </c>
      <c r="B63" s="64" t="s">
        <v>1137</v>
      </c>
      <c r="C63" s="296" t="s">
        <v>1138</v>
      </c>
      <c r="D63" s="296"/>
      <c r="E63" s="296"/>
      <c r="F63" s="296"/>
      <c r="G63" s="64" t="s">
        <v>709</v>
      </c>
      <c r="H63" s="67">
        <v>5</v>
      </c>
      <c r="I63" s="303">
        <v>0</v>
      </c>
      <c r="J63" s="340">
        <f>H63*AO63</f>
        <v>0</v>
      </c>
      <c r="K63" s="67">
        <f>H63*AP63</f>
        <v>0</v>
      </c>
      <c r="L63" s="67">
        <f>H63*I63</f>
        <v>0</v>
      </c>
      <c r="M63" s="87" t="s">
        <v>717</v>
      </c>
      <c r="Z63" s="67">
        <f>IF(AQ63="5",BJ63,0)</f>
        <v>0</v>
      </c>
      <c r="AB63" s="67">
        <f>IF(AQ63="1",BH63,0)</f>
        <v>0</v>
      </c>
      <c r="AC63" s="67">
        <f>IF(AQ63="1",BI63,0)</f>
        <v>0</v>
      </c>
      <c r="AD63" s="67">
        <f>IF(AQ63="7",BH63,0)</f>
        <v>0</v>
      </c>
      <c r="AE63" s="67">
        <f>IF(AQ63="7",BI63,0)</f>
        <v>0</v>
      </c>
      <c r="AF63" s="67">
        <f>IF(AQ63="2",BH63,0)</f>
        <v>0</v>
      </c>
      <c r="AG63" s="67">
        <f>IF(AQ63="2",BI63,0)</f>
        <v>0</v>
      </c>
      <c r="AH63" s="67">
        <f>IF(AQ63="0",BJ63,0)</f>
        <v>0</v>
      </c>
      <c r="AI63" s="74" t="s">
        <v>586</v>
      </c>
      <c r="AJ63" s="67">
        <f>IF(AN63=0,L63,0)</f>
        <v>0</v>
      </c>
      <c r="AK63" s="67">
        <f>IF(AN63=15,L63,0)</f>
        <v>0</v>
      </c>
      <c r="AL63" s="67">
        <f>IF(AN63=21,L63,0)</f>
        <v>0</v>
      </c>
      <c r="AN63" s="67">
        <v>21</v>
      </c>
      <c r="AO63" s="67">
        <f>I63*0.533868613138686</f>
        <v>0</v>
      </c>
      <c r="AP63" s="67">
        <f>I63*(1-0.533868613138686)</f>
        <v>0</v>
      </c>
      <c r="AQ63" s="68" t="s">
        <v>847</v>
      </c>
      <c r="AV63" s="67">
        <f>AW63+AX63</f>
        <v>0</v>
      </c>
      <c r="AW63" s="67">
        <f>H63*AO63</f>
        <v>0</v>
      </c>
      <c r="AX63" s="67">
        <f>H63*AP63</f>
        <v>0</v>
      </c>
      <c r="AY63" s="68" t="s">
        <v>1139</v>
      </c>
      <c r="AZ63" s="68" t="s">
        <v>989</v>
      </c>
      <c r="BA63" s="74" t="s">
        <v>641</v>
      </c>
      <c r="BC63" s="67">
        <f>AW63+AX63</f>
        <v>0</v>
      </c>
      <c r="BD63" s="67">
        <f>I63/(100-BE63)*100</f>
        <v>0</v>
      </c>
      <c r="BE63" s="67">
        <v>0</v>
      </c>
      <c r="BF63" s="67">
        <f>63</f>
        <v>63</v>
      </c>
      <c r="BH63" s="67">
        <f>H63*AO63</f>
        <v>0</v>
      </c>
      <c r="BI63" s="67">
        <f>H63*AP63</f>
        <v>0</v>
      </c>
      <c r="BJ63" s="67">
        <f>H63*I63</f>
        <v>0</v>
      </c>
      <c r="BK63" s="67"/>
      <c r="BL63" s="67">
        <v>723</v>
      </c>
    </row>
    <row r="64" spans="1:64" ht="15" customHeight="1">
      <c r="A64" s="82" t="s">
        <v>586</v>
      </c>
      <c r="B64" s="83" t="s">
        <v>977</v>
      </c>
      <c r="C64" s="295" t="s">
        <v>978</v>
      </c>
      <c r="D64" s="295"/>
      <c r="E64" s="295"/>
      <c r="F64" s="295"/>
      <c r="G64" s="84" t="s">
        <v>785</v>
      </c>
      <c r="H64" s="84" t="s">
        <v>785</v>
      </c>
      <c r="I64" s="84" t="s">
        <v>785</v>
      </c>
      <c r="J64" s="341">
        <f>SUM(J65:J91)</f>
        <v>0</v>
      </c>
      <c r="K64" s="85">
        <f>SUM(K65:K91)</f>
        <v>0</v>
      </c>
      <c r="L64" s="85">
        <f>SUM(L65:L91)</f>
        <v>0</v>
      </c>
      <c r="M64" s="86" t="s">
        <v>586</v>
      </c>
      <c r="AI64" s="74" t="s">
        <v>586</v>
      </c>
      <c r="AS64" s="85">
        <f>SUM(AJ65:AJ91)</f>
        <v>0</v>
      </c>
      <c r="AT64" s="85">
        <f>SUM(AK65:AK91)</f>
        <v>0</v>
      </c>
      <c r="AU64" s="85">
        <f>SUM(AL65:AL91)</f>
        <v>0</v>
      </c>
    </row>
    <row r="65" spans="1:64" ht="15" customHeight="1">
      <c r="A65" s="63" t="s">
        <v>323</v>
      </c>
      <c r="B65" s="64" t="s">
        <v>1140</v>
      </c>
      <c r="C65" s="296" t="s">
        <v>1141</v>
      </c>
      <c r="D65" s="296"/>
      <c r="E65" s="296"/>
      <c r="F65" s="296"/>
      <c r="G65" s="64" t="s">
        <v>1142</v>
      </c>
      <c r="H65" s="67">
        <v>7</v>
      </c>
      <c r="I65" s="303">
        <v>0</v>
      </c>
      <c r="J65" s="340">
        <f t="shared" ref="J65:J80" si="44">H65*AO65</f>
        <v>0</v>
      </c>
      <c r="K65" s="67">
        <f t="shared" ref="K65:K80" si="45">H65*AP65</f>
        <v>0</v>
      </c>
      <c r="L65" s="67">
        <f t="shared" ref="L65:L80" si="46">H65*I65</f>
        <v>0</v>
      </c>
      <c r="M65" s="87" t="s">
        <v>717</v>
      </c>
      <c r="Z65" s="67">
        <f t="shared" ref="Z65:Z80" si="47">IF(AQ65="5",BJ65,0)</f>
        <v>0</v>
      </c>
      <c r="AB65" s="67">
        <f t="shared" ref="AB65:AB80" si="48">IF(AQ65="1",BH65,0)</f>
        <v>0</v>
      </c>
      <c r="AC65" s="67">
        <f t="shared" ref="AC65:AC80" si="49">IF(AQ65="1",BI65,0)</f>
        <v>0</v>
      </c>
      <c r="AD65" s="67">
        <f t="shared" ref="AD65:AD80" si="50">IF(AQ65="7",BH65,0)</f>
        <v>0</v>
      </c>
      <c r="AE65" s="67">
        <f t="shared" ref="AE65:AE80" si="51">IF(AQ65="7",BI65,0)</f>
        <v>0</v>
      </c>
      <c r="AF65" s="67">
        <f t="shared" ref="AF65:AF80" si="52">IF(AQ65="2",BH65,0)</f>
        <v>0</v>
      </c>
      <c r="AG65" s="67">
        <f t="shared" ref="AG65:AG80" si="53">IF(AQ65="2",BI65,0)</f>
        <v>0</v>
      </c>
      <c r="AH65" s="67">
        <f t="shared" ref="AH65:AH80" si="54">IF(AQ65="0",BJ65,0)</f>
        <v>0</v>
      </c>
      <c r="AI65" s="74" t="s">
        <v>586</v>
      </c>
      <c r="AJ65" s="67">
        <f t="shared" ref="AJ65:AJ80" si="55">IF(AN65=0,L65,0)</f>
        <v>0</v>
      </c>
      <c r="AK65" s="67">
        <f t="shared" ref="AK65:AK80" si="56">IF(AN65=15,L65,0)</f>
        <v>0</v>
      </c>
      <c r="AL65" s="67">
        <f t="shared" ref="AL65:AL80" si="57">IF(AN65=21,L65,0)</f>
        <v>0</v>
      </c>
      <c r="AN65" s="67">
        <v>21</v>
      </c>
      <c r="AO65" s="67">
        <f>I65*0.124568306010929</f>
        <v>0</v>
      </c>
      <c r="AP65" s="67">
        <f>I65*(1-0.124568306010929)</f>
        <v>0</v>
      </c>
      <c r="AQ65" s="68" t="s">
        <v>847</v>
      </c>
      <c r="AV65" s="67">
        <f t="shared" ref="AV65:AV80" si="58">AW65+AX65</f>
        <v>0</v>
      </c>
      <c r="AW65" s="67">
        <f t="shared" ref="AW65:AW80" si="59">H65*AO65</f>
        <v>0</v>
      </c>
      <c r="AX65" s="67">
        <f t="shared" ref="AX65:AX80" si="60">H65*AP65</f>
        <v>0</v>
      </c>
      <c r="AY65" s="68" t="s">
        <v>988</v>
      </c>
      <c r="AZ65" s="68" t="s">
        <v>989</v>
      </c>
      <c r="BA65" s="74" t="s">
        <v>641</v>
      </c>
      <c r="BC65" s="67">
        <f t="shared" ref="BC65:BC80" si="61">AW65+AX65</f>
        <v>0</v>
      </c>
      <c r="BD65" s="67">
        <f t="shared" ref="BD65:BD80" si="62">I65/(100-BE65)*100</f>
        <v>0</v>
      </c>
      <c r="BE65" s="67">
        <v>0</v>
      </c>
      <c r="BF65" s="67">
        <f>65</f>
        <v>65</v>
      </c>
      <c r="BH65" s="67">
        <f t="shared" ref="BH65:BH80" si="63">H65*AO65</f>
        <v>0</v>
      </c>
      <c r="BI65" s="67">
        <f t="shared" ref="BI65:BI80" si="64">H65*AP65</f>
        <v>0</v>
      </c>
      <c r="BJ65" s="67">
        <f t="shared" ref="BJ65:BJ80" si="65">H65*I65</f>
        <v>0</v>
      </c>
      <c r="BK65" s="67"/>
      <c r="BL65" s="67">
        <v>725</v>
      </c>
    </row>
    <row r="66" spans="1:64" ht="15" customHeight="1">
      <c r="A66" s="63" t="s">
        <v>839</v>
      </c>
      <c r="B66" s="64" t="s">
        <v>1143</v>
      </c>
      <c r="C66" s="296" t="s">
        <v>1144</v>
      </c>
      <c r="D66" s="296"/>
      <c r="E66" s="296"/>
      <c r="F66" s="296"/>
      <c r="G66" s="64" t="s">
        <v>1142</v>
      </c>
      <c r="H66" s="67">
        <v>6</v>
      </c>
      <c r="I66" s="303">
        <v>0</v>
      </c>
      <c r="J66" s="340">
        <f t="shared" si="44"/>
        <v>0</v>
      </c>
      <c r="K66" s="67">
        <f t="shared" si="45"/>
        <v>0</v>
      </c>
      <c r="L66" s="67">
        <f t="shared" si="46"/>
        <v>0</v>
      </c>
      <c r="M66" s="87" t="s">
        <v>486</v>
      </c>
      <c r="Z66" s="67">
        <f t="shared" si="47"/>
        <v>0</v>
      </c>
      <c r="AB66" s="67">
        <f t="shared" si="48"/>
        <v>0</v>
      </c>
      <c r="AC66" s="67">
        <f t="shared" si="49"/>
        <v>0</v>
      </c>
      <c r="AD66" s="67">
        <f t="shared" si="50"/>
        <v>0</v>
      </c>
      <c r="AE66" s="67">
        <f t="shared" si="51"/>
        <v>0</v>
      </c>
      <c r="AF66" s="67">
        <f t="shared" si="52"/>
        <v>0</v>
      </c>
      <c r="AG66" s="67">
        <f t="shared" si="53"/>
        <v>0</v>
      </c>
      <c r="AH66" s="67">
        <f t="shared" si="54"/>
        <v>0</v>
      </c>
      <c r="AI66" s="74" t="s">
        <v>586</v>
      </c>
      <c r="AJ66" s="67">
        <f t="shared" si="55"/>
        <v>0</v>
      </c>
      <c r="AK66" s="67">
        <f t="shared" si="56"/>
        <v>0</v>
      </c>
      <c r="AL66" s="67">
        <f t="shared" si="57"/>
        <v>0</v>
      </c>
      <c r="AN66" s="67">
        <v>21</v>
      </c>
      <c r="AO66" s="67">
        <f>I66*0.115224358974359</f>
        <v>0</v>
      </c>
      <c r="AP66" s="67">
        <f>I66*(1-0.115224358974359)</f>
        <v>0</v>
      </c>
      <c r="AQ66" s="68" t="s">
        <v>847</v>
      </c>
      <c r="AV66" s="67">
        <f t="shared" si="58"/>
        <v>0</v>
      </c>
      <c r="AW66" s="67">
        <f t="shared" si="59"/>
        <v>0</v>
      </c>
      <c r="AX66" s="67">
        <f t="shared" si="60"/>
        <v>0</v>
      </c>
      <c r="AY66" s="68" t="s">
        <v>988</v>
      </c>
      <c r="AZ66" s="68" t="s">
        <v>989</v>
      </c>
      <c r="BA66" s="74" t="s">
        <v>641</v>
      </c>
      <c r="BC66" s="67">
        <f t="shared" si="61"/>
        <v>0</v>
      </c>
      <c r="BD66" s="67">
        <f t="shared" si="62"/>
        <v>0</v>
      </c>
      <c r="BE66" s="67">
        <v>0</v>
      </c>
      <c r="BF66" s="67">
        <f>66</f>
        <v>66</v>
      </c>
      <c r="BH66" s="67">
        <f t="shared" si="63"/>
        <v>0</v>
      </c>
      <c r="BI66" s="67">
        <f t="shared" si="64"/>
        <v>0</v>
      </c>
      <c r="BJ66" s="67">
        <f t="shared" si="65"/>
        <v>0</v>
      </c>
      <c r="BK66" s="67"/>
      <c r="BL66" s="67">
        <v>725</v>
      </c>
    </row>
    <row r="67" spans="1:64" ht="15" customHeight="1">
      <c r="A67" s="63" t="s">
        <v>163</v>
      </c>
      <c r="B67" s="64" t="s">
        <v>1143</v>
      </c>
      <c r="C67" s="296" t="s">
        <v>1145</v>
      </c>
      <c r="D67" s="296"/>
      <c r="E67" s="296"/>
      <c r="F67" s="296"/>
      <c r="G67" s="64" t="s">
        <v>1142</v>
      </c>
      <c r="H67" s="67">
        <v>1</v>
      </c>
      <c r="I67" s="303">
        <v>0</v>
      </c>
      <c r="J67" s="340">
        <f t="shared" si="44"/>
        <v>0</v>
      </c>
      <c r="K67" s="67">
        <f t="shared" si="45"/>
        <v>0</v>
      </c>
      <c r="L67" s="67">
        <f t="shared" si="46"/>
        <v>0</v>
      </c>
      <c r="M67" s="87" t="s">
        <v>486</v>
      </c>
      <c r="Z67" s="67">
        <f t="shared" si="47"/>
        <v>0</v>
      </c>
      <c r="AB67" s="67">
        <f t="shared" si="48"/>
        <v>0</v>
      </c>
      <c r="AC67" s="67">
        <f t="shared" si="49"/>
        <v>0</v>
      </c>
      <c r="AD67" s="67">
        <f t="shared" si="50"/>
        <v>0</v>
      </c>
      <c r="AE67" s="67">
        <f t="shared" si="51"/>
        <v>0</v>
      </c>
      <c r="AF67" s="67">
        <f t="shared" si="52"/>
        <v>0</v>
      </c>
      <c r="AG67" s="67">
        <f t="shared" si="53"/>
        <v>0</v>
      </c>
      <c r="AH67" s="67">
        <f t="shared" si="54"/>
        <v>0</v>
      </c>
      <c r="AI67" s="74" t="s">
        <v>586</v>
      </c>
      <c r="AJ67" s="67">
        <f t="shared" si="55"/>
        <v>0</v>
      </c>
      <c r="AK67" s="67">
        <f t="shared" si="56"/>
        <v>0</v>
      </c>
      <c r="AL67" s="67">
        <f t="shared" si="57"/>
        <v>0</v>
      </c>
      <c r="AN67" s="67">
        <v>21</v>
      </c>
      <c r="AO67" s="67">
        <f>I67*0.115222222222222</f>
        <v>0</v>
      </c>
      <c r="AP67" s="67">
        <f>I67*(1-0.115222222222222)</f>
        <v>0</v>
      </c>
      <c r="AQ67" s="68" t="s">
        <v>847</v>
      </c>
      <c r="AV67" s="67">
        <f t="shared" si="58"/>
        <v>0</v>
      </c>
      <c r="AW67" s="67">
        <f t="shared" si="59"/>
        <v>0</v>
      </c>
      <c r="AX67" s="67">
        <f t="shared" si="60"/>
        <v>0</v>
      </c>
      <c r="AY67" s="68" t="s">
        <v>988</v>
      </c>
      <c r="AZ67" s="68" t="s">
        <v>989</v>
      </c>
      <c r="BA67" s="74" t="s">
        <v>641</v>
      </c>
      <c r="BC67" s="67">
        <f t="shared" si="61"/>
        <v>0</v>
      </c>
      <c r="BD67" s="67">
        <f t="shared" si="62"/>
        <v>0</v>
      </c>
      <c r="BE67" s="67">
        <v>0</v>
      </c>
      <c r="BF67" s="67">
        <f>67</f>
        <v>67</v>
      </c>
      <c r="BH67" s="67">
        <f t="shared" si="63"/>
        <v>0</v>
      </c>
      <c r="BI67" s="67">
        <f t="shared" si="64"/>
        <v>0</v>
      </c>
      <c r="BJ67" s="67">
        <f t="shared" si="65"/>
        <v>0</v>
      </c>
      <c r="BK67" s="67"/>
      <c r="BL67" s="67">
        <v>725</v>
      </c>
    </row>
    <row r="68" spans="1:64" ht="15" customHeight="1">
      <c r="A68" s="63" t="s">
        <v>296</v>
      </c>
      <c r="B68" s="64" t="s">
        <v>1146</v>
      </c>
      <c r="C68" s="296" t="s">
        <v>1147</v>
      </c>
      <c r="D68" s="296"/>
      <c r="E68" s="296"/>
      <c r="F68" s="296"/>
      <c r="G68" s="64" t="s">
        <v>1142</v>
      </c>
      <c r="H68" s="67">
        <v>7</v>
      </c>
      <c r="I68" s="303">
        <v>0</v>
      </c>
      <c r="J68" s="340">
        <f t="shared" si="44"/>
        <v>0</v>
      </c>
      <c r="K68" s="67">
        <f t="shared" si="45"/>
        <v>0</v>
      </c>
      <c r="L68" s="67">
        <f t="shared" si="46"/>
        <v>0</v>
      </c>
      <c r="M68" s="87" t="s">
        <v>486</v>
      </c>
      <c r="Z68" s="67">
        <f t="shared" si="47"/>
        <v>0</v>
      </c>
      <c r="AB68" s="67">
        <f t="shared" si="48"/>
        <v>0</v>
      </c>
      <c r="AC68" s="67">
        <f t="shared" si="49"/>
        <v>0</v>
      </c>
      <c r="AD68" s="67">
        <f t="shared" si="50"/>
        <v>0</v>
      </c>
      <c r="AE68" s="67">
        <f t="shared" si="51"/>
        <v>0</v>
      </c>
      <c r="AF68" s="67">
        <f t="shared" si="52"/>
        <v>0</v>
      </c>
      <c r="AG68" s="67">
        <f t="shared" si="53"/>
        <v>0</v>
      </c>
      <c r="AH68" s="67">
        <f t="shared" si="54"/>
        <v>0</v>
      </c>
      <c r="AI68" s="74" t="s">
        <v>586</v>
      </c>
      <c r="AJ68" s="67">
        <f t="shared" si="55"/>
        <v>0</v>
      </c>
      <c r="AK68" s="67">
        <f t="shared" si="56"/>
        <v>0</v>
      </c>
      <c r="AL68" s="67">
        <f t="shared" si="57"/>
        <v>0</v>
      </c>
      <c r="AN68" s="67">
        <v>21</v>
      </c>
      <c r="AO68" s="67">
        <f>I68*0.115222891566265</f>
        <v>0</v>
      </c>
      <c r="AP68" s="67">
        <f>I68*(1-0.115222891566265)</f>
        <v>0</v>
      </c>
      <c r="AQ68" s="68" t="s">
        <v>847</v>
      </c>
      <c r="AV68" s="67">
        <f t="shared" si="58"/>
        <v>0</v>
      </c>
      <c r="AW68" s="67">
        <f t="shared" si="59"/>
        <v>0</v>
      </c>
      <c r="AX68" s="67">
        <f t="shared" si="60"/>
        <v>0</v>
      </c>
      <c r="AY68" s="68" t="s">
        <v>988</v>
      </c>
      <c r="AZ68" s="68" t="s">
        <v>989</v>
      </c>
      <c r="BA68" s="74" t="s">
        <v>641</v>
      </c>
      <c r="BC68" s="67">
        <f t="shared" si="61"/>
        <v>0</v>
      </c>
      <c r="BD68" s="67">
        <f t="shared" si="62"/>
        <v>0</v>
      </c>
      <c r="BE68" s="67">
        <v>0</v>
      </c>
      <c r="BF68" s="67">
        <f>68</f>
        <v>68</v>
      </c>
      <c r="BH68" s="67">
        <f t="shared" si="63"/>
        <v>0</v>
      </c>
      <c r="BI68" s="67">
        <f t="shared" si="64"/>
        <v>0</v>
      </c>
      <c r="BJ68" s="67">
        <f t="shared" si="65"/>
        <v>0</v>
      </c>
      <c r="BK68" s="67"/>
      <c r="BL68" s="67">
        <v>725</v>
      </c>
    </row>
    <row r="69" spans="1:64" ht="15" customHeight="1">
      <c r="A69" s="63" t="s">
        <v>390</v>
      </c>
      <c r="B69" s="64" t="s">
        <v>1148</v>
      </c>
      <c r="C69" s="296" t="s">
        <v>1149</v>
      </c>
      <c r="D69" s="296"/>
      <c r="E69" s="296"/>
      <c r="F69" s="296"/>
      <c r="G69" s="64" t="s">
        <v>1142</v>
      </c>
      <c r="H69" s="67">
        <v>1</v>
      </c>
      <c r="I69" s="303">
        <v>0</v>
      </c>
      <c r="J69" s="340">
        <f t="shared" si="44"/>
        <v>0</v>
      </c>
      <c r="K69" s="67">
        <f t="shared" si="45"/>
        <v>0</v>
      </c>
      <c r="L69" s="67">
        <f t="shared" si="46"/>
        <v>0</v>
      </c>
      <c r="M69" s="87" t="s">
        <v>717</v>
      </c>
      <c r="Z69" s="67">
        <f t="shared" si="47"/>
        <v>0</v>
      </c>
      <c r="AB69" s="67">
        <f t="shared" si="48"/>
        <v>0</v>
      </c>
      <c r="AC69" s="67">
        <f t="shared" si="49"/>
        <v>0</v>
      </c>
      <c r="AD69" s="67">
        <f t="shared" si="50"/>
        <v>0</v>
      </c>
      <c r="AE69" s="67">
        <f t="shared" si="51"/>
        <v>0</v>
      </c>
      <c r="AF69" s="67">
        <f t="shared" si="52"/>
        <v>0</v>
      </c>
      <c r="AG69" s="67">
        <f t="shared" si="53"/>
        <v>0</v>
      </c>
      <c r="AH69" s="67">
        <f t="shared" si="54"/>
        <v>0</v>
      </c>
      <c r="AI69" s="74" t="s">
        <v>586</v>
      </c>
      <c r="AJ69" s="67">
        <f t="shared" si="55"/>
        <v>0</v>
      </c>
      <c r="AK69" s="67">
        <f t="shared" si="56"/>
        <v>0</v>
      </c>
      <c r="AL69" s="67">
        <f t="shared" si="57"/>
        <v>0</v>
      </c>
      <c r="AN69" s="67">
        <v>21</v>
      </c>
      <c r="AO69" s="67">
        <f>I69*0.977410714285714</f>
        <v>0</v>
      </c>
      <c r="AP69" s="67">
        <f>I69*(1-0.977410714285714)</f>
        <v>0</v>
      </c>
      <c r="AQ69" s="68" t="s">
        <v>847</v>
      </c>
      <c r="AV69" s="67">
        <f t="shared" si="58"/>
        <v>0</v>
      </c>
      <c r="AW69" s="67">
        <f t="shared" si="59"/>
        <v>0</v>
      </c>
      <c r="AX69" s="67">
        <f t="shared" si="60"/>
        <v>0</v>
      </c>
      <c r="AY69" s="68" t="s">
        <v>988</v>
      </c>
      <c r="AZ69" s="68" t="s">
        <v>989</v>
      </c>
      <c r="BA69" s="74" t="s">
        <v>641</v>
      </c>
      <c r="BC69" s="67">
        <f t="shared" si="61"/>
        <v>0</v>
      </c>
      <c r="BD69" s="67">
        <f t="shared" si="62"/>
        <v>0</v>
      </c>
      <c r="BE69" s="67">
        <v>0</v>
      </c>
      <c r="BF69" s="67">
        <f>69</f>
        <v>69</v>
      </c>
      <c r="BH69" s="67">
        <f t="shared" si="63"/>
        <v>0</v>
      </c>
      <c r="BI69" s="67">
        <f t="shared" si="64"/>
        <v>0</v>
      </c>
      <c r="BJ69" s="67">
        <f t="shared" si="65"/>
        <v>0</v>
      </c>
      <c r="BK69" s="67"/>
      <c r="BL69" s="67">
        <v>725</v>
      </c>
    </row>
    <row r="70" spans="1:64" ht="15" customHeight="1">
      <c r="A70" s="63" t="s">
        <v>321</v>
      </c>
      <c r="B70" s="64" t="s">
        <v>1150</v>
      </c>
      <c r="C70" s="296" t="s">
        <v>1151</v>
      </c>
      <c r="D70" s="296"/>
      <c r="E70" s="296"/>
      <c r="F70" s="296"/>
      <c r="G70" s="64" t="s">
        <v>211</v>
      </c>
      <c r="H70" s="67">
        <v>7</v>
      </c>
      <c r="I70" s="303">
        <v>0</v>
      </c>
      <c r="J70" s="340">
        <f t="shared" si="44"/>
        <v>0</v>
      </c>
      <c r="K70" s="67">
        <f t="shared" si="45"/>
        <v>0</v>
      </c>
      <c r="L70" s="67">
        <f t="shared" si="46"/>
        <v>0</v>
      </c>
      <c r="M70" s="87" t="s">
        <v>717</v>
      </c>
      <c r="Z70" s="67">
        <f t="shared" si="47"/>
        <v>0</v>
      </c>
      <c r="AB70" s="67">
        <f t="shared" si="48"/>
        <v>0</v>
      </c>
      <c r="AC70" s="67">
        <f t="shared" si="49"/>
        <v>0</v>
      </c>
      <c r="AD70" s="67">
        <f t="shared" si="50"/>
        <v>0</v>
      </c>
      <c r="AE70" s="67">
        <f t="shared" si="51"/>
        <v>0</v>
      </c>
      <c r="AF70" s="67">
        <f t="shared" si="52"/>
        <v>0</v>
      </c>
      <c r="AG70" s="67">
        <f t="shared" si="53"/>
        <v>0</v>
      </c>
      <c r="AH70" s="67">
        <f t="shared" si="54"/>
        <v>0</v>
      </c>
      <c r="AI70" s="74" t="s">
        <v>586</v>
      </c>
      <c r="AJ70" s="67">
        <f t="shared" si="55"/>
        <v>0</v>
      </c>
      <c r="AK70" s="67">
        <f t="shared" si="56"/>
        <v>0</v>
      </c>
      <c r="AL70" s="67">
        <f t="shared" si="57"/>
        <v>0</v>
      </c>
      <c r="AN70" s="67">
        <v>21</v>
      </c>
      <c r="AO70" s="67">
        <f>I70*0.515075901328273</f>
        <v>0</v>
      </c>
      <c r="AP70" s="67">
        <f>I70*(1-0.515075901328273)</f>
        <v>0</v>
      </c>
      <c r="AQ70" s="68" t="s">
        <v>847</v>
      </c>
      <c r="AV70" s="67">
        <f t="shared" si="58"/>
        <v>0</v>
      </c>
      <c r="AW70" s="67">
        <f t="shared" si="59"/>
        <v>0</v>
      </c>
      <c r="AX70" s="67">
        <f t="shared" si="60"/>
        <v>0</v>
      </c>
      <c r="AY70" s="68" t="s">
        <v>988</v>
      </c>
      <c r="AZ70" s="68" t="s">
        <v>989</v>
      </c>
      <c r="BA70" s="74" t="s">
        <v>641</v>
      </c>
      <c r="BC70" s="67">
        <f t="shared" si="61"/>
        <v>0</v>
      </c>
      <c r="BD70" s="67">
        <f t="shared" si="62"/>
        <v>0</v>
      </c>
      <c r="BE70" s="67">
        <v>0</v>
      </c>
      <c r="BF70" s="67">
        <f>70</f>
        <v>70</v>
      </c>
      <c r="BH70" s="67">
        <f t="shared" si="63"/>
        <v>0</v>
      </c>
      <c r="BI70" s="67">
        <f t="shared" si="64"/>
        <v>0</v>
      </c>
      <c r="BJ70" s="67">
        <f t="shared" si="65"/>
        <v>0</v>
      </c>
      <c r="BK70" s="67"/>
      <c r="BL70" s="67">
        <v>725</v>
      </c>
    </row>
    <row r="71" spans="1:64" ht="15" customHeight="1">
      <c r="A71" s="63" t="s">
        <v>680</v>
      </c>
      <c r="B71" s="64" t="s">
        <v>1143</v>
      </c>
      <c r="C71" s="296" t="s">
        <v>1152</v>
      </c>
      <c r="D71" s="296"/>
      <c r="E71" s="296"/>
      <c r="F71" s="296"/>
      <c r="G71" s="64" t="s">
        <v>1142</v>
      </c>
      <c r="H71" s="67">
        <v>6</v>
      </c>
      <c r="I71" s="303">
        <v>0</v>
      </c>
      <c r="J71" s="340">
        <f t="shared" si="44"/>
        <v>0</v>
      </c>
      <c r="K71" s="67">
        <f t="shared" si="45"/>
        <v>0</v>
      </c>
      <c r="L71" s="67">
        <f t="shared" si="46"/>
        <v>0</v>
      </c>
      <c r="M71" s="87" t="s">
        <v>486</v>
      </c>
      <c r="Z71" s="67">
        <f t="shared" si="47"/>
        <v>0</v>
      </c>
      <c r="AB71" s="67">
        <f t="shared" si="48"/>
        <v>0</v>
      </c>
      <c r="AC71" s="67">
        <f t="shared" si="49"/>
        <v>0</v>
      </c>
      <c r="AD71" s="67">
        <f t="shared" si="50"/>
        <v>0</v>
      </c>
      <c r="AE71" s="67">
        <f t="shared" si="51"/>
        <v>0</v>
      </c>
      <c r="AF71" s="67">
        <f t="shared" si="52"/>
        <v>0</v>
      </c>
      <c r="AG71" s="67">
        <f t="shared" si="53"/>
        <v>0</v>
      </c>
      <c r="AH71" s="67">
        <f t="shared" si="54"/>
        <v>0</v>
      </c>
      <c r="AI71" s="74" t="s">
        <v>586</v>
      </c>
      <c r="AJ71" s="67">
        <f t="shared" si="55"/>
        <v>0</v>
      </c>
      <c r="AK71" s="67">
        <f t="shared" si="56"/>
        <v>0</v>
      </c>
      <c r="AL71" s="67">
        <f t="shared" si="57"/>
        <v>0</v>
      </c>
      <c r="AN71" s="67">
        <v>21</v>
      </c>
      <c r="AO71" s="67">
        <f>I71*0.115222462203024</f>
        <v>0</v>
      </c>
      <c r="AP71" s="67">
        <f>I71*(1-0.115222462203024)</f>
        <v>0</v>
      </c>
      <c r="AQ71" s="68" t="s">
        <v>847</v>
      </c>
      <c r="AV71" s="67">
        <f t="shared" si="58"/>
        <v>0</v>
      </c>
      <c r="AW71" s="67">
        <f t="shared" si="59"/>
        <v>0</v>
      </c>
      <c r="AX71" s="67">
        <f t="shared" si="60"/>
        <v>0</v>
      </c>
      <c r="AY71" s="68" t="s">
        <v>988</v>
      </c>
      <c r="AZ71" s="68" t="s">
        <v>989</v>
      </c>
      <c r="BA71" s="74" t="s">
        <v>641</v>
      </c>
      <c r="BC71" s="67">
        <f t="shared" si="61"/>
        <v>0</v>
      </c>
      <c r="BD71" s="67">
        <f t="shared" si="62"/>
        <v>0</v>
      </c>
      <c r="BE71" s="67">
        <v>0</v>
      </c>
      <c r="BF71" s="67">
        <f>71</f>
        <v>71</v>
      </c>
      <c r="BH71" s="67">
        <f t="shared" si="63"/>
        <v>0</v>
      </c>
      <c r="BI71" s="67">
        <f t="shared" si="64"/>
        <v>0</v>
      </c>
      <c r="BJ71" s="67">
        <f t="shared" si="65"/>
        <v>0</v>
      </c>
      <c r="BK71" s="67"/>
      <c r="BL71" s="67">
        <v>725</v>
      </c>
    </row>
    <row r="72" spans="1:64" ht="15" customHeight="1">
      <c r="A72" s="63" t="s">
        <v>878</v>
      </c>
      <c r="B72" s="64" t="s">
        <v>1143</v>
      </c>
      <c r="C72" s="296" t="s">
        <v>1153</v>
      </c>
      <c r="D72" s="296"/>
      <c r="E72" s="296"/>
      <c r="F72" s="296"/>
      <c r="G72" s="64" t="s">
        <v>1142</v>
      </c>
      <c r="H72" s="67">
        <v>1</v>
      </c>
      <c r="I72" s="303">
        <v>0</v>
      </c>
      <c r="J72" s="340">
        <f t="shared" si="44"/>
        <v>0</v>
      </c>
      <c r="K72" s="67">
        <f t="shared" si="45"/>
        <v>0</v>
      </c>
      <c r="L72" s="67">
        <f t="shared" si="46"/>
        <v>0</v>
      </c>
      <c r="M72" s="87" t="s">
        <v>486</v>
      </c>
      <c r="Z72" s="67">
        <f t="shared" si="47"/>
        <v>0</v>
      </c>
      <c r="AB72" s="67">
        <f t="shared" si="48"/>
        <v>0</v>
      </c>
      <c r="AC72" s="67">
        <f t="shared" si="49"/>
        <v>0</v>
      </c>
      <c r="AD72" s="67">
        <f t="shared" si="50"/>
        <v>0</v>
      </c>
      <c r="AE72" s="67">
        <f t="shared" si="51"/>
        <v>0</v>
      </c>
      <c r="AF72" s="67">
        <f t="shared" si="52"/>
        <v>0</v>
      </c>
      <c r="AG72" s="67">
        <f t="shared" si="53"/>
        <v>0</v>
      </c>
      <c r="AH72" s="67">
        <f t="shared" si="54"/>
        <v>0</v>
      </c>
      <c r="AI72" s="74" t="s">
        <v>586</v>
      </c>
      <c r="AJ72" s="67">
        <f t="shared" si="55"/>
        <v>0</v>
      </c>
      <c r="AK72" s="67">
        <f t="shared" si="56"/>
        <v>0</v>
      </c>
      <c r="AL72" s="67">
        <f t="shared" si="57"/>
        <v>0</v>
      </c>
      <c r="AN72" s="67">
        <v>21</v>
      </c>
      <c r="AO72" s="67">
        <f>I72*0.115222755311857</f>
        <v>0</v>
      </c>
      <c r="AP72" s="67">
        <f>I72*(1-0.115222755311857)</f>
        <v>0</v>
      </c>
      <c r="AQ72" s="68" t="s">
        <v>847</v>
      </c>
      <c r="AV72" s="67">
        <f t="shared" si="58"/>
        <v>0</v>
      </c>
      <c r="AW72" s="67">
        <f t="shared" si="59"/>
        <v>0</v>
      </c>
      <c r="AX72" s="67">
        <f t="shared" si="60"/>
        <v>0</v>
      </c>
      <c r="AY72" s="68" t="s">
        <v>988</v>
      </c>
      <c r="AZ72" s="68" t="s">
        <v>989</v>
      </c>
      <c r="BA72" s="74" t="s">
        <v>641</v>
      </c>
      <c r="BC72" s="67">
        <f t="shared" si="61"/>
        <v>0</v>
      </c>
      <c r="BD72" s="67">
        <f t="shared" si="62"/>
        <v>0</v>
      </c>
      <c r="BE72" s="67">
        <v>0</v>
      </c>
      <c r="BF72" s="67">
        <f>72</f>
        <v>72</v>
      </c>
      <c r="BH72" s="67">
        <f t="shared" si="63"/>
        <v>0</v>
      </c>
      <c r="BI72" s="67">
        <f t="shared" si="64"/>
        <v>0</v>
      </c>
      <c r="BJ72" s="67">
        <f t="shared" si="65"/>
        <v>0</v>
      </c>
      <c r="BK72" s="67"/>
      <c r="BL72" s="67">
        <v>725</v>
      </c>
    </row>
    <row r="73" spans="1:64" ht="15" customHeight="1">
      <c r="A73" s="63" t="s">
        <v>70</v>
      </c>
      <c r="B73" s="64" t="s">
        <v>1154</v>
      </c>
      <c r="C73" s="296" t="s">
        <v>1155</v>
      </c>
      <c r="D73" s="296"/>
      <c r="E73" s="296"/>
      <c r="F73" s="296"/>
      <c r="G73" s="64" t="s">
        <v>1142</v>
      </c>
      <c r="H73" s="67">
        <v>2</v>
      </c>
      <c r="I73" s="303">
        <v>0</v>
      </c>
      <c r="J73" s="340">
        <f t="shared" si="44"/>
        <v>0</v>
      </c>
      <c r="K73" s="67">
        <f t="shared" si="45"/>
        <v>0</v>
      </c>
      <c r="L73" s="67">
        <f t="shared" si="46"/>
        <v>0</v>
      </c>
      <c r="M73" s="87" t="s">
        <v>717</v>
      </c>
      <c r="Z73" s="67">
        <f t="shared" si="47"/>
        <v>0</v>
      </c>
      <c r="AB73" s="67">
        <f t="shared" si="48"/>
        <v>0</v>
      </c>
      <c r="AC73" s="67">
        <f t="shared" si="49"/>
        <v>0</v>
      </c>
      <c r="AD73" s="67">
        <f t="shared" si="50"/>
        <v>0</v>
      </c>
      <c r="AE73" s="67">
        <f t="shared" si="51"/>
        <v>0</v>
      </c>
      <c r="AF73" s="67">
        <f t="shared" si="52"/>
        <v>0</v>
      </c>
      <c r="AG73" s="67">
        <f t="shared" si="53"/>
        <v>0</v>
      </c>
      <c r="AH73" s="67">
        <f t="shared" si="54"/>
        <v>0</v>
      </c>
      <c r="AI73" s="74" t="s">
        <v>586</v>
      </c>
      <c r="AJ73" s="67">
        <f t="shared" si="55"/>
        <v>0</v>
      </c>
      <c r="AK73" s="67">
        <f t="shared" si="56"/>
        <v>0</v>
      </c>
      <c r="AL73" s="67">
        <f t="shared" si="57"/>
        <v>0</v>
      </c>
      <c r="AN73" s="67">
        <v>21</v>
      </c>
      <c r="AO73" s="67">
        <f>I73*0.322200980392157</f>
        <v>0</v>
      </c>
      <c r="AP73" s="67">
        <f>I73*(1-0.322200980392157)</f>
        <v>0</v>
      </c>
      <c r="AQ73" s="68" t="s">
        <v>847</v>
      </c>
      <c r="AV73" s="67">
        <f t="shared" si="58"/>
        <v>0</v>
      </c>
      <c r="AW73" s="67">
        <f t="shared" si="59"/>
        <v>0</v>
      </c>
      <c r="AX73" s="67">
        <f t="shared" si="60"/>
        <v>0</v>
      </c>
      <c r="AY73" s="68" t="s">
        <v>988</v>
      </c>
      <c r="AZ73" s="68" t="s">
        <v>989</v>
      </c>
      <c r="BA73" s="74" t="s">
        <v>641</v>
      </c>
      <c r="BC73" s="67">
        <f t="shared" si="61"/>
        <v>0</v>
      </c>
      <c r="BD73" s="67">
        <f t="shared" si="62"/>
        <v>0</v>
      </c>
      <c r="BE73" s="67">
        <v>0</v>
      </c>
      <c r="BF73" s="67">
        <f>73</f>
        <v>73</v>
      </c>
      <c r="BH73" s="67">
        <f t="shared" si="63"/>
        <v>0</v>
      </c>
      <c r="BI73" s="67">
        <f t="shared" si="64"/>
        <v>0</v>
      </c>
      <c r="BJ73" s="67">
        <f t="shared" si="65"/>
        <v>0</v>
      </c>
      <c r="BK73" s="67"/>
      <c r="BL73" s="67">
        <v>725</v>
      </c>
    </row>
    <row r="74" spans="1:64" ht="15" customHeight="1">
      <c r="A74" s="63" t="s">
        <v>650</v>
      </c>
      <c r="B74" s="64" t="s">
        <v>1156</v>
      </c>
      <c r="C74" s="296" t="s">
        <v>1157</v>
      </c>
      <c r="D74" s="296"/>
      <c r="E74" s="296"/>
      <c r="F74" s="296"/>
      <c r="G74" s="64" t="s">
        <v>1142</v>
      </c>
      <c r="H74" s="67">
        <v>2</v>
      </c>
      <c r="I74" s="303">
        <v>0</v>
      </c>
      <c r="J74" s="340">
        <f t="shared" si="44"/>
        <v>0</v>
      </c>
      <c r="K74" s="67">
        <f t="shared" si="45"/>
        <v>0</v>
      </c>
      <c r="L74" s="67">
        <f t="shared" si="46"/>
        <v>0</v>
      </c>
      <c r="M74" s="87" t="s">
        <v>717</v>
      </c>
      <c r="Z74" s="67">
        <f t="shared" si="47"/>
        <v>0</v>
      </c>
      <c r="AB74" s="67">
        <f t="shared" si="48"/>
        <v>0</v>
      </c>
      <c r="AC74" s="67">
        <f t="shared" si="49"/>
        <v>0</v>
      </c>
      <c r="AD74" s="67">
        <f t="shared" si="50"/>
        <v>0</v>
      </c>
      <c r="AE74" s="67">
        <f t="shared" si="51"/>
        <v>0</v>
      </c>
      <c r="AF74" s="67">
        <f t="shared" si="52"/>
        <v>0</v>
      </c>
      <c r="AG74" s="67">
        <f t="shared" si="53"/>
        <v>0</v>
      </c>
      <c r="AH74" s="67">
        <f t="shared" si="54"/>
        <v>0</v>
      </c>
      <c r="AI74" s="74" t="s">
        <v>586</v>
      </c>
      <c r="AJ74" s="67">
        <f t="shared" si="55"/>
        <v>0</v>
      </c>
      <c r="AK74" s="67">
        <f t="shared" si="56"/>
        <v>0</v>
      </c>
      <c r="AL74" s="67">
        <f t="shared" si="57"/>
        <v>0</v>
      </c>
      <c r="AN74" s="67">
        <v>21</v>
      </c>
      <c r="AO74" s="67">
        <f>I74*0.0596274580386941</f>
        <v>0</v>
      </c>
      <c r="AP74" s="67">
        <f>I74*(1-0.0596274580386941)</f>
        <v>0</v>
      </c>
      <c r="AQ74" s="68" t="s">
        <v>847</v>
      </c>
      <c r="AV74" s="67">
        <f t="shared" si="58"/>
        <v>0</v>
      </c>
      <c r="AW74" s="67">
        <f t="shared" si="59"/>
        <v>0</v>
      </c>
      <c r="AX74" s="67">
        <f t="shared" si="60"/>
        <v>0</v>
      </c>
      <c r="AY74" s="68" t="s">
        <v>988</v>
      </c>
      <c r="AZ74" s="68" t="s">
        <v>989</v>
      </c>
      <c r="BA74" s="74" t="s">
        <v>641</v>
      </c>
      <c r="BC74" s="67">
        <f t="shared" si="61"/>
        <v>0</v>
      </c>
      <c r="BD74" s="67">
        <f t="shared" si="62"/>
        <v>0</v>
      </c>
      <c r="BE74" s="67">
        <v>0</v>
      </c>
      <c r="BF74" s="67">
        <f>74</f>
        <v>74</v>
      </c>
      <c r="BH74" s="67">
        <f t="shared" si="63"/>
        <v>0</v>
      </c>
      <c r="BI74" s="67">
        <f t="shared" si="64"/>
        <v>0</v>
      </c>
      <c r="BJ74" s="67">
        <f t="shared" si="65"/>
        <v>0</v>
      </c>
      <c r="BK74" s="67"/>
      <c r="BL74" s="67">
        <v>725</v>
      </c>
    </row>
    <row r="75" spans="1:64" ht="15" customHeight="1">
      <c r="A75" s="63" t="s">
        <v>703</v>
      </c>
      <c r="B75" s="64" t="s">
        <v>1143</v>
      </c>
      <c r="C75" s="296" t="s">
        <v>1158</v>
      </c>
      <c r="D75" s="296"/>
      <c r="E75" s="296"/>
      <c r="F75" s="296"/>
      <c r="G75" s="64" t="s">
        <v>1142</v>
      </c>
      <c r="H75" s="67">
        <v>2</v>
      </c>
      <c r="I75" s="303">
        <v>0</v>
      </c>
      <c r="J75" s="340">
        <f t="shared" si="44"/>
        <v>0</v>
      </c>
      <c r="K75" s="67">
        <f t="shared" si="45"/>
        <v>0</v>
      </c>
      <c r="L75" s="67">
        <f t="shared" si="46"/>
        <v>0</v>
      </c>
      <c r="M75" s="87" t="s">
        <v>486</v>
      </c>
      <c r="Z75" s="67">
        <f t="shared" si="47"/>
        <v>0</v>
      </c>
      <c r="AB75" s="67">
        <f t="shared" si="48"/>
        <v>0</v>
      </c>
      <c r="AC75" s="67">
        <f t="shared" si="49"/>
        <v>0</v>
      </c>
      <c r="AD75" s="67">
        <f t="shared" si="50"/>
        <v>0</v>
      </c>
      <c r="AE75" s="67">
        <f t="shared" si="51"/>
        <v>0</v>
      </c>
      <c r="AF75" s="67">
        <f t="shared" si="52"/>
        <v>0</v>
      </c>
      <c r="AG75" s="67">
        <f t="shared" si="53"/>
        <v>0</v>
      </c>
      <c r="AH75" s="67">
        <f t="shared" si="54"/>
        <v>0</v>
      </c>
      <c r="AI75" s="74" t="s">
        <v>586</v>
      </c>
      <c r="AJ75" s="67">
        <f t="shared" si="55"/>
        <v>0</v>
      </c>
      <c r="AK75" s="67">
        <f t="shared" si="56"/>
        <v>0</v>
      </c>
      <c r="AL75" s="67">
        <f t="shared" si="57"/>
        <v>0</v>
      </c>
      <c r="AN75" s="67">
        <v>21</v>
      </c>
      <c r="AO75" s="67">
        <f>I75*0.115223214285714</f>
        <v>0</v>
      </c>
      <c r="AP75" s="67">
        <f>I75*(1-0.115223214285714)</f>
        <v>0</v>
      </c>
      <c r="AQ75" s="68" t="s">
        <v>847</v>
      </c>
      <c r="AV75" s="67">
        <f t="shared" si="58"/>
        <v>0</v>
      </c>
      <c r="AW75" s="67">
        <f t="shared" si="59"/>
        <v>0</v>
      </c>
      <c r="AX75" s="67">
        <f t="shared" si="60"/>
        <v>0</v>
      </c>
      <c r="AY75" s="68" t="s">
        <v>988</v>
      </c>
      <c r="AZ75" s="68" t="s">
        <v>989</v>
      </c>
      <c r="BA75" s="74" t="s">
        <v>641</v>
      </c>
      <c r="BC75" s="67">
        <f t="shared" si="61"/>
        <v>0</v>
      </c>
      <c r="BD75" s="67">
        <f t="shared" si="62"/>
        <v>0</v>
      </c>
      <c r="BE75" s="67">
        <v>0</v>
      </c>
      <c r="BF75" s="67">
        <f>75</f>
        <v>75</v>
      </c>
      <c r="BH75" s="67">
        <f t="shared" si="63"/>
        <v>0</v>
      </c>
      <c r="BI75" s="67">
        <f t="shared" si="64"/>
        <v>0</v>
      </c>
      <c r="BJ75" s="67">
        <f t="shared" si="65"/>
        <v>0</v>
      </c>
      <c r="BK75" s="67"/>
      <c r="BL75" s="67">
        <v>725</v>
      </c>
    </row>
    <row r="76" spans="1:64" ht="15" customHeight="1">
      <c r="A76" s="63" t="s">
        <v>384</v>
      </c>
      <c r="B76" s="64" t="s">
        <v>1143</v>
      </c>
      <c r="C76" s="296" t="s">
        <v>1159</v>
      </c>
      <c r="D76" s="296"/>
      <c r="E76" s="296"/>
      <c r="F76" s="296"/>
      <c r="G76" s="64" t="s">
        <v>1142</v>
      </c>
      <c r="H76" s="67">
        <v>2</v>
      </c>
      <c r="I76" s="303">
        <v>0</v>
      </c>
      <c r="J76" s="340">
        <f t="shared" si="44"/>
        <v>0</v>
      </c>
      <c r="K76" s="67">
        <f t="shared" si="45"/>
        <v>0</v>
      </c>
      <c r="L76" s="67">
        <f t="shared" si="46"/>
        <v>0</v>
      </c>
      <c r="M76" s="87" t="s">
        <v>486</v>
      </c>
      <c r="Z76" s="67">
        <f t="shared" si="47"/>
        <v>0</v>
      </c>
      <c r="AB76" s="67">
        <f t="shared" si="48"/>
        <v>0</v>
      </c>
      <c r="AC76" s="67">
        <f t="shared" si="49"/>
        <v>0</v>
      </c>
      <c r="AD76" s="67">
        <f t="shared" si="50"/>
        <v>0</v>
      </c>
      <c r="AE76" s="67">
        <f t="shared" si="51"/>
        <v>0</v>
      </c>
      <c r="AF76" s="67">
        <f t="shared" si="52"/>
        <v>0</v>
      </c>
      <c r="AG76" s="67">
        <f t="shared" si="53"/>
        <v>0</v>
      </c>
      <c r="AH76" s="67">
        <f t="shared" si="54"/>
        <v>0</v>
      </c>
      <c r="AI76" s="74" t="s">
        <v>586</v>
      </c>
      <c r="AJ76" s="67">
        <f t="shared" si="55"/>
        <v>0</v>
      </c>
      <c r="AK76" s="67">
        <f t="shared" si="56"/>
        <v>0</v>
      </c>
      <c r="AL76" s="67">
        <f t="shared" si="57"/>
        <v>0</v>
      </c>
      <c r="AN76" s="67">
        <v>21</v>
      </c>
      <c r="AO76" s="67">
        <f>I76*0.115223549488055</f>
        <v>0</v>
      </c>
      <c r="AP76" s="67">
        <f>I76*(1-0.115223549488055)</f>
        <v>0</v>
      </c>
      <c r="AQ76" s="68" t="s">
        <v>847</v>
      </c>
      <c r="AV76" s="67">
        <f t="shared" si="58"/>
        <v>0</v>
      </c>
      <c r="AW76" s="67">
        <f t="shared" si="59"/>
        <v>0</v>
      </c>
      <c r="AX76" s="67">
        <f t="shared" si="60"/>
        <v>0</v>
      </c>
      <c r="AY76" s="68" t="s">
        <v>988</v>
      </c>
      <c r="AZ76" s="68" t="s">
        <v>989</v>
      </c>
      <c r="BA76" s="74" t="s">
        <v>641</v>
      </c>
      <c r="BC76" s="67">
        <f t="shared" si="61"/>
        <v>0</v>
      </c>
      <c r="BD76" s="67">
        <f t="shared" si="62"/>
        <v>0</v>
      </c>
      <c r="BE76" s="67">
        <v>0</v>
      </c>
      <c r="BF76" s="67">
        <f>76</f>
        <v>76</v>
      </c>
      <c r="BH76" s="67">
        <f t="shared" si="63"/>
        <v>0</v>
      </c>
      <c r="BI76" s="67">
        <f t="shared" si="64"/>
        <v>0</v>
      </c>
      <c r="BJ76" s="67">
        <f t="shared" si="65"/>
        <v>0</v>
      </c>
      <c r="BK76" s="67"/>
      <c r="BL76" s="67">
        <v>725</v>
      </c>
    </row>
    <row r="77" spans="1:64" ht="15" customHeight="1">
      <c r="A77" s="63" t="s">
        <v>381</v>
      </c>
      <c r="B77" s="64" t="s">
        <v>1143</v>
      </c>
      <c r="C77" s="296" t="s">
        <v>1160</v>
      </c>
      <c r="D77" s="296"/>
      <c r="E77" s="296"/>
      <c r="F77" s="296"/>
      <c r="G77" s="64" t="s">
        <v>1142</v>
      </c>
      <c r="H77" s="67">
        <v>1</v>
      </c>
      <c r="I77" s="303">
        <v>0</v>
      </c>
      <c r="J77" s="340">
        <f t="shared" si="44"/>
        <v>0</v>
      </c>
      <c r="K77" s="67">
        <f t="shared" si="45"/>
        <v>0</v>
      </c>
      <c r="L77" s="67">
        <f t="shared" si="46"/>
        <v>0</v>
      </c>
      <c r="M77" s="87" t="s">
        <v>486</v>
      </c>
      <c r="Z77" s="67">
        <f t="shared" si="47"/>
        <v>0</v>
      </c>
      <c r="AB77" s="67">
        <f t="shared" si="48"/>
        <v>0</v>
      </c>
      <c r="AC77" s="67">
        <f t="shared" si="49"/>
        <v>0</v>
      </c>
      <c r="AD77" s="67">
        <f t="shared" si="50"/>
        <v>0</v>
      </c>
      <c r="AE77" s="67">
        <f t="shared" si="51"/>
        <v>0</v>
      </c>
      <c r="AF77" s="67">
        <f t="shared" si="52"/>
        <v>0</v>
      </c>
      <c r="AG77" s="67">
        <f t="shared" si="53"/>
        <v>0</v>
      </c>
      <c r="AH77" s="67">
        <f t="shared" si="54"/>
        <v>0</v>
      </c>
      <c r="AI77" s="74" t="s">
        <v>586</v>
      </c>
      <c r="AJ77" s="67">
        <f t="shared" si="55"/>
        <v>0</v>
      </c>
      <c r="AK77" s="67">
        <f t="shared" si="56"/>
        <v>0</v>
      </c>
      <c r="AL77" s="67">
        <f t="shared" si="57"/>
        <v>0</v>
      </c>
      <c r="AN77" s="67">
        <v>21</v>
      </c>
      <c r="AO77" s="67">
        <f>I77*0.115222743259086</f>
        <v>0</v>
      </c>
      <c r="AP77" s="67">
        <f>I77*(1-0.115222743259086)</f>
        <v>0</v>
      </c>
      <c r="AQ77" s="68" t="s">
        <v>847</v>
      </c>
      <c r="AV77" s="67">
        <f t="shared" si="58"/>
        <v>0</v>
      </c>
      <c r="AW77" s="67">
        <f t="shared" si="59"/>
        <v>0</v>
      </c>
      <c r="AX77" s="67">
        <f t="shared" si="60"/>
        <v>0</v>
      </c>
      <c r="AY77" s="68" t="s">
        <v>988</v>
      </c>
      <c r="AZ77" s="68" t="s">
        <v>989</v>
      </c>
      <c r="BA77" s="74" t="s">
        <v>641</v>
      </c>
      <c r="BC77" s="67">
        <f t="shared" si="61"/>
        <v>0</v>
      </c>
      <c r="BD77" s="67">
        <f t="shared" si="62"/>
        <v>0</v>
      </c>
      <c r="BE77" s="67">
        <v>0</v>
      </c>
      <c r="BF77" s="67">
        <f>77</f>
        <v>77</v>
      </c>
      <c r="BH77" s="67">
        <f t="shared" si="63"/>
        <v>0</v>
      </c>
      <c r="BI77" s="67">
        <f t="shared" si="64"/>
        <v>0</v>
      </c>
      <c r="BJ77" s="67">
        <f t="shared" si="65"/>
        <v>0</v>
      </c>
      <c r="BK77" s="67"/>
      <c r="BL77" s="67">
        <v>725</v>
      </c>
    </row>
    <row r="78" spans="1:64" ht="15" customHeight="1">
      <c r="A78" s="63" t="s">
        <v>420</v>
      </c>
      <c r="B78" s="64" t="s">
        <v>1161</v>
      </c>
      <c r="C78" s="296" t="s">
        <v>1162</v>
      </c>
      <c r="D78" s="296"/>
      <c r="E78" s="296"/>
      <c r="F78" s="296"/>
      <c r="G78" s="64" t="s">
        <v>1142</v>
      </c>
      <c r="H78" s="67">
        <v>2</v>
      </c>
      <c r="I78" s="303">
        <v>0</v>
      </c>
      <c r="J78" s="340">
        <f t="shared" si="44"/>
        <v>0</v>
      </c>
      <c r="K78" s="67">
        <f t="shared" si="45"/>
        <v>0</v>
      </c>
      <c r="L78" s="67">
        <f t="shared" si="46"/>
        <v>0</v>
      </c>
      <c r="M78" s="87" t="s">
        <v>717</v>
      </c>
      <c r="Z78" s="67">
        <f t="shared" si="47"/>
        <v>0</v>
      </c>
      <c r="AB78" s="67">
        <f t="shared" si="48"/>
        <v>0</v>
      </c>
      <c r="AC78" s="67">
        <f t="shared" si="49"/>
        <v>0</v>
      </c>
      <c r="AD78" s="67">
        <f t="shared" si="50"/>
        <v>0</v>
      </c>
      <c r="AE78" s="67">
        <f t="shared" si="51"/>
        <v>0</v>
      </c>
      <c r="AF78" s="67">
        <f t="shared" si="52"/>
        <v>0</v>
      </c>
      <c r="AG78" s="67">
        <f t="shared" si="53"/>
        <v>0</v>
      </c>
      <c r="AH78" s="67">
        <f t="shared" si="54"/>
        <v>0</v>
      </c>
      <c r="AI78" s="74" t="s">
        <v>586</v>
      </c>
      <c r="AJ78" s="67">
        <f t="shared" si="55"/>
        <v>0</v>
      </c>
      <c r="AK78" s="67">
        <f t="shared" si="56"/>
        <v>0</v>
      </c>
      <c r="AL78" s="67">
        <f t="shared" si="57"/>
        <v>0</v>
      </c>
      <c r="AN78" s="67">
        <v>21</v>
      </c>
      <c r="AO78" s="67">
        <f>I78*0.707145969498911</f>
        <v>0</v>
      </c>
      <c r="AP78" s="67">
        <f>I78*(1-0.707145969498911)</f>
        <v>0</v>
      </c>
      <c r="AQ78" s="68" t="s">
        <v>847</v>
      </c>
      <c r="AV78" s="67">
        <f t="shared" si="58"/>
        <v>0</v>
      </c>
      <c r="AW78" s="67">
        <f t="shared" si="59"/>
        <v>0</v>
      </c>
      <c r="AX78" s="67">
        <f t="shared" si="60"/>
        <v>0</v>
      </c>
      <c r="AY78" s="68" t="s">
        <v>988</v>
      </c>
      <c r="AZ78" s="68" t="s">
        <v>989</v>
      </c>
      <c r="BA78" s="74" t="s">
        <v>641</v>
      </c>
      <c r="BC78" s="67">
        <f t="shared" si="61"/>
        <v>0</v>
      </c>
      <c r="BD78" s="67">
        <f t="shared" si="62"/>
        <v>0</v>
      </c>
      <c r="BE78" s="67">
        <v>0</v>
      </c>
      <c r="BF78" s="67">
        <f>78</f>
        <v>78</v>
      </c>
      <c r="BH78" s="67">
        <f t="shared" si="63"/>
        <v>0</v>
      </c>
      <c r="BI78" s="67">
        <f t="shared" si="64"/>
        <v>0</v>
      </c>
      <c r="BJ78" s="67">
        <f t="shared" si="65"/>
        <v>0</v>
      </c>
      <c r="BK78" s="67"/>
      <c r="BL78" s="67">
        <v>725</v>
      </c>
    </row>
    <row r="79" spans="1:64" ht="15" customHeight="1">
      <c r="A79" s="63" t="s">
        <v>779</v>
      </c>
      <c r="B79" s="64" t="s">
        <v>1143</v>
      </c>
      <c r="C79" s="296" t="s">
        <v>1163</v>
      </c>
      <c r="D79" s="296"/>
      <c r="E79" s="296"/>
      <c r="F79" s="296"/>
      <c r="G79" s="64" t="s">
        <v>1142</v>
      </c>
      <c r="H79" s="67">
        <v>2</v>
      </c>
      <c r="I79" s="303">
        <v>0</v>
      </c>
      <c r="J79" s="340">
        <f t="shared" si="44"/>
        <v>0</v>
      </c>
      <c r="K79" s="67">
        <f t="shared" si="45"/>
        <v>0</v>
      </c>
      <c r="L79" s="67">
        <f t="shared" si="46"/>
        <v>0</v>
      </c>
      <c r="M79" s="87" t="s">
        <v>486</v>
      </c>
      <c r="Z79" s="67">
        <f t="shared" si="47"/>
        <v>0</v>
      </c>
      <c r="AB79" s="67">
        <f t="shared" si="48"/>
        <v>0</v>
      </c>
      <c r="AC79" s="67">
        <f t="shared" si="49"/>
        <v>0</v>
      </c>
      <c r="AD79" s="67">
        <f t="shared" si="50"/>
        <v>0</v>
      </c>
      <c r="AE79" s="67">
        <f t="shared" si="51"/>
        <v>0</v>
      </c>
      <c r="AF79" s="67">
        <f t="shared" si="52"/>
        <v>0</v>
      </c>
      <c r="AG79" s="67">
        <f t="shared" si="53"/>
        <v>0</v>
      </c>
      <c r="AH79" s="67">
        <f t="shared" si="54"/>
        <v>0</v>
      </c>
      <c r="AI79" s="74" t="s">
        <v>586</v>
      </c>
      <c r="AJ79" s="67">
        <f t="shared" si="55"/>
        <v>0</v>
      </c>
      <c r="AK79" s="67">
        <f t="shared" si="56"/>
        <v>0</v>
      </c>
      <c r="AL79" s="67">
        <f t="shared" si="57"/>
        <v>0</v>
      </c>
      <c r="AN79" s="67">
        <v>21</v>
      </c>
      <c r="AO79" s="67">
        <f>I79*0.115222680412371</f>
        <v>0</v>
      </c>
      <c r="AP79" s="67">
        <f>I79*(1-0.115222680412371)</f>
        <v>0</v>
      </c>
      <c r="AQ79" s="68" t="s">
        <v>847</v>
      </c>
      <c r="AV79" s="67">
        <f t="shared" si="58"/>
        <v>0</v>
      </c>
      <c r="AW79" s="67">
        <f t="shared" si="59"/>
        <v>0</v>
      </c>
      <c r="AX79" s="67">
        <f t="shared" si="60"/>
        <v>0</v>
      </c>
      <c r="AY79" s="68" t="s">
        <v>988</v>
      </c>
      <c r="AZ79" s="68" t="s">
        <v>989</v>
      </c>
      <c r="BA79" s="74" t="s">
        <v>641</v>
      </c>
      <c r="BC79" s="67">
        <f t="shared" si="61"/>
        <v>0</v>
      </c>
      <c r="BD79" s="67">
        <f t="shared" si="62"/>
        <v>0</v>
      </c>
      <c r="BE79" s="67">
        <v>0</v>
      </c>
      <c r="BF79" s="67">
        <f>79</f>
        <v>79</v>
      </c>
      <c r="BH79" s="67">
        <f t="shared" si="63"/>
        <v>0</v>
      </c>
      <c r="BI79" s="67">
        <f t="shared" si="64"/>
        <v>0</v>
      </c>
      <c r="BJ79" s="67">
        <f t="shared" si="65"/>
        <v>0</v>
      </c>
      <c r="BK79" s="67"/>
      <c r="BL79" s="67">
        <v>725</v>
      </c>
    </row>
    <row r="80" spans="1:64" ht="15" customHeight="1">
      <c r="A80" s="63" t="s">
        <v>559</v>
      </c>
      <c r="B80" s="64" t="s">
        <v>1164</v>
      </c>
      <c r="C80" s="296" t="s">
        <v>1165</v>
      </c>
      <c r="D80" s="296"/>
      <c r="E80" s="296"/>
      <c r="F80" s="296"/>
      <c r="G80" s="64" t="s">
        <v>211</v>
      </c>
      <c r="H80" s="67">
        <v>7</v>
      </c>
      <c r="I80" s="303">
        <v>0</v>
      </c>
      <c r="J80" s="340">
        <f t="shared" si="44"/>
        <v>0</v>
      </c>
      <c r="K80" s="67">
        <f t="shared" si="45"/>
        <v>0</v>
      </c>
      <c r="L80" s="67">
        <f t="shared" si="46"/>
        <v>0</v>
      </c>
      <c r="M80" s="87" t="s">
        <v>717</v>
      </c>
      <c r="Z80" s="67">
        <f t="shared" si="47"/>
        <v>0</v>
      </c>
      <c r="AB80" s="67">
        <f t="shared" si="48"/>
        <v>0</v>
      </c>
      <c r="AC80" s="67">
        <f t="shared" si="49"/>
        <v>0</v>
      </c>
      <c r="AD80" s="67">
        <f t="shared" si="50"/>
        <v>0</v>
      </c>
      <c r="AE80" s="67">
        <f t="shared" si="51"/>
        <v>0</v>
      </c>
      <c r="AF80" s="67">
        <f t="shared" si="52"/>
        <v>0</v>
      </c>
      <c r="AG80" s="67">
        <f t="shared" si="53"/>
        <v>0</v>
      </c>
      <c r="AH80" s="67">
        <f t="shared" si="54"/>
        <v>0</v>
      </c>
      <c r="AI80" s="74" t="s">
        <v>586</v>
      </c>
      <c r="AJ80" s="67">
        <f t="shared" si="55"/>
        <v>0</v>
      </c>
      <c r="AK80" s="67">
        <f t="shared" si="56"/>
        <v>0</v>
      </c>
      <c r="AL80" s="67">
        <f t="shared" si="57"/>
        <v>0</v>
      </c>
      <c r="AN80" s="67">
        <v>21</v>
      </c>
      <c r="AO80" s="67">
        <f>I80*0.881543679640884</f>
        <v>0</v>
      </c>
      <c r="AP80" s="67">
        <f>I80*(1-0.881543679640884)</f>
        <v>0</v>
      </c>
      <c r="AQ80" s="68" t="s">
        <v>847</v>
      </c>
      <c r="AV80" s="67">
        <f t="shared" si="58"/>
        <v>0</v>
      </c>
      <c r="AW80" s="67">
        <f t="shared" si="59"/>
        <v>0</v>
      </c>
      <c r="AX80" s="67">
        <f t="shared" si="60"/>
        <v>0</v>
      </c>
      <c r="AY80" s="68" t="s">
        <v>988</v>
      </c>
      <c r="AZ80" s="68" t="s">
        <v>989</v>
      </c>
      <c r="BA80" s="74" t="s">
        <v>641</v>
      </c>
      <c r="BC80" s="67">
        <f t="shared" si="61"/>
        <v>0</v>
      </c>
      <c r="BD80" s="67">
        <f t="shared" si="62"/>
        <v>0</v>
      </c>
      <c r="BE80" s="67">
        <v>0</v>
      </c>
      <c r="BF80" s="67">
        <f>80</f>
        <v>80</v>
      </c>
      <c r="BH80" s="67">
        <f t="shared" si="63"/>
        <v>0</v>
      </c>
      <c r="BI80" s="67">
        <f t="shared" si="64"/>
        <v>0</v>
      </c>
      <c r="BJ80" s="67">
        <f t="shared" si="65"/>
        <v>0</v>
      </c>
      <c r="BK80" s="67"/>
      <c r="BL80" s="67">
        <v>725</v>
      </c>
    </row>
    <row r="81" spans="1:64" ht="13.5" customHeight="1">
      <c r="A81" s="88"/>
      <c r="B81" s="89" t="s">
        <v>452</v>
      </c>
      <c r="C81" s="423" t="s">
        <v>1166</v>
      </c>
      <c r="D81" s="423"/>
      <c r="E81" s="297"/>
      <c r="F81" s="297"/>
      <c r="G81" s="297"/>
      <c r="H81" s="297"/>
      <c r="I81" s="297"/>
      <c r="J81" s="339"/>
      <c r="K81" s="297"/>
      <c r="L81" s="297"/>
      <c r="M81" s="298"/>
    </row>
    <row r="82" spans="1:64" ht="15" customHeight="1">
      <c r="A82" s="63" t="s">
        <v>538</v>
      </c>
      <c r="B82" s="64" t="s">
        <v>1167</v>
      </c>
      <c r="C82" s="296" t="s">
        <v>1168</v>
      </c>
      <c r="D82" s="296"/>
      <c r="E82" s="296"/>
      <c r="F82" s="296"/>
      <c r="G82" s="64" t="s">
        <v>211</v>
      </c>
      <c r="H82" s="67">
        <v>1</v>
      </c>
      <c r="I82" s="303">
        <v>0</v>
      </c>
      <c r="J82" s="340">
        <f>H82*AO82</f>
        <v>0</v>
      </c>
      <c r="K82" s="67">
        <f>H82*AP82</f>
        <v>0</v>
      </c>
      <c r="L82" s="67">
        <f>H82*I82</f>
        <v>0</v>
      </c>
      <c r="M82" s="87" t="s">
        <v>486</v>
      </c>
      <c r="Z82" s="67">
        <f>IF(AQ82="5",BJ82,0)</f>
        <v>0</v>
      </c>
      <c r="AB82" s="67">
        <f>IF(AQ82="1",BH82,0)</f>
        <v>0</v>
      </c>
      <c r="AC82" s="67">
        <f>IF(AQ82="1",BI82,0)</f>
        <v>0</v>
      </c>
      <c r="AD82" s="67">
        <f>IF(AQ82="7",BH82,0)</f>
        <v>0</v>
      </c>
      <c r="AE82" s="67">
        <f>IF(AQ82="7",BI82,0)</f>
        <v>0</v>
      </c>
      <c r="AF82" s="67">
        <f>IF(AQ82="2",BH82,0)</f>
        <v>0</v>
      </c>
      <c r="AG82" s="67">
        <f>IF(AQ82="2",BI82,0)</f>
        <v>0</v>
      </c>
      <c r="AH82" s="67">
        <f>IF(AQ82="0",BJ82,0)</f>
        <v>0</v>
      </c>
      <c r="AI82" s="74" t="s">
        <v>586</v>
      </c>
      <c r="AJ82" s="67">
        <f>IF(AN82=0,L82,0)</f>
        <v>0</v>
      </c>
      <c r="AK82" s="67">
        <f>IF(AN82=15,L82,0)</f>
        <v>0</v>
      </c>
      <c r="AL82" s="67">
        <f>IF(AN82=21,L82,0)</f>
        <v>0</v>
      </c>
      <c r="AN82" s="67">
        <v>21</v>
      </c>
      <c r="AO82" s="67">
        <f>I82*0.876234866828087</f>
        <v>0</v>
      </c>
      <c r="AP82" s="67">
        <f>I82*(1-0.876234866828087)</f>
        <v>0</v>
      </c>
      <c r="AQ82" s="68" t="s">
        <v>847</v>
      </c>
      <c r="AV82" s="67">
        <f>AW82+AX82</f>
        <v>0</v>
      </c>
      <c r="AW82" s="67">
        <f>H82*AO82</f>
        <v>0</v>
      </c>
      <c r="AX82" s="67">
        <f>H82*AP82</f>
        <v>0</v>
      </c>
      <c r="AY82" s="68" t="s">
        <v>988</v>
      </c>
      <c r="AZ82" s="68" t="s">
        <v>989</v>
      </c>
      <c r="BA82" s="74" t="s">
        <v>641</v>
      </c>
      <c r="BC82" s="67">
        <f>AW82+AX82</f>
        <v>0</v>
      </c>
      <c r="BD82" s="67">
        <f>I82/(100-BE82)*100</f>
        <v>0</v>
      </c>
      <c r="BE82" s="67">
        <v>0</v>
      </c>
      <c r="BF82" s="67">
        <f>82</f>
        <v>82</v>
      </c>
      <c r="BH82" s="67">
        <f>H82*AO82</f>
        <v>0</v>
      </c>
      <c r="BI82" s="67">
        <f>H82*AP82</f>
        <v>0</v>
      </c>
      <c r="BJ82" s="67">
        <f>H82*I82</f>
        <v>0</v>
      </c>
      <c r="BK82" s="67"/>
      <c r="BL82" s="67">
        <v>725</v>
      </c>
    </row>
    <row r="83" spans="1:64" ht="13.5" customHeight="1">
      <c r="A83" s="88"/>
      <c r="B83" s="89" t="s">
        <v>452</v>
      </c>
      <c r="C83" s="423" t="s">
        <v>1166</v>
      </c>
      <c r="D83" s="423"/>
      <c r="E83" s="297"/>
      <c r="F83" s="297"/>
      <c r="G83" s="297"/>
      <c r="H83" s="297"/>
      <c r="I83" s="297"/>
      <c r="J83" s="339"/>
      <c r="K83" s="297"/>
      <c r="L83" s="297"/>
      <c r="M83" s="298"/>
    </row>
    <row r="84" spans="1:64" ht="15" customHeight="1">
      <c r="A84" s="63" t="s">
        <v>813</v>
      </c>
      <c r="B84" s="64" t="s">
        <v>1169</v>
      </c>
      <c r="C84" s="296" t="s">
        <v>1170</v>
      </c>
      <c r="D84" s="296"/>
      <c r="E84" s="296"/>
      <c r="F84" s="296"/>
      <c r="G84" s="64" t="s">
        <v>1142</v>
      </c>
      <c r="H84" s="67">
        <v>2</v>
      </c>
      <c r="I84" s="303">
        <v>0</v>
      </c>
      <c r="J84" s="340">
        <f>H84*AO84</f>
        <v>0</v>
      </c>
      <c r="K84" s="67">
        <f>H84*AP84</f>
        <v>0</v>
      </c>
      <c r="L84" s="67">
        <f>H84*I84</f>
        <v>0</v>
      </c>
      <c r="M84" s="87" t="s">
        <v>717</v>
      </c>
      <c r="Z84" s="67">
        <f>IF(AQ84="5",BJ84,0)</f>
        <v>0</v>
      </c>
      <c r="AB84" s="67">
        <f>IF(AQ84="1",BH84,0)</f>
        <v>0</v>
      </c>
      <c r="AC84" s="67">
        <f>IF(AQ84="1",BI84,0)</f>
        <v>0</v>
      </c>
      <c r="AD84" s="67">
        <f>IF(AQ84="7",BH84,0)</f>
        <v>0</v>
      </c>
      <c r="AE84" s="67">
        <f>IF(AQ84="7",BI84,0)</f>
        <v>0</v>
      </c>
      <c r="AF84" s="67">
        <f>IF(AQ84="2",BH84,0)</f>
        <v>0</v>
      </c>
      <c r="AG84" s="67">
        <f>IF(AQ84="2",BI84,0)</f>
        <v>0</v>
      </c>
      <c r="AH84" s="67">
        <f>IF(AQ84="0",BJ84,0)</f>
        <v>0</v>
      </c>
      <c r="AI84" s="74" t="s">
        <v>586</v>
      </c>
      <c r="AJ84" s="67">
        <f>IF(AN84=0,L84,0)</f>
        <v>0</v>
      </c>
      <c r="AK84" s="67">
        <f>IF(AN84=15,L84,0)</f>
        <v>0</v>
      </c>
      <c r="AL84" s="67">
        <f>IF(AN84=21,L84,0)</f>
        <v>0</v>
      </c>
      <c r="AN84" s="67">
        <v>21</v>
      </c>
      <c r="AO84" s="67">
        <f>I84*0.849739696312364</f>
        <v>0</v>
      </c>
      <c r="AP84" s="67">
        <f>I84*(1-0.849739696312364)</f>
        <v>0</v>
      </c>
      <c r="AQ84" s="68" t="s">
        <v>847</v>
      </c>
      <c r="AV84" s="67">
        <f>AW84+AX84</f>
        <v>0</v>
      </c>
      <c r="AW84" s="67">
        <f>H84*AO84</f>
        <v>0</v>
      </c>
      <c r="AX84" s="67">
        <f>H84*AP84</f>
        <v>0</v>
      </c>
      <c r="AY84" s="68" t="s">
        <v>988</v>
      </c>
      <c r="AZ84" s="68" t="s">
        <v>989</v>
      </c>
      <c r="BA84" s="74" t="s">
        <v>641</v>
      </c>
      <c r="BC84" s="67">
        <f>AW84+AX84</f>
        <v>0</v>
      </c>
      <c r="BD84" s="67">
        <f>I84/(100-BE84)*100</f>
        <v>0</v>
      </c>
      <c r="BE84" s="67">
        <v>0</v>
      </c>
      <c r="BF84" s="67">
        <f>84</f>
        <v>84</v>
      </c>
      <c r="BH84" s="67">
        <f>H84*AO84</f>
        <v>0</v>
      </c>
      <c r="BI84" s="67">
        <f>H84*AP84</f>
        <v>0</v>
      </c>
      <c r="BJ84" s="67">
        <f>H84*I84</f>
        <v>0</v>
      </c>
      <c r="BK84" s="67"/>
      <c r="BL84" s="67">
        <v>725</v>
      </c>
    </row>
    <row r="85" spans="1:64" ht="13.5" customHeight="1">
      <c r="A85" s="88"/>
      <c r="B85" s="89" t="s">
        <v>452</v>
      </c>
      <c r="C85" s="423" t="s">
        <v>1171</v>
      </c>
      <c r="D85" s="423"/>
      <c r="E85" s="297"/>
      <c r="F85" s="297"/>
      <c r="G85" s="297"/>
      <c r="H85" s="297"/>
      <c r="I85" s="297"/>
      <c r="J85" s="339"/>
      <c r="K85" s="297"/>
      <c r="L85" s="297"/>
      <c r="M85" s="298"/>
    </row>
    <row r="86" spans="1:64" ht="15" customHeight="1">
      <c r="A86" s="63" t="s">
        <v>500</v>
      </c>
      <c r="B86" s="64" t="s">
        <v>1172</v>
      </c>
      <c r="C86" s="296" t="s">
        <v>1173</v>
      </c>
      <c r="D86" s="296"/>
      <c r="E86" s="296"/>
      <c r="F86" s="296"/>
      <c r="G86" s="64" t="s">
        <v>211</v>
      </c>
      <c r="H86" s="67">
        <v>2</v>
      </c>
      <c r="I86" s="303">
        <v>0</v>
      </c>
      <c r="J86" s="340">
        <f>H86*AO86</f>
        <v>0</v>
      </c>
      <c r="K86" s="67">
        <f>H86*AP86</f>
        <v>0</v>
      </c>
      <c r="L86" s="67">
        <f>H86*I86</f>
        <v>0</v>
      </c>
      <c r="M86" s="87" t="s">
        <v>717</v>
      </c>
      <c r="Z86" s="67">
        <f>IF(AQ86="5",BJ86,0)</f>
        <v>0</v>
      </c>
      <c r="AB86" s="67">
        <f>IF(AQ86="1",BH86,0)</f>
        <v>0</v>
      </c>
      <c r="AC86" s="67">
        <f>IF(AQ86="1",BI86,0)</f>
        <v>0</v>
      </c>
      <c r="AD86" s="67">
        <f>IF(AQ86="7",BH86,0)</f>
        <v>0</v>
      </c>
      <c r="AE86" s="67">
        <f>IF(AQ86="7",BI86,0)</f>
        <v>0</v>
      </c>
      <c r="AF86" s="67">
        <f>IF(AQ86="2",BH86,0)</f>
        <v>0</v>
      </c>
      <c r="AG86" s="67">
        <f>IF(AQ86="2",BI86,0)</f>
        <v>0</v>
      </c>
      <c r="AH86" s="67">
        <f>IF(AQ86="0",BJ86,0)</f>
        <v>0</v>
      </c>
      <c r="AI86" s="74" t="s">
        <v>586</v>
      </c>
      <c r="AJ86" s="67">
        <f>IF(AN86=0,L86,0)</f>
        <v>0</v>
      </c>
      <c r="AK86" s="67">
        <f>IF(AN86=15,L86,0)</f>
        <v>0</v>
      </c>
      <c r="AL86" s="67">
        <f>IF(AN86=21,L86,0)</f>
        <v>0</v>
      </c>
      <c r="AN86" s="67">
        <v>21</v>
      </c>
      <c r="AO86" s="67">
        <f>I86*0.813942238267148</f>
        <v>0</v>
      </c>
      <c r="AP86" s="67">
        <f>I86*(1-0.813942238267148)</f>
        <v>0</v>
      </c>
      <c r="AQ86" s="68" t="s">
        <v>847</v>
      </c>
      <c r="AV86" s="67">
        <f>AW86+AX86</f>
        <v>0</v>
      </c>
      <c r="AW86" s="67">
        <f>H86*AO86</f>
        <v>0</v>
      </c>
      <c r="AX86" s="67">
        <f>H86*AP86</f>
        <v>0</v>
      </c>
      <c r="AY86" s="68" t="s">
        <v>988</v>
      </c>
      <c r="AZ86" s="68" t="s">
        <v>989</v>
      </c>
      <c r="BA86" s="74" t="s">
        <v>641</v>
      </c>
      <c r="BC86" s="67">
        <f>AW86+AX86</f>
        <v>0</v>
      </c>
      <c r="BD86" s="67">
        <f>I86/(100-BE86)*100</f>
        <v>0</v>
      </c>
      <c r="BE86" s="67">
        <v>0</v>
      </c>
      <c r="BF86" s="67">
        <f>86</f>
        <v>86</v>
      </c>
      <c r="BH86" s="67">
        <f>H86*AO86</f>
        <v>0</v>
      </c>
      <c r="BI86" s="67">
        <f>H86*AP86</f>
        <v>0</v>
      </c>
      <c r="BJ86" s="67">
        <f>H86*I86</f>
        <v>0</v>
      </c>
      <c r="BK86" s="67"/>
      <c r="BL86" s="67">
        <v>725</v>
      </c>
    </row>
    <row r="87" spans="1:64" ht="13.5" customHeight="1">
      <c r="A87" s="88"/>
      <c r="B87" s="89" t="s">
        <v>452</v>
      </c>
      <c r="C87" s="423" t="s">
        <v>1171</v>
      </c>
      <c r="D87" s="423"/>
      <c r="E87" s="297"/>
      <c r="F87" s="297"/>
      <c r="G87" s="297"/>
      <c r="H87" s="297"/>
      <c r="I87" s="297"/>
      <c r="J87" s="339"/>
      <c r="K87" s="297"/>
      <c r="L87" s="297"/>
      <c r="M87" s="298"/>
    </row>
    <row r="88" spans="1:64" ht="15" customHeight="1">
      <c r="A88" s="63" t="s">
        <v>409</v>
      </c>
      <c r="B88" s="64" t="s">
        <v>1143</v>
      </c>
      <c r="C88" s="296" t="s">
        <v>1174</v>
      </c>
      <c r="D88" s="296"/>
      <c r="E88" s="296"/>
      <c r="F88" s="296"/>
      <c r="G88" s="64" t="s">
        <v>1142</v>
      </c>
      <c r="H88" s="67">
        <v>3</v>
      </c>
      <c r="I88" s="303">
        <v>0</v>
      </c>
      <c r="J88" s="340">
        <f>H88*AO88</f>
        <v>0</v>
      </c>
      <c r="K88" s="67">
        <f>H88*AP88</f>
        <v>0</v>
      </c>
      <c r="L88" s="67">
        <f>H88*I88</f>
        <v>0</v>
      </c>
      <c r="M88" s="87" t="s">
        <v>486</v>
      </c>
      <c r="Z88" s="67">
        <f>IF(AQ88="5",BJ88,0)</f>
        <v>0</v>
      </c>
      <c r="AB88" s="67">
        <f>IF(AQ88="1",BH88,0)</f>
        <v>0</v>
      </c>
      <c r="AC88" s="67">
        <f>IF(AQ88="1",BI88,0)</f>
        <v>0</v>
      </c>
      <c r="AD88" s="67">
        <f>IF(AQ88="7",BH88,0)</f>
        <v>0</v>
      </c>
      <c r="AE88" s="67">
        <f>IF(AQ88="7",BI88,0)</f>
        <v>0</v>
      </c>
      <c r="AF88" s="67">
        <f>IF(AQ88="2",BH88,0)</f>
        <v>0</v>
      </c>
      <c r="AG88" s="67">
        <f>IF(AQ88="2",BI88,0)</f>
        <v>0</v>
      </c>
      <c r="AH88" s="67">
        <f>IF(AQ88="0",BJ88,0)</f>
        <v>0</v>
      </c>
      <c r="AI88" s="74" t="s">
        <v>586</v>
      </c>
      <c r="AJ88" s="67">
        <f>IF(AN88=0,L88,0)</f>
        <v>0</v>
      </c>
      <c r="AK88" s="67">
        <f>IF(AN88=15,L88,0)</f>
        <v>0</v>
      </c>
      <c r="AL88" s="67">
        <f>IF(AN88=21,L88,0)</f>
        <v>0</v>
      </c>
      <c r="AN88" s="67">
        <v>21</v>
      </c>
      <c r="AO88" s="67">
        <f>I88*0.11522193877551</f>
        <v>0</v>
      </c>
      <c r="AP88" s="67">
        <f>I88*(1-0.11522193877551)</f>
        <v>0</v>
      </c>
      <c r="AQ88" s="68" t="s">
        <v>847</v>
      </c>
      <c r="AV88" s="67">
        <f>AW88+AX88</f>
        <v>0</v>
      </c>
      <c r="AW88" s="67">
        <f>H88*AO88</f>
        <v>0</v>
      </c>
      <c r="AX88" s="67">
        <f>H88*AP88</f>
        <v>0</v>
      </c>
      <c r="AY88" s="68" t="s">
        <v>988</v>
      </c>
      <c r="AZ88" s="68" t="s">
        <v>989</v>
      </c>
      <c r="BA88" s="74" t="s">
        <v>641</v>
      </c>
      <c r="BC88" s="67">
        <f>AW88+AX88</f>
        <v>0</v>
      </c>
      <c r="BD88" s="67">
        <f>I88/(100-BE88)*100</f>
        <v>0</v>
      </c>
      <c r="BE88" s="67">
        <v>0</v>
      </c>
      <c r="BF88" s="67">
        <f>88</f>
        <v>88</v>
      </c>
      <c r="BH88" s="67">
        <f>H88*AO88</f>
        <v>0</v>
      </c>
      <c r="BI88" s="67">
        <f>H88*AP88</f>
        <v>0</v>
      </c>
      <c r="BJ88" s="67">
        <f>H88*I88</f>
        <v>0</v>
      </c>
      <c r="BK88" s="67"/>
      <c r="BL88" s="67">
        <v>725</v>
      </c>
    </row>
    <row r="89" spans="1:64" ht="15" customHeight="1">
      <c r="A89" s="63" t="s">
        <v>115</v>
      </c>
      <c r="B89" s="64" t="s">
        <v>1143</v>
      </c>
      <c r="C89" s="296" t="s">
        <v>1175</v>
      </c>
      <c r="D89" s="296"/>
      <c r="E89" s="296"/>
      <c r="F89" s="296"/>
      <c r="G89" s="64" t="s">
        <v>1142</v>
      </c>
      <c r="H89" s="67">
        <v>1</v>
      </c>
      <c r="I89" s="303">
        <v>0</v>
      </c>
      <c r="J89" s="340">
        <f>H89*AO89</f>
        <v>0</v>
      </c>
      <c r="K89" s="67">
        <f>H89*AP89</f>
        <v>0</v>
      </c>
      <c r="L89" s="67">
        <f>H89*I89</f>
        <v>0</v>
      </c>
      <c r="M89" s="87" t="s">
        <v>486</v>
      </c>
      <c r="Z89" s="67">
        <f>IF(AQ89="5",BJ89,0)</f>
        <v>0</v>
      </c>
      <c r="AB89" s="67">
        <f>IF(AQ89="1",BH89,0)</f>
        <v>0</v>
      </c>
      <c r="AC89" s="67">
        <f>IF(AQ89="1",BI89,0)</f>
        <v>0</v>
      </c>
      <c r="AD89" s="67">
        <f>IF(AQ89="7",BH89,0)</f>
        <v>0</v>
      </c>
      <c r="AE89" s="67">
        <f>IF(AQ89="7",BI89,0)</f>
        <v>0</v>
      </c>
      <c r="AF89" s="67">
        <f>IF(AQ89="2",BH89,0)</f>
        <v>0</v>
      </c>
      <c r="AG89" s="67">
        <f>IF(AQ89="2",BI89,0)</f>
        <v>0</v>
      </c>
      <c r="AH89" s="67">
        <f>IF(AQ89="0",BJ89,0)</f>
        <v>0</v>
      </c>
      <c r="AI89" s="74" t="s">
        <v>586</v>
      </c>
      <c r="AJ89" s="67">
        <f>IF(AN89=0,L89,0)</f>
        <v>0</v>
      </c>
      <c r="AK89" s="67">
        <f>IF(AN89=15,L89,0)</f>
        <v>0</v>
      </c>
      <c r="AL89" s="67">
        <f>IF(AN89=21,L89,0)</f>
        <v>0</v>
      </c>
      <c r="AN89" s="67">
        <v>21</v>
      </c>
      <c r="AO89" s="67">
        <f>I89*0.115221083455344</f>
        <v>0</v>
      </c>
      <c r="AP89" s="67">
        <f>I89*(1-0.115221083455344)</f>
        <v>0</v>
      </c>
      <c r="AQ89" s="68" t="s">
        <v>847</v>
      </c>
      <c r="AV89" s="67">
        <f>AW89+AX89</f>
        <v>0</v>
      </c>
      <c r="AW89" s="67">
        <f>H89*AO89</f>
        <v>0</v>
      </c>
      <c r="AX89" s="67">
        <f>H89*AP89</f>
        <v>0</v>
      </c>
      <c r="AY89" s="68" t="s">
        <v>988</v>
      </c>
      <c r="AZ89" s="68" t="s">
        <v>989</v>
      </c>
      <c r="BA89" s="74" t="s">
        <v>641</v>
      </c>
      <c r="BC89" s="67">
        <f>AW89+AX89</f>
        <v>0</v>
      </c>
      <c r="BD89" s="67">
        <f>I89/(100-BE89)*100</f>
        <v>0</v>
      </c>
      <c r="BE89" s="67">
        <v>0</v>
      </c>
      <c r="BF89" s="67">
        <f>89</f>
        <v>89</v>
      </c>
      <c r="BH89" s="67">
        <f>H89*AO89</f>
        <v>0</v>
      </c>
      <c r="BI89" s="67">
        <f>H89*AP89</f>
        <v>0</v>
      </c>
      <c r="BJ89" s="67">
        <f>H89*I89</f>
        <v>0</v>
      </c>
      <c r="BK89" s="67"/>
      <c r="BL89" s="67">
        <v>725</v>
      </c>
    </row>
    <row r="90" spans="1:64" ht="15" customHeight="1">
      <c r="A90" s="63" t="s">
        <v>608</v>
      </c>
      <c r="B90" s="64" t="s">
        <v>1143</v>
      </c>
      <c r="C90" s="296" t="s">
        <v>1176</v>
      </c>
      <c r="D90" s="296"/>
      <c r="E90" s="296"/>
      <c r="F90" s="296"/>
      <c r="G90" s="64" t="s">
        <v>1142</v>
      </c>
      <c r="H90" s="67">
        <v>1</v>
      </c>
      <c r="I90" s="303">
        <v>0</v>
      </c>
      <c r="J90" s="340">
        <f>H90*AO90</f>
        <v>0</v>
      </c>
      <c r="K90" s="67">
        <f>H90*AP90</f>
        <v>0</v>
      </c>
      <c r="L90" s="67">
        <f>H90*I90</f>
        <v>0</v>
      </c>
      <c r="M90" s="87" t="s">
        <v>486</v>
      </c>
      <c r="Z90" s="67">
        <f>IF(AQ90="5",BJ90,0)</f>
        <v>0</v>
      </c>
      <c r="AB90" s="67">
        <f>IF(AQ90="1",BH90,0)</f>
        <v>0</v>
      </c>
      <c r="AC90" s="67">
        <f>IF(AQ90="1",BI90,0)</f>
        <v>0</v>
      </c>
      <c r="AD90" s="67">
        <f>IF(AQ90="7",BH90,0)</f>
        <v>0</v>
      </c>
      <c r="AE90" s="67">
        <f>IF(AQ90="7",BI90,0)</f>
        <v>0</v>
      </c>
      <c r="AF90" s="67">
        <f>IF(AQ90="2",BH90,0)</f>
        <v>0</v>
      </c>
      <c r="AG90" s="67">
        <f>IF(AQ90="2",BI90,0)</f>
        <v>0</v>
      </c>
      <c r="AH90" s="67">
        <f>IF(AQ90="0",BJ90,0)</f>
        <v>0</v>
      </c>
      <c r="AI90" s="74" t="s">
        <v>586</v>
      </c>
      <c r="AJ90" s="67">
        <f>IF(AN90=0,L90,0)</f>
        <v>0</v>
      </c>
      <c r="AK90" s="67">
        <f>IF(AN90=15,L90,0)</f>
        <v>0</v>
      </c>
      <c r="AL90" s="67">
        <f>IF(AN90=21,L90,0)</f>
        <v>0</v>
      </c>
      <c r="AN90" s="67">
        <v>21</v>
      </c>
      <c r="AO90" s="67">
        <f>I90*0.115220423412204</f>
        <v>0</v>
      </c>
      <c r="AP90" s="67">
        <f>I90*(1-0.115220423412204)</f>
        <v>0</v>
      </c>
      <c r="AQ90" s="68" t="s">
        <v>847</v>
      </c>
      <c r="AV90" s="67">
        <f>AW90+AX90</f>
        <v>0</v>
      </c>
      <c r="AW90" s="67">
        <f>H90*AO90</f>
        <v>0</v>
      </c>
      <c r="AX90" s="67">
        <f>H90*AP90</f>
        <v>0</v>
      </c>
      <c r="AY90" s="68" t="s">
        <v>988</v>
      </c>
      <c r="AZ90" s="68" t="s">
        <v>989</v>
      </c>
      <c r="BA90" s="74" t="s">
        <v>641</v>
      </c>
      <c r="BC90" s="67">
        <f>AW90+AX90</f>
        <v>0</v>
      </c>
      <c r="BD90" s="67">
        <f>I90/(100-BE90)*100</f>
        <v>0</v>
      </c>
      <c r="BE90" s="67">
        <v>0</v>
      </c>
      <c r="BF90" s="67">
        <f>90</f>
        <v>90</v>
      </c>
      <c r="BH90" s="67">
        <f>H90*AO90</f>
        <v>0</v>
      </c>
      <c r="BI90" s="67">
        <f>H90*AP90</f>
        <v>0</v>
      </c>
      <c r="BJ90" s="67">
        <f>H90*I90</f>
        <v>0</v>
      </c>
      <c r="BK90" s="67"/>
      <c r="BL90" s="67">
        <v>725</v>
      </c>
    </row>
    <row r="91" spans="1:64" ht="15" customHeight="1">
      <c r="A91" s="63" t="s">
        <v>952</v>
      </c>
      <c r="B91" s="64" t="s">
        <v>1143</v>
      </c>
      <c r="C91" s="296" t="s">
        <v>1177</v>
      </c>
      <c r="D91" s="296"/>
      <c r="E91" s="296"/>
      <c r="F91" s="296"/>
      <c r="G91" s="64" t="s">
        <v>211</v>
      </c>
      <c r="H91" s="67">
        <v>1</v>
      </c>
      <c r="I91" s="303">
        <v>0</v>
      </c>
      <c r="J91" s="340">
        <f>H91*AO91</f>
        <v>0</v>
      </c>
      <c r="K91" s="67">
        <f>H91*AP91</f>
        <v>0</v>
      </c>
      <c r="L91" s="67">
        <f>H91*I91</f>
        <v>0</v>
      </c>
      <c r="M91" s="87" t="s">
        <v>486</v>
      </c>
      <c r="Z91" s="67">
        <f>IF(AQ91="5",BJ91,0)</f>
        <v>0</v>
      </c>
      <c r="AB91" s="67">
        <f>IF(AQ91="1",BH91,0)</f>
        <v>0</v>
      </c>
      <c r="AC91" s="67">
        <f>IF(AQ91="1",BI91,0)</f>
        <v>0</v>
      </c>
      <c r="AD91" s="67">
        <f>IF(AQ91="7",BH91,0)</f>
        <v>0</v>
      </c>
      <c r="AE91" s="67">
        <f>IF(AQ91="7",BI91,0)</f>
        <v>0</v>
      </c>
      <c r="AF91" s="67">
        <f>IF(AQ91="2",BH91,0)</f>
        <v>0</v>
      </c>
      <c r="AG91" s="67">
        <f>IF(AQ91="2",BI91,0)</f>
        <v>0</v>
      </c>
      <c r="AH91" s="67">
        <f>IF(AQ91="0",BJ91,0)</f>
        <v>0</v>
      </c>
      <c r="AI91" s="74" t="s">
        <v>586</v>
      </c>
      <c r="AJ91" s="67">
        <f>IF(AN91=0,L91,0)</f>
        <v>0</v>
      </c>
      <c r="AK91" s="67">
        <f>IF(AN91=15,L91,0)</f>
        <v>0</v>
      </c>
      <c r="AL91" s="67">
        <f>IF(AN91=21,L91,0)</f>
        <v>0</v>
      </c>
      <c r="AN91" s="67">
        <v>21</v>
      </c>
      <c r="AO91" s="67">
        <f>I91*0.115212355212355</f>
        <v>0</v>
      </c>
      <c r="AP91" s="67">
        <f>I91*(1-0.115212355212355)</f>
        <v>0</v>
      </c>
      <c r="AQ91" s="68" t="s">
        <v>847</v>
      </c>
      <c r="AV91" s="67">
        <f>AW91+AX91</f>
        <v>0</v>
      </c>
      <c r="AW91" s="67">
        <f>H91*AO91</f>
        <v>0</v>
      </c>
      <c r="AX91" s="67">
        <f>H91*AP91</f>
        <v>0</v>
      </c>
      <c r="AY91" s="68" t="s">
        <v>988</v>
      </c>
      <c r="AZ91" s="68" t="s">
        <v>989</v>
      </c>
      <c r="BA91" s="74" t="s">
        <v>641</v>
      </c>
      <c r="BC91" s="67">
        <f>AW91+AX91</f>
        <v>0</v>
      </c>
      <c r="BD91" s="67">
        <f>I91/(100-BE91)*100</f>
        <v>0</v>
      </c>
      <c r="BE91" s="67">
        <v>0</v>
      </c>
      <c r="BF91" s="67">
        <f>91</f>
        <v>91</v>
      </c>
      <c r="BH91" s="67">
        <f>H91*AO91</f>
        <v>0</v>
      </c>
      <c r="BI91" s="67">
        <f>H91*AP91</f>
        <v>0</v>
      </c>
      <c r="BJ91" s="67">
        <f>H91*I91</f>
        <v>0</v>
      </c>
      <c r="BK91" s="67"/>
      <c r="BL91" s="67">
        <v>725</v>
      </c>
    </row>
    <row r="92" spans="1:64" ht="15" customHeight="1">
      <c r="A92" s="82" t="s">
        <v>586</v>
      </c>
      <c r="B92" s="83" t="s">
        <v>908</v>
      </c>
      <c r="C92" s="295" t="s">
        <v>1056</v>
      </c>
      <c r="D92" s="295"/>
      <c r="E92" s="295"/>
      <c r="F92" s="295"/>
      <c r="G92" s="84" t="s">
        <v>785</v>
      </c>
      <c r="H92" s="84" t="s">
        <v>785</v>
      </c>
      <c r="I92" s="84" t="s">
        <v>785</v>
      </c>
      <c r="J92" s="341">
        <f>SUM(J93:J94)</f>
        <v>0</v>
      </c>
      <c r="K92" s="85">
        <f>SUM(K93:K94)</f>
        <v>0</v>
      </c>
      <c r="L92" s="85">
        <f>SUM(L93:L94)</f>
        <v>0</v>
      </c>
      <c r="M92" s="86" t="s">
        <v>586</v>
      </c>
      <c r="AI92" s="74" t="s">
        <v>586</v>
      </c>
      <c r="AS92" s="85">
        <f>SUM(AJ93:AJ94)</f>
        <v>0</v>
      </c>
      <c r="AT92" s="85">
        <f>SUM(AK93:AK94)</f>
        <v>0</v>
      </c>
      <c r="AU92" s="85">
        <f>SUM(AL93:AL94)</f>
        <v>0</v>
      </c>
    </row>
    <row r="93" spans="1:64" ht="15" customHeight="1">
      <c r="A93" s="63" t="s">
        <v>196</v>
      </c>
      <c r="B93" s="64" t="s">
        <v>1178</v>
      </c>
      <c r="C93" s="296" t="s">
        <v>1179</v>
      </c>
      <c r="D93" s="296"/>
      <c r="E93" s="296"/>
      <c r="F93" s="296"/>
      <c r="G93" s="64" t="s">
        <v>211</v>
      </c>
      <c r="H93" s="67">
        <v>1</v>
      </c>
      <c r="I93" s="303">
        <v>0</v>
      </c>
      <c r="J93" s="340">
        <f>H93*AO93</f>
        <v>0</v>
      </c>
      <c r="K93" s="67">
        <f>H93*AP93</f>
        <v>0</v>
      </c>
      <c r="L93" s="67">
        <f>H93*I93</f>
        <v>0</v>
      </c>
      <c r="M93" s="87" t="s">
        <v>717</v>
      </c>
      <c r="Z93" s="67">
        <f>IF(AQ93="5",BJ93,0)</f>
        <v>0</v>
      </c>
      <c r="AB93" s="67">
        <f>IF(AQ93="1",BH93,0)</f>
        <v>0</v>
      </c>
      <c r="AC93" s="67">
        <f>IF(AQ93="1",BI93,0)</f>
        <v>0</v>
      </c>
      <c r="AD93" s="67">
        <f>IF(AQ93="7",BH93,0)</f>
        <v>0</v>
      </c>
      <c r="AE93" s="67">
        <f>IF(AQ93="7",BI93,0)</f>
        <v>0</v>
      </c>
      <c r="AF93" s="67">
        <f>IF(AQ93="2",BH93,0)</f>
        <v>0</v>
      </c>
      <c r="AG93" s="67">
        <f>IF(AQ93="2",BI93,0)</f>
        <v>0</v>
      </c>
      <c r="AH93" s="67">
        <f>IF(AQ93="0",BJ93,0)</f>
        <v>0</v>
      </c>
      <c r="AI93" s="74" t="s">
        <v>586</v>
      </c>
      <c r="AJ93" s="67">
        <f>IF(AN93=0,L93,0)</f>
        <v>0</v>
      </c>
      <c r="AK93" s="67">
        <f>IF(AN93=15,L93,0)</f>
        <v>0</v>
      </c>
      <c r="AL93" s="67">
        <f>IF(AN93=21,L93,0)</f>
        <v>0</v>
      </c>
      <c r="AN93" s="67">
        <v>21</v>
      </c>
      <c r="AO93" s="67">
        <f>I93*0.715931027357408</f>
        <v>0</v>
      </c>
      <c r="AP93" s="67">
        <f>I93*(1-0.715931027357408)</f>
        <v>0</v>
      </c>
      <c r="AQ93" s="68" t="s">
        <v>844</v>
      </c>
      <c r="AV93" s="67">
        <f>AW93+AX93</f>
        <v>0</v>
      </c>
      <c r="AW93" s="67">
        <f>H93*AO93</f>
        <v>0</v>
      </c>
      <c r="AX93" s="67">
        <f>H93*AP93</f>
        <v>0</v>
      </c>
      <c r="AY93" s="68" t="s">
        <v>1180</v>
      </c>
      <c r="AZ93" s="68" t="s">
        <v>730</v>
      </c>
      <c r="BA93" s="74" t="s">
        <v>641</v>
      </c>
      <c r="BC93" s="67">
        <f>AW93+AX93</f>
        <v>0</v>
      </c>
      <c r="BD93" s="67">
        <f>I93/(100-BE93)*100</f>
        <v>0</v>
      </c>
      <c r="BE93" s="67">
        <v>0</v>
      </c>
      <c r="BF93" s="67">
        <f>93</f>
        <v>93</v>
      </c>
      <c r="BH93" s="67">
        <f>H93*AO93</f>
        <v>0</v>
      </c>
      <c r="BI93" s="67">
        <f>H93*AP93</f>
        <v>0</v>
      </c>
      <c r="BJ93" s="67">
        <f>H93*I93</f>
        <v>0</v>
      </c>
      <c r="BK93" s="67"/>
      <c r="BL93" s="67">
        <v>89</v>
      </c>
    </row>
    <row r="94" spans="1:64" ht="15" customHeight="1">
      <c r="A94" s="63" t="s">
        <v>438</v>
      </c>
      <c r="B94" s="64" t="s">
        <v>1181</v>
      </c>
      <c r="C94" s="296" t="s">
        <v>1182</v>
      </c>
      <c r="D94" s="296"/>
      <c r="E94" s="296"/>
      <c r="F94" s="296"/>
      <c r="G94" s="64" t="s">
        <v>211</v>
      </c>
      <c r="H94" s="67">
        <v>1</v>
      </c>
      <c r="I94" s="303">
        <v>0</v>
      </c>
      <c r="J94" s="340">
        <f>H94*AO94</f>
        <v>0</v>
      </c>
      <c r="K94" s="67">
        <f>H94*AP94</f>
        <v>0</v>
      </c>
      <c r="L94" s="67">
        <f>H94*I94</f>
        <v>0</v>
      </c>
      <c r="M94" s="87" t="s">
        <v>717</v>
      </c>
      <c r="Z94" s="67">
        <f>IF(AQ94="5",BJ94,0)</f>
        <v>0</v>
      </c>
      <c r="AB94" s="67">
        <f>IF(AQ94="1",BH94,0)</f>
        <v>0</v>
      </c>
      <c r="AC94" s="67">
        <f>IF(AQ94="1",BI94,0)</f>
        <v>0</v>
      </c>
      <c r="AD94" s="67">
        <f>IF(AQ94="7",BH94,0)</f>
        <v>0</v>
      </c>
      <c r="AE94" s="67">
        <f>IF(AQ94="7",BI94,0)</f>
        <v>0</v>
      </c>
      <c r="AF94" s="67">
        <f>IF(AQ94="2",BH94,0)</f>
        <v>0</v>
      </c>
      <c r="AG94" s="67">
        <f>IF(AQ94="2",BI94,0)</f>
        <v>0</v>
      </c>
      <c r="AH94" s="67">
        <f>IF(AQ94="0",BJ94,0)</f>
        <v>0</v>
      </c>
      <c r="AI94" s="74" t="s">
        <v>586</v>
      </c>
      <c r="AJ94" s="67">
        <f>IF(AN94=0,L94,0)</f>
        <v>0</v>
      </c>
      <c r="AK94" s="67">
        <f>IF(AN94=15,L94,0)</f>
        <v>0</v>
      </c>
      <c r="AL94" s="67">
        <f>IF(AN94=21,L94,0)</f>
        <v>0</v>
      </c>
      <c r="AN94" s="67">
        <v>21</v>
      </c>
      <c r="AO94" s="67">
        <f>I94*1</f>
        <v>0</v>
      </c>
      <c r="AP94" s="67">
        <f>I94*(1-1)</f>
        <v>0</v>
      </c>
      <c r="AQ94" s="68" t="s">
        <v>844</v>
      </c>
      <c r="AV94" s="67">
        <f>AW94+AX94</f>
        <v>0</v>
      </c>
      <c r="AW94" s="67">
        <f>H94*AO94</f>
        <v>0</v>
      </c>
      <c r="AX94" s="67">
        <f>H94*AP94</f>
        <v>0</v>
      </c>
      <c r="AY94" s="68" t="s">
        <v>1180</v>
      </c>
      <c r="AZ94" s="68" t="s">
        <v>730</v>
      </c>
      <c r="BA94" s="74" t="s">
        <v>641</v>
      </c>
      <c r="BC94" s="67">
        <f>AW94+AX94</f>
        <v>0</v>
      </c>
      <c r="BD94" s="67">
        <f>I94/(100-BE94)*100</f>
        <v>0</v>
      </c>
      <c r="BE94" s="67">
        <v>0</v>
      </c>
      <c r="BF94" s="67">
        <f>94</f>
        <v>94</v>
      </c>
      <c r="BH94" s="67">
        <f>H94*AO94</f>
        <v>0</v>
      </c>
      <c r="BI94" s="67">
        <f>H94*AP94</f>
        <v>0</v>
      </c>
      <c r="BJ94" s="67">
        <f>H94*I94</f>
        <v>0</v>
      </c>
      <c r="BK94" s="67"/>
      <c r="BL94" s="67">
        <v>89</v>
      </c>
    </row>
    <row r="95" spans="1:64" ht="15" customHeight="1">
      <c r="A95" s="82" t="s">
        <v>586</v>
      </c>
      <c r="B95" s="83" t="s">
        <v>906</v>
      </c>
      <c r="C95" s="295" t="s">
        <v>292</v>
      </c>
      <c r="D95" s="295"/>
      <c r="E95" s="295"/>
      <c r="F95" s="295"/>
      <c r="G95" s="84" t="s">
        <v>785</v>
      </c>
      <c r="H95" s="84" t="s">
        <v>785</v>
      </c>
      <c r="I95" s="84" t="s">
        <v>785</v>
      </c>
      <c r="J95" s="341">
        <f>SUM(J96:J98)</f>
        <v>0</v>
      </c>
      <c r="K95" s="85">
        <f>SUM(K96:K98)</f>
        <v>0</v>
      </c>
      <c r="L95" s="85">
        <f>SUM(L96:L98)</f>
        <v>0</v>
      </c>
      <c r="M95" s="86" t="s">
        <v>586</v>
      </c>
      <c r="AI95" s="74" t="s">
        <v>586</v>
      </c>
      <c r="AS95" s="85">
        <f>SUM(AJ96:AJ98)</f>
        <v>0</v>
      </c>
      <c r="AT95" s="85">
        <f>SUM(AK96:AK98)</f>
        <v>0</v>
      </c>
      <c r="AU95" s="85">
        <f>SUM(AL96:AL98)</f>
        <v>0</v>
      </c>
    </row>
    <row r="96" spans="1:64" ht="15" customHeight="1">
      <c r="A96" s="63" t="s">
        <v>942</v>
      </c>
      <c r="B96" s="64" t="s">
        <v>1002</v>
      </c>
      <c r="C96" s="296" t="s">
        <v>961</v>
      </c>
      <c r="D96" s="296"/>
      <c r="E96" s="296"/>
      <c r="F96" s="296"/>
      <c r="G96" s="64" t="s">
        <v>395</v>
      </c>
      <c r="H96" s="67">
        <v>40</v>
      </c>
      <c r="I96" s="303">
        <v>0</v>
      </c>
      <c r="J96" s="340">
        <f>H96*AO96</f>
        <v>0</v>
      </c>
      <c r="K96" s="67">
        <f>H96*AP96</f>
        <v>0</v>
      </c>
      <c r="L96" s="67">
        <f>H96*I96</f>
        <v>0</v>
      </c>
      <c r="M96" s="87" t="s">
        <v>717</v>
      </c>
      <c r="Z96" s="67">
        <f>IF(AQ96="5",BJ96,0)</f>
        <v>0</v>
      </c>
      <c r="AB96" s="67">
        <f>IF(AQ96="1",BH96,0)</f>
        <v>0</v>
      </c>
      <c r="AC96" s="67">
        <f>IF(AQ96="1",BI96,0)</f>
        <v>0</v>
      </c>
      <c r="AD96" s="67">
        <f>IF(AQ96="7",BH96,0)</f>
        <v>0</v>
      </c>
      <c r="AE96" s="67">
        <f>IF(AQ96="7",BI96,0)</f>
        <v>0</v>
      </c>
      <c r="AF96" s="67">
        <f>IF(AQ96="2",BH96,0)</f>
        <v>0</v>
      </c>
      <c r="AG96" s="67">
        <f>IF(AQ96="2",BI96,0)</f>
        <v>0</v>
      </c>
      <c r="AH96" s="67">
        <f>IF(AQ96="0",BJ96,0)</f>
        <v>0</v>
      </c>
      <c r="AI96" s="74" t="s">
        <v>586</v>
      </c>
      <c r="AJ96" s="67">
        <f>IF(AN96=0,L96,0)</f>
        <v>0</v>
      </c>
      <c r="AK96" s="67">
        <f>IF(AN96=15,L96,0)</f>
        <v>0</v>
      </c>
      <c r="AL96" s="67">
        <f>IF(AN96=21,L96,0)</f>
        <v>0</v>
      </c>
      <c r="AN96" s="67">
        <v>21</v>
      </c>
      <c r="AO96" s="67">
        <f>I96*0</f>
        <v>0</v>
      </c>
      <c r="AP96" s="67">
        <f>I96*(1-0)</f>
        <v>0</v>
      </c>
      <c r="AQ96" s="68" t="s">
        <v>844</v>
      </c>
      <c r="AV96" s="67">
        <f>AW96+AX96</f>
        <v>0</v>
      </c>
      <c r="AW96" s="67">
        <f>H96*AO96</f>
        <v>0</v>
      </c>
      <c r="AX96" s="67">
        <f>H96*AP96</f>
        <v>0</v>
      </c>
      <c r="AY96" s="68" t="s">
        <v>250</v>
      </c>
      <c r="AZ96" s="68" t="s">
        <v>329</v>
      </c>
      <c r="BA96" s="74" t="s">
        <v>641</v>
      </c>
      <c r="BC96" s="67">
        <f>AW96+AX96</f>
        <v>0</v>
      </c>
      <c r="BD96" s="67">
        <f>I96/(100-BE96)*100</f>
        <v>0</v>
      </c>
      <c r="BE96" s="67">
        <v>0</v>
      </c>
      <c r="BF96" s="67">
        <f>96</f>
        <v>96</v>
      </c>
      <c r="BH96" s="67">
        <f>H96*AO96</f>
        <v>0</v>
      </c>
      <c r="BI96" s="67">
        <f>H96*AP96</f>
        <v>0</v>
      </c>
      <c r="BJ96" s="67">
        <f>H96*I96</f>
        <v>0</v>
      </c>
      <c r="BK96" s="67"/>
      <c r="BL96" s="67">
        <v>90</v>
      </c>
    </row>
    <row r="97" spans="1:64" ht="13.5" customHeight="1">
      <c r="A97" s="88"/>
      <c r="B97" s="89" t="s">
        <v>452</v>
      </c>
      <c r="C97" s="423" t="s">
        <v>1003</v>
      </c>
      <c r="D97" s="423"/>
      <c r="E97" s="423"/>
      <c r="F97" s="423"/>
      <c r="G97" s="297"/>
      <c r="H97" s="297"/>
      <c r="I97" s="297"/>
      <c r="J97" s="339"/>
      <c r="K97" s="297"/>
      <c r="L97" s="297"/>
      <c r="M97" s="298"/>
    </row>
    <row r="98" spans="1:64" ht="15" customHeight="1">
      <c r="A98" s="63" t="s">
        <v>891</v>
      </c>
      <c r="B98" s="64" t="s">
        <v>1005</v>
      </c>
      <c r="C98" s="296" t="s">
        <v>1006</v>
      </c>
      <c r="D98" s="296"/>
      <c r="E98" s="296"/>
      <c r="F98" s="296"/>
      <c r="G98" s="64" t="s">
        <v>395</v>
      </c>
      <c r="H98" s="67">
        <v>10</v>
      </c>
      <c r="I98" s="303">
        <v>0</v>
      </c>
      <c r="J98" s="340">
        <f>H98*AO98</f>
        <v>0</v>
      </c>
      <c r="K98" s="67">
        <f>H98*AP98</f>
        <v>0</v>
      </c>
      <c r="L98" s="67">
        <f>H98*I98</f>
        <v>0</v>
      </c>
      <c r="M98" s="87" t="s">
        <v>717</v>
      </c>
      <c r="Z98" s="67">
        <f>IF(AQ98="5",BJ98,0)</f>
        <v>0</v>
      </c>
      <c r="AB98" s="67">
        <f>IF(AQ98="1",BH98,0)</f>
        <v>0</v>
      </c>
      <c r="AC98" s="67">
        <f>IF(AQ98="1",BI98,0)</f>
        <v>0</v>
      </c>
      <c r="AD98" s="67">
        <f>IF(AQ98="7",BH98,0)</f>
        <v>0</v>
      </c>
      <c r="AE98" s="67">
        <f>IF(AQ98="7",BI98,0)</f>
        <v>0</v>
      </c>
      <c r="AF98" s="67">
        <f>IF(AQ98="2",BH98,0)</f>
        <v>0</v>
      </c>
      <c r="AG98" s="67">
        <f>IF(AQ98="2",BI98,0)</f>
        <v>0</v>
      </c>
      <c r="AH98" s="67">
        <f>IF(AQ98="0",BJ98,0)</f>
        <v>0</v>
      </c>
      <c r="AI98" s="74" t="s">
        <v>586</v>
      </c>
      <c r="AJ98" s="67">
        <f>IF(AN98=0,L98,0)</f>
        <v>0</v>
      </c>
      <c r="AK98" s="67">
        <f>IF(AN98=15,L98,0)</f>
        <v>0</v>
      </c>
      <c r="AL98" s="67">
        <f>IF(AN98=21,L98,0)</f>
        <v>0</v>
      </c>
      <c r="AN98" s="67">
        <v>21</v>
      </c>
      <c r="AO98" s="67">
        <f>I98*0</f>
        <v>0</v>
      </c>
      <c r="AP98" s="67">
        <f>I98*(1-0)</f>
        <v>0</v>
      </c>
      <c r="AQ98" s="68" t="s">
        <v>844</v>
      </c>
      <c r="AV98" s="67">
        <f>AW98+AX98</f>
        <v>0</v>
      </c>
      <c r="AW98" s="67">
        <f>H98*AO98</f>
        <v>0</v>
      </c>
      <c r="AX98" s="67">
        <f>H98*AP98</f>
        <v>0</v>
      </c>
      <c r="AY98" s="68" t="s">
        <v>250</v>
      </c>
      <c r="AZ98" s="68" t="s">
        <v>329</v>
      </c>
      <c r="BA98" s="74" t="s">
        <v>641</v>
      </c>
      <c r="BC98" s="67">
        <f>AW98+AX98</f>
        <v>0</v>
      </c>
      <c r="BD98" s="67">
        <f>I98/(100-BE98)*100</f>
        <v>0</v>
      </c>
      <c r="BE98" s="67">
        <v>0</v>
      </c>
      <c r="BF98" s="67">
        <f>98</f>
        <v>98</v>
      </c>
      <c r="BH98" s="67">
        <f>H98*AO98</f>
        <v>0</v>
      </c>
      <c r="BI98" s="67">
        <f>H98*AP98</f>
        <v>0</v>
      </c>
      <c r="BJ98" s="67">
        <f>H98*I98</f>
        <v>0</v>
      </c>
      <c r="BK98" s="67"/>
      <c r="BL98" s="67">
        <v>90</v>
      </c>
    </row>
    <row r="99" spans="1:64" ht="15" customHeight="1">
      <c r="A99" s="82" t="s">
        <v>586</v>
      </c>
      <c r="B99" s="83" t="s">
        <v>110</v>
      </c>
      <c r="C99" s="295" t="s">
        <v>979</v>
      </c>
      <c r="D99" s="295"/>
      <c r="E99" s="295"/>
      <c r="F99" s="295"/>
      <c r="G99" s="84" t="s">
        <v>785</v>
      </c>
      <c r="H99" s="84" t="s">
        <v>785</v>
      </c>
      <c r="I99" s="84" t="s">
        <v>785</v>
      </c>
      <c r="J99" s="341">
        <f>SUM(J100:J101)</f>
        <v>0</v>
      </c>
      <c r="K99" s="85">
        <f>SUM(K100:K101)</f>
        <v>0</v>
      </c>
      <c r="L99" s="85">
        <f>SUM(L100:L101)</f>
        <v>0</v>
      </c>
      <c r="M99" s="86" t="s">
        <v>586</v>
      </c>
      <c r="AI99" s="74" t="s">
        <v>586</v>
      </c>
      <c r="AS99" s="85">
        <f>SUM(AJ100:AJ101)</f>
        <v>0</v>
      </c>
      <c r="AT99" s="85">
        <f>SUM(AK100:AK101)</f>
        <v>0</v>
      </c>
      <c r="AU99" s="85">
        <f>SUM(AL100:AL101)</f>
        <v>0</v>
      </c>
    </row>
    <row r="100" spans="1:64" ht="15" customHeight="1">
      <c r="A100" s="63" t="s">
        <v>13</v>
      </c>
      <c r="B100" s="64" t="s">
        <v>1013</v>
      </c>
      <c r="C100" s="296" t="s">
        <v>1014</v>
      </c>
      <c r="D100" s="296"/>
      <c r="E100" s="296"/>
      <c r="F100" s="296"/>
      <c r="G100" s="64" t="s">
        <v>709</v>
      </c>
      <c r="H100" s="67">
        <v>15</v>
      </c>
      <c r="I100" s="303">
        <v>0</v>
      </c>
      <c r="J100" s="340">
        <f>H100*AO100</f>
        <v>0</v>
      </c>
      <c r="K100" s="67">
        <f>H100*AP100</f>
        <v>0</v>
      </c>
      <c r="L100" s="67">
        <f>H100*I100</f>
        <v>0</v>
      </c>
      <c r="M100" s="87" t="s">
        <v>717</v>
      </c>
      <c r="Z100" s="67">
        <f>IF(AQ100="5",BJ100,0)</f>
        <v>0</v>
      </c>
      <c r="AB100" s="67">
        <f>IF(AQ100="1",BH100,0)</f>
        <v>0</v>
      </c>
      <c r="AC100" s="67">
        <f>IF(AQ100="1",BI100,0)</f>
        <v>0</v>
      </c>
      <c r="AD100" s="67">
        <f>IF(AQ100="7",BH100,0)</f>
        <v>0</v>
      </c>
      <c r="AE100" s="67">
        <f>IF(AQ100="7",BI100,0)</f>
        <v>0</v>
      </c>
      <c r="AF100" s="67">
        <f>IF(AQ100="2",BH100,0)</f>
        <v>0</v>
      </c>
      <c r="AG100" s="67">
        <f>IF(AQ100="2",BI100,0)</f>
        <v>0</v>
      </c>
      <c r="AH100" s="67">
        <f>IF(AQ100="0",BJ100,0)</f>
        <v>0</v>
      </c>
      <c r="AI100" s="74" t="s">
        <v>586</v>
      </c>
      <c r="AJ100" s="67">
        <f>IF(AN100=0,L100,0)</f>
        <v>0</v>
      </c>
      <c r="AK100" s="67">
        <f>IF(AN100=15,L100,0)</f>
        <v>0</v>
      </c>
      <c r="AL100" s="67">
        <f>IF(AN100=21,L100,0)</f>
        <v>0</v>
      </c>
      <c r="AN100" s="67">
        <v>21</v>
      </c>
      <c r="AO100" s="67">
        <f>I100*0.299155753872657</f>
        <v>0</v>
      </c>
      <c r="AP100" s="67">
        <f>I100*(1-0.299155753872657)</f>
        <v>0</v>
      </c>
      <c r="AQ100" s="68" t="s">
        <v>844</v>
      </c>
      <c r="AV100" s="67">
        <f>AW100+AX100</f>
        <v>0</v>
      </c>
      <c r="AW100" s="67">
        <f>H100*AO100</f>
        <v>0</v>
      </c>
      <c r="AX100" s="67">
        <f>H100*AP100</f>
        <v>0</v>
      </c>
      <c r="AY100" s="68" t="s">
        <v>1015</v>
      </c>
      <c r="AZ100" s="68" t="s">
        <v>329</v>
      </c>
      <c r="BA100" s="74" t="s">
        <v>641</v>
      </c>
      <c r="BC100" s="67">
        <f>AW100+AX100</f>
        <v>0</v>
      </c>
      <c r="BD100" s="67">
        <f>I100/(100-BE100)*100</f>
        <v>0</v>
      </c>
      <c r="BE100" s="67">
        <v>0</v>
      </c>
      <c r="BF100" s="67">
        <f>100</f>
        <v>100</v>
      </c>
      <c r="BH100" s="67">
        <f>H100*AO100</f>
        <v>0</v>
      </c>
      <c r="BI100" s="67">
        <f>H100*AP100</f>
        <v>0</v>
      </c>
      <c r="BJ100" s="67">
        <f>H100*I100</f>
        <v>0</v>
      </c>
      <c r="BK100" s="67"/>
      <c r="BL100" s="67">
        <v>97</v>
      </c>
    </row>
    <row r="101" spans="1:64" ht="15" customHeight="1">
      <c r="A101" s="63" t="s">
        <v>152</v>
      </c>
      <c r="B101" s="64" t="s">
        <v>1183</v>
      </c>
      <c r="C101" s="296" t="s">
        <v>1184</v>
      </c>
      <c r="D101" s="296"/>
      <c r="E101" s="296"/>
      <c r="F101" s="296"/>
      <c r="G101" s="64" t="s">
        <v>709</v>
      </c>
      <c r="H101" s="67">
        <v>120</v>
      </c>
      <c r="I101" s="303">
        <v>0</v>
      </c>
      <c r="J101" s="340">
        <f>H101*AO101</f>
        <v>0</v>
      </c>
      <c r="K101" s="67">
        <f>H101*AP101</f>
        <v>0</v>
      </c>
      <c r="L101" s="67">
        <f>H101*I101</f>
        <v>0</v>
      </c>
      <c r="M101" s="87" t="s">
        <v>717</v>
      </c>
      <c r="Z101" s="67">
        <f>IF(AQ101="5",BJ101,0)</f>
        <v>0</v>
      </c>
      <c r="AB101" s="67">
        <f>IF(AQ101="1",BH101,0)</f>
        <v>0</v>
      </c>
      <c r="AC101" s="67">
        <f>IF(AQ101="1",BI101,0)</f>
        <v>0</v>
      </c>
      <c r="AD101" s="67">
        <f>IF(AQ101="7",BH101,0)</f>
        <v>0</v>
      </c>
      <c r="AE101" s="67">
        <f>IF(AQ101="7",BI101,0)</f>
        <v>0</v>
      </c>
      <c r="AF101" s="67">
        <f>IF(AQ101="2",BH101,0)</f>
        <v>0</v>
      </c>
      <c r="AG101" s="67">
        <f>IF(AQ101="2",BI101,0)</f>
        <v>0</v>
      </c>
      <c r="AH101" s="67">
        <f>IF(AQ101="0",BJ101,0)</f>
        <v>0</v>
      </c>
      <c r="AI101" s="74" t="s">
        <v>586</v>
      </c>
      <c r="AJ101" s="67">
        <f>IF(AN101=0,L101,0)</f>
        <v>0</v>
      </c>
      <c r="AK101" s="67">
        <f>IF(AN101=15,L101,0)</f>
        <v>0</v>
      </c>
      <c r="AL101" s="67">
        <f>IF(AN101=21,L101,0)</f>
        <v>0</v>
      </c>
      <c r="AN101" s="67">
        <v>21</v>
      </c>
      <c r="AO101" s="67">
        <f>I101*0.0317348066298343</f>
        <v>0</v>
      </c>
      <c r="AP101" s="67">
        <f>I101*(1-0.0317348066298343)</f>
        <v>0</v>
      </c>
      <c r="AQ101" s="68" t="s">
        <v>844</v>
      </c>
      <c r="AV101" s="67">
        <f>AW101+AX101</f>
        <v>0</v>
      </c>
      <c r="AW101" s="67">
        <f>H101*AO101</f>
        <v>0</v>
      </c>
      <c r="AX101" s="67">
        <f>H101*AP101</f>
        <v>0</v>
      </c>
      <c r="AY101" s="68" t="s">
        <v>1015</v>
      </c>
      <c r="AZ101" s="68" t="s">
        <v>329</v>
      </c>
      <c r="BA101" s="74" t="s">
        <v>641</v>
      </c>
      <c r="BC101" s="67">
        <f>AW101+AX101</f>
        <v>0</v>
      </c>
      <c r="BD101" s="67">
        <f>I101/(100-BE101)*100</f>
        <v>0</v>
      </c>
      <c r="BE101" s="67">
        <v>0</v>
      </c>
      <c r="BF101" s="67">
        <f>101</f>
        <v>101</v>
      </c>
      <c r="BH101" s="67">
        <f>H101*AO101</f>
        <v>0</v>
      </c>
      <c r="BI101" s="67">
        <f>H101*AP101</f>
        <v>0</v>
      </c>
      <c r="BJ101" s="67">
        <f>H101*I101</f>
        <v>0</v>
      </c>
      <c r="BK101" s="67"/>
      <c r="BL101" s="67">
        <v>97</v>
      </c>
    </row>
    <row r="102" spans="1:64" ht="15" customHeight="1">
      <c r="A102" s="82" t="s">
        <v>586</v>
      </c>
      <c r="B102" s="83" t="s">
        <v>980</v>
      </c>
      <c r="C102" s="295" t="s">
        <v>981</v>
      </c>
      <c r="D102" s="295"/>
      <c r="E102" s="295"/>
      <c r="F102" s="295"/>
      <c r="G102" s="84" t="s">
        <v>785</v>
      </c>
      <c r="H102" s="84" t="s">
        <v>785</v>
      </c>
      <c r="I102" s="84" t="s">
        <v>785</v>
      </c>
      <c r="J102" s="341">
        <f>SUM(J103:J119)</f>
        <v>0</v>
      </c>
      <c r="K102" s="85">
        <f>SUM(K103:K119)</f>
        <v>0</v>
      </c>
      <c r="L102" s="85">
        <f>SUM(L103:L119)</f>
        <v>0</v>
      </c>
      <c r="M102" s="86" t="s">
        <v>586</v>
      </c>
      <c r="AI102" s="74" t="s">
        <v>586</v>
      </c>
      <c r="AS102" s="85">
        <f>SUM(AJ103:AJ119)</f>
        <v>0</v>
      </c>
      <c r="AT102" s="85">
        <f>SUM(AK103:AK119)</f>
        <v>0</v>
      </c>
      <c r="AU102" s="85">
        <f>SUM(AL103:AL119)</f>
        <v>0</v>
      </c>
    </row>
    <row r="103" spans="1:64" ht="15" customHeight="1">
      <c r="A103" s="63" t="s">
        <v>183</v>
      </c>
      <c r="B103" s="64" t="s">
        <v>1185</v>
      </c>
      <c r="C103" s="296" t="s">
        <v>1186</v>
      </c>
      <c r="D103" s="296"/>
      <c r="E103" s="296"/>
      <c r="F103" s="296"/>
      <c r="G103" s="64" t="s">
        <v>211</v>
      </c>
      <c r="H103" s="67">
        <v>7.5</v>
      </c>
      <c r="I103" s="303"/>
      <c r="J103" s="340">
        <f t="shared" ref="J103:J119" si="66">H103*AO103</f>
        <v>0</v>
      </c>
      <c r="K103" s="67">
        <f t="shared" ref="K103:K119" si="67">H103*AP103</f>
        <v>0</v>
      </c>
      <c r="L103" s="67">
        <f t="shared" ref="L103:L119" si="68">H103*I103</f>
        <v>0</v>
      </c>
      <c r="M103" s="87" t="s">
        <v>717</v>
      </c>
      <c r="Z103" s="67">
        <f t="shared" ref="Z103:Z119" si="69">IF(AQ103="5",BJ103,0)</f>
        <v>0</v>
      </c>
      <c r="AB103" s="67">
        <f t="shared" ref="AB103:AB119" si="70">IF(AQ103="1",BH103,0)</f>
        <v>0</v>
      </c>
      <c r="AC103" s="67">
        <f t="shared" ref="AC103:AC119" si="71">IF(AQ103="1",BI103,0)</f>
        <v>0</v>
      </c>
      <c r="AD103" s="67">
        <f t="shared" ref="AD103:AD119" si="72">IF(AQ103="7",BH103,0)</f>
        <v>0</v>
      </c>
      <c r="AE103" s="67">
        <f t="shared" ref="AE103:AE119" si="73">IF(AQ103="7",BI103,0)</f>
        <v>0</v>
      </c>
      <c r="AF103" s="67">
        <f t="shared" ref="AF103:AF119" si="74">IF(AQ103="2",BH103,0)</f>
        <v>0</v>
      </c>
      <c r="AG103" s="67">
        <f t="shared" ref="AG103:AG119" si="75">IF(AQ103="2",BI103,0)</f>
        <v>0</v>
      </c>
      <c r="AH103" s="67">
        <f t="shared" ref="AH103:AH119" si="76">IF(AQ103="0",BJ103,0)</f>
        <v>0</v>
      </c>
      <c r="AI103" s="74" t="s">
        <v>586</v>
      </c>
      <c r="AJ103" s="67">
        <f t="shared" ref="AJ103:AJ119" si="77">IF(AN103=0,L103,0)</f>
        <v>0</v>
      </c>
      <c r="AK103" s="67">
        <f t="shared" ref="AK103:AK119" si="78">IF(AN103=15,L103,0)</f>
        <v>0</v>
      </c>
      <c r="AL103" s="67">
        <f t="shared" ref="AL103:AL119" si="79">IF(AN103=21,L103,0)</f>
        <v>0</v>
      </c>
      <c r="AN103" s="67">
        <v>21</v>
      </c>
      <c r="AO103" s="67">
        <f>I103*0</f>
        <v>0</v>
      </c>
      <c r="AP103" s="67">
        <f>I103*(1-0)</f>
        <v>0</v>
      </c>
      <c r="AQ103" s="68" t="s">
        <v>582</v>
      </c>
      <c r="AV103" s="67">
        <f t="shared" ref="AV103:AV119" si="80">AW103+AX103</f>
        <v>0</v>
      </c>
      <c r="AW103" s="67">
        <f t="shared" ref="AW103:AW119" si="81">H103*AO103</f>
        <v>0</v>
      </c>
      <c r="AX103" s="67">
        <f t="shared" ref="AX103:AX119" si="82">H103*AP103</f>
        <v>0</v>
      </c>
      <c r="AY103" s="68" t="s">
        <v>1018</v>
      </c>
      <c r="AZ103" s="68" t="s">
        <v>329</v>
      </c>
      <c r="BA103" s="74" t="s">
        <v>641</v>
      </c>
      <c r="BC103" s="67">
        <f t="shared" ref="BC103:BC119" si="83">AW103+AX103</f>
        <v>0</v>
      </c>
      <c r="BD103" s="67">
        <f t="shared" ref="BD103:BD119" si="84">I103/(100-BE103)*100</f>
        <v>0</v>
      </c>
      <c r="BE103" s="67">
        <v>0</v>
      </c>
      <c r="BF103" s="67">
        <f>103</f>
        <v>103</v>
      </c>
      <c r="BH103" s="67">
        <f t="shared" ref="BH103:BH119" si="85">H103*AO103</f>
        <v>0</v>
      </c>
      <c r="BI103" s="67">
        <f t="shared" ref="BI103:BI119" si="86">H103*AP103</f>
        <v>0</v>
      </c>
      <c r="BJ103" s="67">
        <f t="shared" ref="BJ103:BJ119" si="87">H103*I103</f>
        <v>0</v>
      </c>
      <c r="BK103" s="67"/>
      <c r="BL103" s="67"/>
    </row>
    <row r="104" spans="1:64" ht="15" customHeight="1">
      <c r="A104" s="63" t="s">
        <v>664</v>
      </c>
      <c r="B104" s="64" t="s">
        <v>1187</v>
      </c>
      <c r="C104" s="296" t="s">
        <v>1188</v>
      </c>
      <c r="D104" s="296"/>
      <c r="E104" s="296"/>
      <c r="F104" s="296"/>
      <c r="G104" s="64" t="s">
        <v>211</v>
      </c>
      <c r="H104" s="67">
        <v>25</v>
      </c>
      <c r="I104" s="303">
        <v>0</v>
      </c>
      <c r="J104" s="340">
        <f t="shared" si="66"/>
        <v>0</v>
      </c>
      <c r="K104" s="67">
        <f t="shared" si="67"/>
        <v>0</v>
      </c>
      <c r="L104" s="67">
        <f t="shared" si="68"/>
        <v>0</v>
      </c>
      <c r="M104" s="87" t="s">
        <v>1102</v>
      </c>
      <c r="Z104" s="67">
        <f t="shared" si="69"/>
        <v>0</v>
      </c>
      <c r="AB104" s="67">
        <f t="shared" si="70"/>
        <v>0</v>
      </c>
      <c r="AC104" s="67">
        <f t="shared" si="71"/>
        <v>0</v>
      </c>
      <c r="AD104" s="67">
        <f t="shared" si="72"/>
        <v>0</v>
      </c>
      <c r="AE104" s="67">
        <f t="shared" si="73"/>
        <v>0</v>
      </c>
      <c r="AF104" s="67">
        <f t="shared" si="74"/>
        <v>0</v>
      </c>
      <c r="AG104" s="67">
        <f t="shared" si="75"/>
        <v>0</v>
      </c>
      <c r="AH104" s="67">
        <f t="shared" si="76"/>
        <v>0</v>
      </c>
      <c r="AI104" s="74" t="s">
        <v>586</v>
      </c>
      <c r="AJ104" s="67">
        <f t="shared" si="77"/>
        <v>0</v>
      </c>
      <c r="AK104" s="67">
        <f t="shared" si="78"/>
        <v>0</v>
      </c>
      <c r="AL104" s="67">
        <f t="shared" si="79"/>
        <v>0</v>
      </c>
      <c r="AN104" s="67">
        <v>21</v>
      </c>
      <c r="AO104" s="67">
        <f>I104*0</f>
        <v>0</v>
      </c>
      <c r="AP104" s="67">
        <f>I104*(1-0)</f>
        <v>0</v>
      </c>
      <c r="AQ104" s="68" t="s">
        <v>582</v>
      </c>
      <c r="AV104" s="67">
        <f t="shared" si="80"/>
        <v>0</v>
      </c>
      <c r="AW104" s="67">
        <f t="shared" si="81"/>
        <v>0</v>
      </c>
      <c r="AX104" s="67">
        <f t="shared" si="82"/>
        <v>0</v>
      </c>
      <c r="AY104" s="68" t="s">
        <v>1018</v>
      </c>
      <c r="AZ104" s="68" t="s">
        <v>329</v>
      </c>
      <c r="BA104" s="74" t="s">
        <v>641</v>
      </c>
      <c r="BC104" s="67">
        <f t="shared" si="83"/>
        <v>0</v>
      </c>
      <c r="BD104" s="67">
        <f t="shared" si="84"/>
        <v>0</v>
      </c>
      <c r="BE104" s="67">
        <v>0</v>
      </c>
      <c r="BF104" s="67">
        <f>104</f>
        <v>104</v>
      </c>
      <c r="BH104" s="67">
        <f t="shared" si="85"/>
        <v>0</v>
      </c>
      <c r="BI104" s="67">
        <f t="shared" si="86"/>
        <v>0</v>
      </c>
      <c r="BJ104" s="67">
        <f t="shared" si="87"/>
        <v>0</v>
      </c>
      <c r="BK104" s="67"/>
      <c r="BL104" s="67"/>
    </row>
    <row r="105" spans="1:64" ht="15" customHeight="1">
      <c r="A105" s="63" t="s">
        <v>89</v>
      </c>
      <c r="B105" s="64" t="s">
        <v>1189</v>
      </c>
      <c r="C105" s="296" t="s">
        <v>1190</v>
      </c>
      <c r="D105" s="296"/>
      <c r="E105" s="296"/>
      <c r="F105" s="296"/>
      <c r="G105" s="64" t="s">
        <v>1028</v>
      </c>
      <c r="H105" s="67">
        <v>1</v>
      </c>
      <c r="I105" s="303">
        <v>0</v>
      </c>
      <c r="J105" s="340">
        <f t="shared" si="66"/>
        <v>0</v>
      </c>
      <c r="K105" s="67">
        <f t="shared" si="67"/>
        <v>0</v>
      </c>
      <c r="L105" s="67">
        <f t="shared" si="68"/>
        <v>0</v>
      </c>
      <c r="M105" s="87" t="s">
        <v>717</v>
      </c>
      <c r="Z105" s="67">
        <f t="shared" si="69"/>
        <v>0</v>
      </c>
      <c r="AB105" s="67">
        <f t="shared" si="70"/>
        <v>0</v>
      </c>
      <c r="AC105" s="67">
        <f t="shared" si="71"/>
        <v>0</v>
      </c>
      <c r="AD105" s="67">
        <f t="shared" si="72"/>
        <v>0</v>
      </c>
      <c r="AE105" s="67">
        <f t="shared" si="73"/>
        <v>0</v>
      </c>
      <c r="AF105" s="67">
        <f t="shared" si="74"/>
        <v>0</v>
      </c>
      <c r="AG105" s="67">
        <f t="shared" si="75"/>
        <v>0</v>
      </c>
      <c r="AH105" s="67">
        <f t="shared" si="76"/>
        <v>0</v>
      </c>
      <c r="AI105" s="74" t="s">
        <v>586</v>
      </c>
      <c r="AJ105" s="67">
        <f t="shared" si="77"/>
        <v>0</v>
      </c>
      <c r="AK105" s="67">
        <f t="shared" si="78"/>
        <v>0</v>
      </c>
      <c r="AL105" s="67">
        <f t="shared" si="79"/>
        <v>0</v>
      </c>
      <c r="AN105" s="67">
        <v>21</v>
      </c>
      <c r="AO105" s="67">
        <f>I105*0</f>
        <v>0</v>
      </c>
      <c r="AP105" s="67">
        <f>I105*(1-0)</f>
        <v>0</v>
      </c>
      <c r="AQ105" s="68" t="s">
        <v>582</v>
      </c>
      <c r="AV105" s="67">
        <f t="shared" si="80"/>
        <v>0</v>
      </c>
      <c r="AW105" s="67">
        <f t="shared" si="81"/>
        <v>0</v>
      </c>
      <c r="AX105" s="67">
        <f t="shared" si="82"/>
        <v>0</v>
      </c>
      <c r="AY105" s="68" t="s">
        <v>1018</v>
      </c>
      <c r="AZ105" s="68" t="s">
        <v>329</v>
      </c>
      <c r="BA105" s="74" t="s">
        <v>641</v>
      </c>
      <c r="BC105" s="67">
        <f t="shared" si="83"/>
        <v>0</v>
      </c>
      <c r="BD105" s="67">
        <f t="shared" si="84"/>
        <v>0</v>
      </c>
      <c r="BE105" s="67">
        <v>0</v>
      </c>
      <c r="BF105" s="67">
        <f>105</f>
        <v>105</v>
      </c>
      <c r="BH105" s="67">
        <f t="shared" si="85"/>
        <v>0</v>
      </c>
      <c r="BI105" s="67">
        <f t="shared" si="86"/>
        <v>0</v>
      </c>
      <c r="BJ105" s="67">
        <f t="shared" si="87"/>
        <v>0</v>
      </c>
      <c r="BK105" s="67"/>
      <c r="BL105" s="67"/>
    </row>
    <row r="106" spans="1:64" ht="15" customHeight="1">
      <c r="A106" s="63" t="s">
        <v>653</v>
      </c>
      <c r="B106" s="64" t="s">
        <v>1191</v>
      </c>
      <c r="C106" s="296" t="s">
        <v>1192</v>
      </c>
      <c r="D106" s="296"/>
      <c r="E106" s="296"/>
      <c r="F106" s="296"/>
      <c r="G106" s="64" t="s">
        <v>709</v>
      </c>
      <c r="H106" s="67">
        <v>15</v>
      </c>
      <c r="I106" s="303">
        <v>0</v>
      </c>
      <c r="J106" s="340">
        <f t="shared" si="66"/>
        <v>0</v>
      </c>
      <c r="K106" s="67">
        <f t="shared" si="67"/>
        <v>0</v>
      </c>
      <c r="L106" s="67">
        <f t="shared" si="68"/>
        <v>0</v>
      </c>
      <c r="M106" s="87" t="s">
        <v>717</v>
      </c>
      <c r="Z106" s="67">
        <f t="shared" si="69"/>
        <v>0</v>
      </c>
      <c r="AB106" s="67">
        <f t="shared" si="70"/>
        <v>0</v>
      </c>
      <c r="AC106" s="67">
        <f t="shared" si="71"/>
        <v>0</v>
      </c>
      <c r="AD106" s="67">
        <f t="shared" si="72"/>
        <v>0</v>
      </c>
      <c r="AE106" s="67">
        <f t="shared" si="73"/>
        <v>0</v>
      </c>
      <c r="AF106" s="67">
        <f t="shared" si="74"/>
        <v>0</v>
      </c>
      <c r="AG106" s="67">
        <f t="shared" si="75"/>
        <v>0</v>
      </c>
      <c r="AH106" s="67">
        <f t="shared" si="76"/>
        <v>0</v>
      </c>
      <c r="AI106" s="74" t="s">
        <v>586</v>
      </c>
      <c r="AJ106" s="67">
        <f t="shared" si="77"/>
        <v>0</v>
      </c>
      <c r="AK106" s="67">
        <f t="shared" si="78"/>
        <v>0</v>
      </c>
      <c r="AL106" s="67">
        <f t="shared" si="79"/>
        <v>0</v>
      </c>
      <c r="AN106" s="67">
        <v>21</v>
      </c>
      <c r="AO106" s="67">
        <f>I106*0</f>
        <v>0</v>
      </c>
      <c r="AP106" s="67">
        <f>I106*(1-0)</f>
        <v>0</v>
      </c>
      <c r="AQ106" s="68" t="s">
        <v>582</v>
      </c>
      <c r="AV106" s="67">
        <f t="shared" si="80"/>
        <v>0</v>
      </c>
      <c r="AW106" s="67">
        <f t="shared" si="81"/>
        <v>0</v>
      </c>
      <c r="AX106" s="67">
        <f t="shared" si="82"/>
        <v>0</v>
      </c>
      <c r="AY106" s="68" t="s">
        <v>1018</v>
      </c>
      <c r="AZ106" s="68" t="s">
        <v>329</v>
      </c>
      <c r="BA106" s="74" t="s">
        <v>641</v>
      </c>
      <c r="BC106" s="67">
        <f t="shared" si="83"/>
        <v>0</v>
      </c>
      <c r="BD106" s="67">
        <f t="shared" si="84"/>
        <v>0</v>
      </c>
      <c r="BE106" s="67">
        <v>0</v>
      </c>
      <c r="BF106" s="67">
        <f>106</f>
        <v>106</v>
      </c>
      <c r="BH106" s="67">
        <f t="shared" si="85"/>
        <v>0</v>
      </c>
      <c r="BI106" s="67">
        <f t="shared" si="86"/>
        <v>0</v>
      </c>
      <c r="BJ106" s="67">
        <f t="shared" si="87"/>
        <v>0</v>
      </c>
      <c r="BK106" s="67"/>
      <c r="BL106" s="67"/>
    </row>
    <row r="107" spans="1:64" ht="15" customHeight="1">
      <c r="A107" s="63" t="s">
        <v>526</v>
      </c>
      <c r="B107" s="64" t="s">
        <v>1193</v>
      </c>
      <c r="C107" s="296" t="s">
        <v>1194</v>
      </c>
      <c r="D107" s="296"/>
      <c r="E107" s="296"/>
      <c r="F107" s="296"/>
      <c r="G107" s="64" t="s">
        <v>709</v>
      </c>
      <c r="H107" s="67">
        <v>50</v>
      </c>
      <c r="I107" s="303">
        <v>0</v>
      </c>
      <c r="J107" s="340">
        <f t="shared" si="66"/>
        <v>0</v>
      </c>
      <c r="K107" s="67">
        <f t="shared" si="67"/>
        <v>0</v>
      </c>
      <c r="L107" s="67">
        <f t="shared" si="68"/>
        <v>0</v>
      </c>
      <c r="M107" s="87" t="s">
        <v>717</v>
      </c>
      <c r="Z107" s="67">
        <f t="shared" si="69"/>
        <v>0</v>
      </c>
      <c r="AB107" s="67">
        <f t="shared" si="70"/>
        <v>0</v>
      </c>
      <c r="AC107" s="67">
        <f t="shared" si="71"/>
        <v>0</v>
      </c>
      <c r="AD107" s="67">
        <f t="shared" si="72"/>
        <v>0</v>
      </c>
      <c r="AE107" s="67">
        <f t="shared" si="73"/>
        <v>0</v>
      </c>
      <c r="AF107" s="67">
        <f t="shared" si="74"/>
        <v>0</v>
      </c>
      <c r="AG107" s="67">
        <f t="shared" si="75"/>
        <v>0</v>
      </c>
      <c r="AH107" s="67">
        <f t="shared" si="76"/>
        <v>0</v>
      </c>
      <c r="AI107" s="74" t="s">
        <v>586</v>
      </c>
      <c r="AJ107" s="67">
        <f t="shared" si="77"/>
        <v>0</v>
      </c>
      <c r="AK107" s="67">
        <f t="shared" si="78"/>
        <v>0</v>
      </c>
      <c r="AL107" s="67">
        <f t="shared" si="79"/>
        <v>0</v>
      </c>
      <c r="AN107" s="67">
        <v>21</v>
      </c>
      <c r="AO107" s="67">
        <f>I107*0</f>
        <v>0</v>
      </c>
      <c r="AP107" s="67">
        <f>I107*(1-0)</f>
        <v>0</v>
      </c>
      <c r="AQ107" s="68" t="s">
        <v>582</v>
      </c>
      <c r="AV107" s="67">
        <f t="shared" si="80"/>
        <v>0</v>
      </c>
      <c r="AW107" s="67">
        <f t="shared" si="81"/>
        <v>0</v>
      </c>
      <c r="AX107" s="67">
        <f t="shared" si="82"/>
        <v>0</v>
      </c>
      <c r="AY107" s="68" t="s">
        <v>1018</v>
      </c>
      <c r="AZ107" s="68" t="s">
        <v>329</v>
      </c>
      <c r="BA107" s="74" t="s">
        <v>641</v>
      </c>
      <c r="BC107" s="67">
        <f t="shared" si="83"/>
        <v>0</v>
      </c>
      <c r="BD107" s="67">
        <f t="shared" si="84"/>
        <v>0</v>
      </c>
      <c r="BE107" s="67">
        <v>0</v>
      </c>
      <c r="BF107" s="67">
        <f>107</f>
        <v>107</v>
      </c>
      <c r="BH107" s="67">
        <f t="shared" si="85"/>
        <v>0</v>
      </c>
      <c r="BI107" s="67">
        <f t="shared" si="86"/>
        <v>0</v>
      </c>
      <c r="BJ107" s="67">
        <f t="shared" si="87"/>
        <v>0</v>
      </c>
      <c r="BK107" s="67"/>
      <c r="BL107" s="67"/>
    </row>
    <row r="108" spans="1:64" ht="15" customHeight="1">
      <c r="A108" s="63" t="s">
        <v>856</v>
      </c>
      <c r="B108" s="64" t="s">
        <v>1195</v>
      </c>
      <c r="C108" s="296" t="s">
        <v>1196</v>
      </c>
      <c r="D108" s="296"/>
      <c r="E108" s="296"/>
      <c r="F108" s="296"/>
      <c r="G108" s="64" t="s">
        <v>709</v>
      </c>
      <c r="H108" s="67">
        <v>50</v>
      </c>
      <c r="I108" s="303">
        <v>0</v>
      </c>
      <c r="J108" s="340">
        <f t="shared" si="66"/>
        <v>0</v>
      </c>
      <c r="K108" s="67">
        <f t="shared" si="67"/>
        <v>0</v>
      </c>
      <c r="L108" s="67">
        <f t="shared" si="68"/>
        <v>0</v>
      </c>
      <c r="M108" s="87" t="s">
        <v>717</v>
      </c>
      <c r="Z108" s="67">
        <f t="shared" si="69"/>
        <v>0</v>
      </c>
      <c r="AB108" s="67">
        <f t="shared" si="70"/>
        <v>0</v>
      </c>
      <c r="AC108" s="67">
        <f t="shared" si="71"/>
        <v>0</v>
      </c>
      <c r="AD108" s="67">
        <f t="shared" si="72"/>
        <v>0</v>
      </c>
      <c r="AE108" s="67">
        <f t="shared" si="73"/>
        <v>0</v>
      </c>
      <c r="AF108" s="67">
        <f t="shared" si="74"/>
        <v>0</v>
      </c>
      <c r="AG108" s="67">
        <f t="shared" si="75"/>
        <v>0</v>
      </c>
      <c r="AH108" s="67">
        <f t="shared" si="76"/>
        <v>0</v>
      </c>
      <c r="AI108" s="74" t="s">
        <v>586</v>
      </c>
      <c r="AJ108" s="67">
        <f t="shared" si="77"/>
        <v>0</v>
      </c>
      <c r="AK108" s="67">
        <f t="shared" si="78"/>
        <v>0</v>
      </c>
      <c r="AL108" s="67">
        <f t="shared" si="79"/>
        <v>0</v>
      </c>
      <c r="AN108" s="67">
        <v>21</v>
      </c>
      <c r="AO108" s="67">
        <f>I108*0.158956043956044</f>
        <v>0</v>
      </c>
      <c r="AP108" s="67">
        <f>I108*(1-0.158956043956044)</f>
        <v>0</v>
      </c>
      <c r="AQ108" s="68" t="s">
        <v>582</v>
      </c>
      <c r="AV108" s="67">
        <f t="shared" si="80"/>
        <v>0</v>
      </c>
      <c r="AW108" s="67">
        <f t="shared" si="81"/>
        <v>0</v>
      </c>
      <c r="AX108" s="67">
        <f t="shared" si="82"/>
        <v>0</v>
      </c>
      <c r="AY108" s="68" t="s">
        <v>1018</v>
      </c>
      <c r="AZ108" s="68" t="s">
        <v>329</v>
      </c>
      <c r="BA108" s="74" t="s">
        <v>641</v>
      </c>
      <c r="BC108" s="67">
        <f t="shared" si="83"/>
        <v>0</v>
      </c>
      <c r="BD108" s="67">
        <f t="shared" si="84"/>
        <v>0</v>
      </c>
      <c r="BE108" s="67">
        <v>0</v>
      </c>
      <c r="BF108" s="67">
        <f>108</f>
        <v>108</v>
      </c>
      <c r="BH108" s="67">
        <f t="shared" si="85"/>
        <v>0</v>
      </c>
      <c r="BI108" s="67">
        <f t="shared" si="86"/>
        <v>0</v>
      </c>
      <c r="BJ108" s="67">
        <f t="shared" si="87"/>
        <v>0</v>
      </c>
      <c r="BK108" s="67"/>
      <c r="BL108" s="67"/>
    </row>
    <row r="109" spans="1:64" ht="15" customHeight="1">
      <c r="A109" s="63" t="s">
        <v>777</v>
      </c>
      <c r="B109" s="64" t="s">
        <v>1197</v>
      </c>
      <c r="C109" s="296" t="s">
        <v>1198</v>
      </c>
      <c r="D109" s="296"/>
      <c r="E109" s="296"/>
      <c r="F109" s="296"/>
      <c r="G109" s="64" t="s">
        <v>709</v>
      </c>
      <c r="H109" s="67">
        <v>50</v>
      </c>
      <c r="I109" s="303">
        <v>0</v>
      </c>
      <c r="J109" s="340">
        <f t="shared" si="66"/>
        <v>0</v>
      </c>
      <c r="K109" s="67">
        <f t="shared" si="67"/>
        <v>0</v>
      </c>
      <c r="L109" s="67">
        <f t="shared" si="68"/>
        <v>0</v>
      </c>
      <c r="M109" s="87" t="s">
        <v>717</v>
      </c>
      <c r="Z109" s="67">
        <f t="shared" si="69"/>
        <v>0</v>
      </c>
      <c r="AB109" s="67">
        <f t="shared" si="70"/>
        <v>0</v>
      </c>
      <c r="AC109" s="67">
        <f t="shared" si="71"/>
        <v>0</v>
      </c>
      <c r="AD109" s="67">
        <f t="shared" si="72"/>
        <v>0</v>
      </c>
      <c r="AE109" s="67">
        <f t="shared" si="73"/>
        <v>0</v>
      </c>
      <c r="AF109" s="67">
        <f t="shared" si="74"/>
        <v>0</v>
      </c>
      <c r="AG109" s="67">
        <f t="shared" si="75"/>
        <v>0</v>
      </c>
      <c r="AH109" s="67">
        <f t="shared" si="76"/>
        <v>0</v>
      </c>
      <c r="AI109" s="74" t="s">
        <v>586</v>
      </c>
      <c r="AJ109" s="67">
        <f t="shared" si="77"/>
        <v>0</v>
      </c>
      <c r="AK109" s="67">
        <f t="shared" si="78"/>
        <v>0</v>
      </c>
      <c r="AL109" s="67">
        <f t="shared" si="79"/>
        <v>0</v>
      </c>
      <c r="AN109" s="67">
        <v>21</v>
      </c>
      <c r="AO109" s="67">
        <f>I109*0</f>
        <v>0</v>
      </c>
      <c r="AP109" s="67">
        <f>I109*(1-0)</f>
        <v>0</v>
      </c>
      <c r="AQ109" s="68" t="s">
        <v>582</v>
      </c>
      <c r="AV109" s="67">
        <f t="shared" si="80"/>
        <v>0</v>
      </c>
      <c r="AW109" s="67">
        <f t="shared" si="81"/>
        <v>0</v>
      </c>
      <c r="AX109" s="67">
        <f t="shared" si="82"/>
        <v>0</v>
      </c>
      <c r="AY109" s="68" t="s">
        <v>1018</v>
      </c>
      <c r="AZ109" s="68" t="s">
        <v>329</v>
      </c>
      <c r="BA109" s="74" t="s">
        <v>641</v>
      </c>
      <c r="BC109" s="67">
        <f t="shared" si="83"/>
        <v>0</v>
      </c>
      <c r="BD109" s="67">
        <f t="shared" si="84"/>
        <v>0</v>
      </c>
      <c r="BE109" s="67">
        <v>0</v>
      </c>
      <c r="BF109" s="67">
        <f>109</f>
        <v>109</v>
      </c>
      <c r="BH109" s="67">
        <f t="shared" si="85"/>
        <v>0</v>
      </c>
      <c r="BI109" s="67">
        <f t="shared" si="86"/>
        <v>0</v>
      </c>
      <c r="BJ109" s="67">
        <f t="shared" si="87"/>
        <v>0</v>
      </c>
      <c r="BK109" s="67"/>
      <c r="BL109" s="67"/>
    </row>
    <row r="110" spans="1:64" ht="15" customHeight="1">
      <c r="A110" s="63" t="s">
        <v>565</v>
      </c>
      <c r="B110" s="64" t="s">
        <v>1199</v>
      </c>
      <c r="C110" s="296" t="s">
        <v>1200</v>
      </c>
      <c r="D110" s="296"/>
      <c r="E110" s="296"/>
      <c r="F110" s="296"/>
      <c r="G110" s="64" t="s">
        <v>211</v>
      </c>
      <c r="H110" s="67">
        <v>4</v>
      </c>
      <c r="I110" s="303">
        <v>0</v>
      </c>
      <c r="J110" s="340">
        <f t="shared" si="66"/>
        <v>0</v>
      </c>
      <c r="K110" s="67">
        <f t="shared" si="67"/>
        <v>0</v>
      </c>
      <c r="L110" s="67">
        <f t="shared" si="68"/>
        <v>0</v>
      </c>
      <c r="M110" s="87" t="s">
        <v>717</v>
      </c>
      <c r="Z110" s="67">
        <f t="shared" si="69"/>
        <v>0</v>
      </c>
      <c r="AB110" s="67">
        <f t="shared" si="70"/>
        <v>0</v>
      </c>
      <c r="AC110" s="67">
        <f t="shared" si="71"/>
        <v>0</v>
      </c>
      <c r="AD110" s="67">
        <f t="shared" si="72"/>
        <v>0</v>
      </c>
      <c r="AE110" s="67">
        <f t="shared" si="73"/>
        <v>0</v>
      </c>
      <c r="AF110" s="67">
        <f t="shared" si="74"/>
        <v>0</v>
      </c>
      <c r="AG110" s="67">
        <f t="shared" si="75"/>
        <v>0</v>
      </c>
      <c r="AH110" s="67">
        <f t="shared" si="76"/>
        <v>0</v>
      </c>
      <c r="AI110" s="74" t="s">
        <v>586</v>
      </c>
      <c r="AJ110" s="67">
        <f t="shared" si="77"/>
        <v>0</v>
      </c>
      <c r="AK110" s="67">
        <f t="shared" si="78"/>
        <v>0</v>
      </c>
      <c r="AL110" s="67">
        <f t="shared" si="79"/>
        <v>0</v>
      </c>
      <c r="AN110" s="67">
        <v>21</v>
      </c>
      <c r="AO110" s="67">
        <f>I110*1</f>
        <v>0</v>
      </c>
      <c r="AP110" s="67">
        <f>I110*(1-1)</f>
        <v>0</v>
      </c>
      <c r="AQ110" s="68" t="s">
        <v>844</v>
      </c>
      <c r="AV110" s="67">
        <f t="shared" si="80"/>
        <v>0</v>
      </c>
      <c r="AW110" s="67">
        <f t="shared" si="81"/>
        <v>0</v>
      </c>
      <c r="AX110" s="67">
        <f t="shared" si="82"/>
        <v>0</v>
      </c>
      <c r="AY110" s="68" t="s">
        <v>1018</v>
      </c>
      <c r="AZ110" s="68" t="s">
        <v>329</v>
      </c>
      <c r="BA110" s="74" t="s">
        <v>641</v>
      </c>
      <c r="BC110" s="67">
        <f t="shared" si="83"/>
        <v>0</v>
      </c>
      <c r="BD110" s="67">
        <f t="shared" si="84"/>
        <v>0</v>
      </c>
      <c r="BE110" s="67">
        <v>0</v>
      </c>
      <c r="BF110" s="67">
        <f>110</f>
        <v>110</v>
      </c>
      <c r="BH110" s="67">
        <f t="shared" si="85"/>
        <v>0</v>
      </c>
      <c r="BI110" s="67">
        <f t="shared" si="86"/>
        <v>0</v>
      </c>
      <c r="BJ110" s="67">
        <f t="shared" si="87"/>
        <v>0</v>
      </c>
      <c r="BK110" s="67"/>
      <c r="BL110" s="67"/>
    </row>
    <row r="111" spans="1:64" ht="15" customHeight="1">
      <c r="A111" s="63" t="s">
        <v>451</v>
      </c>
      <c r="B111" s="64" t="s">
        <v>1201</v>
      </c>
      <c r="C111" s="296" t="s">
        <v>1202</v>
      </c>
      <c r="D111" s="296"/>
      <c r="E111" s="296"/>
      <c r="F111" s="296"/>
      <c r="G111" s="64" t="s">
        <v>709</v>
      </c>
      <c r="H111" s="67">
        <v>40</v>
      </c>
      <c r="I111" s="303">
        <v>0</v>
      </c>
      <c r="J111" s="340">
        <f t="shared" si="66"/>
        <v>0</v>
      </c>
      <c r="K111" s="67">
        <f t="shared" si="67"/>
        <v>0</v>
      </c>
      <c r="L111" s="67">
        <f t="shared" si="68"/>
        <v>0</v>
      </c>
      <c r="M111" s="87" t="s">
        <v>717</v>
      </c>
      <c r="Z111" s="67">
        <f t="shared" si="69"/>
        <v>0</v>
      </c>
      <c r="AB111" s="67">
        <f t="shared" si="70"/>
        <v>0</v>
      </c>
      <c r="AC111" s="67">
        <f t="shared" si="71"/>
        <v>0</v>
      </c>
      <c r="AD111" s="67">
        <f t="shared" si="72"/>
        <v>0</v>
      </c>
      <c r="AE111" s="67">
        <f t="shared" si="73"/>
        <v>0</v>
      </c>
      <c r="AF111" s="67">
        <f t="shared" si="74"/>
        <v>0</v>
      </c>
      <c r="AG111" s="67">
        <f t="shared" si="75"/>
        <v>0</v>
      </c>
      <c r="AH111" s="67">
        <f t="shared" si="76"/>
        <v>0</v>
      </c>
      <c r="AI111" s="74" t="s">
        <v>586</v>
      </c>
      <c r="AJ111" s="67">
        <f t="shared" si="77"/>
        <v>0</v>
      </c>
      <c r="AK111" s="67">
        <f t="shared" si="78"/>
        <v>0</v>
      </c>
      <c r="AL111" s="67">
        <f t="shared" si="79"/>
        <v>0</v>
      </c>
      <c r="AN111" s="67">
        <v>21</v>
      </c>
      <c r="AO111" s="67">
        <f>I111*0</f>
        <v>0</v>
      </c>
      <c r="AP111" s="67">
        <f>I111*(1-0)</f>
        <v>0</v>
      </c>
      <c r="AQ111" s="68" t="s">
        <v>582</v>
      </c>
      <c r="AV111" s="67">
        <f t="shared" si="80"/>
        <v>0</v>
      </c>
      <c r="AW111" s="67">
        <f t="shared" si="81"/>
        <v>0</v>
      </c>
      <c r="AX111" s="67">
        <f t="shared" si="82"/>
        <v>0</v>
      </c>
      <c r="AY111" s="68" t="s">
        <v>1018</v>
      </c>
      <c r="AZ111" s="68" t="s">
        <v>329</v>
      </c>
      <c r="BA111" s="74" t="s">
        <v>641</v>
      </c>
      <c r="BC111" s="67">
        <f t="shared" si="83"/>
        <v>0</v>
      </c>
      <c r="BD111" s="67">
        <f t="shared" si="84"/>
        <v>0</v>
      </c>
      <c r="BE111" s="67">
        <v>0</v>
      </c>
      <c r="BF111" s="67">
        <f>111</f>
        <v>111</v>
      </c>
      <c r="BH111" s="67">
        <f t="shared" si="85"/>
        <v>0</v>
      </c>
      <c r="BI111" s="67">
        <f t="shared" si="86"/>
        <v>0</v>
      </c>
      <c r="BJ111" s="67">
        <f t="shared" si="87"/>
        <v>0</v>
      </c>
      <c r="BK111" s="67"/>
      <c r="BL111" s="67"/>
    </row>
    <row r="112" spans="1:64" ht="15" customHeight="1">
      <c r="A112" s="63" t="s">
        <v>193</v>
      </c>
      <c r="B112" s="64" t="s">
        <v>1203</v>
      </c>
      <c r="C112" s="296" t="s">
        <v>1204</v>
      </c>
      <c r="D112" s="296"/>
      <c r="E112" s="296"/>
      <c r="F112" s="296"/>
      <c r="G112" s="64" t="s">
        <v>709</v>
      </c>
      <c r="H112" s="67">
        <v>15</v>
      </c>
      <c r="I112" s="303">
        <v>0</v>
      </c>
      <c r="J112" s="340">
        <f t="shared" si="66"/>
        <v>0</v>
      </c>
      <c r="K112" s="67">
        <f t="shared" si="67"/>
        <v>0</v>
      </c>
      <c r="L112" s="67">
        <f t="shared" si="68"/>
        <v>0</v>
      </c>
      <c r="M112" s="87" t="s">
        <v>717</v>
      </c>
      <c r="Z112" s="67">
        <f t="shared" si="69"/>
        <v>0</v>
      </c>
      <c r="AB112" s="67">
        <f t="shared" si="70"/>
        <v>0</v>
      </c>
      <c r="AC112" s="67">
        <f t="shared" si="71"/>
        <v>0</v>
      </c>
      <c r="AD112" s="67">
        <f t="shared" si="72"/>
        <v>0</v>
      </c>
      <c r="AE112" s="67">
        <f t="shared" si="73"/>
        <v>0</v>
      </c>
      <c r="AF112" s="67">
        <f t="shared" si="74"/>
        <v>0</v>
      </c>
      <c r="AG112" s="67">
        <f t="shared" si="75"/>
        <v>0</v>
      </c>
      <c r="AH112" s="67">
        <f t="shared" si="76"/>
        <v>0</v>
      </c>
      <c r="AI112" s="74" t="s">
        <v>586</v>
      </c>
      <c r="AJ112" s="67">
        <f t="shared" si="77"/>
        <v>0</v>
      </c>
      <c r="AK112" s="67">
        <f t="shared" si="78"/>
        <v>0</v>
      </c>
      <c r="AL112" s="67">
        <f t="shared" si="79"/>
        <v>0</v>
      </c>
      <c r="AN112" s="67">
        <v>21</v>
      </c>
      <c r="AO112" s="67">
        <f>I112*0</f>
        <v>0</v>
      </c>
      <c r="AP112" s="67">
        <f>I112*(1-0)</f>
        <v>0</v>
      </c>
      <c r="AQ112" s="68" t="s">
        <v>582</v>
      </c>
      <c r="AV112" s="67">
        <f t="shared" si="80"/>
        <v>0</v>
      </c>
      <c r="AW112" s="67">
        <f t="shared" si="81"/>
        <v>0</v>
      </c>
      <c r="AX112" s="67">
        <f t="shared" si="82"/>
        <v>0</v>
      </c>
      <c r="AY112" s="68" t="s">
        <v>1018</v>
      </c>
      <c r="AZ112" s="68" t="s">
        <v>329</v>
      </c>
      <c r="BA112" s="74" t="s">
        <v>641</v>
      </c>
      <c r="BC112" s="67">
        <f t="shared" si="83"/>
        <v>0</v>
      </c>
      <c r="BD112" s="67">
        <f t="shared" si="84"/>
        <v>0</v>
      </c>
      <c r="BE112" s="67">
        <v>0</v>
      </c>
      <c r="BF112" s="67">
        <f>112</f>
        <v>112</v>
      </c>
      <c r="BH112" s="67">
        <f t="shared" si="85"/>
        <v>0</v>
      </c>
      <c r="BI112" s="67">
        <f t="shared" si="86"/>
        <v>0</v>
      </c>
      <c r="BJ112" s="67">
        <f t="shared" si="87"/>
        <v>0</v>
      </c>
      <c r="BK112" s="67"/>
      <c r="BL112" s="67"/>
    </row>
    <row r="113" spans="1:64" ht="15" customHeight="1">
      <c r="A113" s="63" t="s">
        <v>87</v>
      </c>
      <c r="B113" s="64" t="s">
        <v>1205</v>
      </c>
      <c r="C113" s="296" t="s">
        <v>1206</v>
      </c>
      <c r="D113" s="296"/>
      <c r="E113" s="296"/>
      <c r="F113" s="296"/>
      <c r="G113" s="64" t="s">
        <v>211</v>
      </c>
      <c r="H113" s="67">
        <v>1</v>
      </c>
      <c r="I113" s="303">
        <v>0</v>
      </c>
      <c r="J113" s="340">
        <f t="shared" si="66"/>
        <v>0</v>
      </c>
      <c r="K113" s="67">
        <f t="shared" si="67"/>
        <v>0</v>
      </c>
      <c r="L113" s="67">
        <f t="shared" si="68"/>
        <v>0</v>
      </c>
      <c r="M113" s="87" t="s">
        <v>717</v>
      </c>
      <c r="Z113" s="67">
        <f t="shared" si="69"/>
        <v>0</v>
      </c>
      <c r="AB113" s="67">
        <f t="shared" si="70"/>
        <v>0</v>
      </c>
      <c r="AC113" s="67">
        <f t="shared" si="71"/>
        <v>0</v>
      </c>
      <c r="AD113" s="67">
        <f t="shared" si="72"/>
        <v>0</v>
      </c>
      <c r="AE113" s="67">
        <f t="shared" si="73"/>
        <v>0</v>
      </c>
      <c r="AF113" s="67">
        <f t="shared" si="74"/>
        <v>0</v>
      </c>
      <c r="AG113" s="67">
        <f t="shared" si="75"/>
        <v>0</v>
      </c>
      <c r="AH113" s="67">
        <f t="shared" si="76"/>
        <v>0</v>
      </c>
      <c r="AI113" s="74" t="s">
        <v>586</v>
      </c>
      <c r="AJ113" s="67">
        <f t="shared" si="77"/>
        <v>0</v>
      </c>
      <c r="AK113" s="67">
        <f t="shared" si="78"/>
        <v>0</v>
      </c>
      <c r="AL113" s="67">
        <f t="shared" si="79"/>
        <v>0</v>
      </c>
      <c r="AN113" s="67">
        <v>21</v>
      </c>
      <c r="AO113" s="67">
        <f>I113*1</f>
        <v>0</v>
      </c>
      <c r="AP113" s="67">
        <f>I113*(1-1)</f>
        <v>0</v>
      </c>
      <c r="AQ113" s="68" t="s">
        <v>844</v>
      </c>
      <c r="AV113" s="67">
        <f t="shared" si="80"/>
        <v>0</v>
      </c>
      <c r="AW113" s="67">
        <f t="shared" si="81"/>
        <v>0</v>
      </c>
      <c r="AX113" s="67">
        <f t="shared" si="82"/>
        <v>0</v>
      </c>
      <c r="AY113" s="68" t="s">
        <v>1018</v>
      </c>
      <c r="AZ113" s="68" t="s">
        <v>329</v>
      </c>
      <c r="BA113" s="74" t="s">
        <v>641</v>
      </c>
      <c r="BC113" s="67">
        <f t="shared" si="83"/>
        <v>0</v>
      </c>
      <c r="BD113" s="67">
        <f t="shared" si="84"/>
        <v>0</v>
      </c>
      <c r="BE113" s="67">
        <v>0</v>
      </c>
      <c r="BF113" s="67">
        <f>113</f>
        <v>113</v>
      </c>
      <c r="BH113" s="67">
        <f t="shared" si="85"/>
        <v>0</v>
      </c>
      <c r="BI113" s="67">
        <f t="shared" si="86"/>
        <v>0</v>
      </c>
      <c r="BJ113" s="67">
        <f t="shared" si="87"/>
        <v>0</v>
      </c>
      <c r="BK113" s="67"/>
      <c r="BL113" s="67"/>
    </row>
    <row r="114" spans="1:64" ht="15" customHeight="1">
      <c r="A114" s="63" t="s">
        <v>835</v>
      </c>
      <c r="B114" s="64" t="s">
        <v>1207</v>
      </c>
      <c r="C114" s="296" t="s">
        <v>1208</v>
      </c>
      <c r="D114" s="296"/>
      <c r="E114" s="296"/>
      <c r="F114" s="296"/>
      <c r="G114" s="64" t="s">
        <v>211</v>
      </c>
      <c r="H114" s="67">
        <v>2</v>
      </c>
      <c r="I114" s="303">
        <v>0</v>
      </c>
      <c r="J114" s="340">
        <f t="shared" si="66"/>
        <v>0</v>
      </c>
      <c r="K114" s="67">
        <f t="shared" si="67"/>
        <v>0</v>
      </c>
      <c r="L114" s="67">
        <f t="shared" si="68"/>
        <v>0</v>
      </c>
      <c r="M114" s="87" t="s">
        <v>486</v>
      </c>
      <c r="Z114" s="67">
        <f t="shared" si="69"/>
        <v>0</v>
      </c>
      <c r="AB114" s="67">
        <f t="shared" si="70"/>
        <v>0</v>
      </c>
      <c r="AC114" s="67">
        <f t="shared" si="71"/>
        <v>0</v>
      </c>
      <c r="AD114" s="67">
        <f t="shared" si="72"/>
        <v>0</v>
      </c>
      <c r="AE114" s="67">
        <f t="shared" si="73"/>
        <v>0</v>
      </c>
      <c r="AF114" s="67">
        <f t="shared" si="74"/>
        <v>0</v>
      </c>
      <c r="AG114" s="67">
        <f t="shared" si="75"/>
        <v>0</v>
      </c>
      <c r="AH114" s="67">
        <f t="shared" si="76"/>
        <v>0</v>
      </c>
      <c r="AI114" s="74" t="s">
        <v>586</v>
      </c>
      <c r="AJ114" s="67">
        <f t="shared" si="77"/>
        <v>0</v>
      </c>
      <c r="AK114" s="67">
        <f t="shared" si="78"/>
        <v>0</v>
      </c>
      <c r="AL114" s="67">
        <f t="shared" si="79"/>
        <v>0</v>
      </c>
      <c r="AN114" s="67">
        <v>21</v>
      </c>
      <c r="AO114" s="67">
        <f t="shared" ref="AO114:AO119" si="88">I114*0</f>
        <v>0</v>
      </c>
      <c r="AP114" s="67">
        <f t="shared" ref="AP114:AP119" si="89">I114*(1-0)</f>
        <v>0</v>
      </c>
      <c r="AQ114" s="68" t="s">
        <v>582</v>
      </c>
      <c r="AV114" s="67">
        <f t="shared" si="80"/>
        <v>0</v>
      </c>
      <c r="AW114" s="67">
        <f t="shared" si="81"/>
        <v>0</v>
      </c>
      <c r="AX114" s="67">
        <f t="shared" si="82"/>
        <v>0</v>
      </c>
      <c r="AY114" s="68" t="s">
        <v>1018</v>
      </c>
      <c r="AZ114" s="68" t="s">
        <v>329</v>
      </c>
      <c r="BA114" s="74" t="s">
        <v>641</v>
      </c>
      <c r="BC114" s="67">
        <f t="shared" si="83"/>
        <v>0</v>
      </c>
      <c r="BD114" s="67">
        <f t="shared" si="84"/>
        <v>0</v>
      </c>
      <c r="BE114" s="67">
        <v>0</v>
      </c>
      <c r="BF114" s="67">
        <f>114</f>
        <v>114</v>
      </c>
      <c r="BH114" s="67">
        <f t="shared" si="85"/>
        <v>0</v>
      </c>
      <c r="BI114" s="67">
        <f t="shared" si="86"/>
        <v>0</v>
      </c>
      <c r="BJ114" s="67">
        <f t="shared" si="87"/>
        <v>0</v>
      </c>
      <c r="BK114" s="67"/>
      <c r="BL114" s="67"/>
    </row>
    <row r="115" spans="1:64" ht="15" customHeight="1">
      <c r="A115" s="63" t="s">
        <v>154</v>
      </c>
      <c r="B115" s="64" t="s">
        <v>1207</v>
      </c>
      <c r="C115" s="296" t="s">
        <v>1209</v>
      </c>
      <c r="D115" s="296"/>
      <c r="E115" s="296"/>
      <c r="F115" s="296"/>
      <c r="G115" s="64" t="s">
        <v>211</v>
      </c>
      <c r="H115" s="67">
        <v>1</v>
      </c>
      <c r="I115" s="303">
        <v>0</v>
      </c>
      <c r="J115" s="340">
        <f t="shared" si="66"/>
        <v>0</v>
      </c>
      <c r="K115" s="67">
        <f t="shared" si="67"/>
        <v>0</v>
      </c>
      <c r="L115" s="67">
        <f t="shared" si="68"/>
        <v>0</v>
      </c>
      <c r="M115" s="87" t="s">
        <v>486</v>
      </c>
      <c r="Z115" s="67">
        <f t="shared" si="69"/>
        <v>0</v>
      </c>
      <c r="AB115" s="67">
        <f t="shared" si="70"/>
        <v>0</v>
      </c>
      <c r="AC115" s="67">
        <f t="shared" si="71"/>
        <v>0</v>
      </c>
      <c r="AD115" s="67">
        <f t="shared" si="72"/>
        <v>0</v>
      </c>
      <c r="AE115" s="67">
        <f t="shared" si="73"/>
        <v>0</v>
      </c>
      <c r="AF115" s="67">
        <f t="shared" si="74"/>
        <v>0</v>
      </c>
      <c r="AG115" s="67">
        <f t="shared" si="75"/>
        <v>0</v>
      </c>
      <c r="AH115" s="67">
        <f t="shared" si="76"/>
        <v>0</v>
      </c>
      <c r="AI115" s="74" t="s">
        <v>586</v>
      </c>
      <c r="AJ115" s="67">
        <f t="shared" si="77"/>
        <v>0</v>
      </c>
      <c r="AK115" s="67">
        <f t="shared" si="78"/>
        <v>0</v>
      </c>
      <c r="AL115" s="67">
        <f t="shared" si="79"/>
        <v>0</v>
      </c>
      <c r="AN115" s="67">
        <v>21</v>
      </c>
      <c r="AO115" s="67">
        <f t="shared" si="88"/>
        <v>0</v>
      </c>
      <c r="AP115" s="67">
        <f t="shared" si="89"/>
        <v>0</v>
      </c>
      <c r="AQ115" s="68" t="s">
        <v>582</v>
      </c>
      <c r="AV115" s="67">
        <f t="shared" si="80"/>
        <v>0</v>
      </c>
      <c r="AW115" s="67">
        <f t="shared" si="81"/>
        <v>0</v>
      </c>
      <c r="AX115" s="67">
        <f t="shared" si="82"/>
        <v>0</v>
      </c>
      <c r="AY115" s="68" t="s">
        <v>1018</v>
      </c>
      <c r="AZ115" s="68" t="s">
        <v>329</v>
      </c>
      <c r="BA115" s="74" t="s">
        <v>641</v>
      </c>
      <c r="BC115" s="67">
        <f t="shared" si="83"/>
        <v>0</v>
      </c>
      <c r="BD115" s="67">
        <f t="shared" si="84"/>
        <v>0</v>
      </c>
      <c r="BE115" s="67">
        <v>0</v>
      </c>
      <c r="BF115" s="67">
        <f>115</f>
        <v>115</v>
      </c>
      <c r="BH115" s="67">
        <f t="shared" si="85"/>
        <v>0</v>
      </c>
      <c r="BI115" s="67">
        <f t="shared" si="86"/>
        <v>0</v>
      </c>
      <c r="BJ115" s="67">
        <f t="shared" si="87"/>
        <v>0</v>
      </c>
      <c r="BK115" s="67"/>
      <c r="BL115" s="67"/>
    </row>
    <row r="116" spans="1:64" ht="15" customHeight="1">
      <c r="A116" s="63" t="s">
        <v>167</v>
      </c>
      <c r="B116" s="64" t="s">
        <v>1207</v>
      </c>
      <c r="C116" s="296" t="s">
        <v>1210</v>
      </c>
      <c r="D116" s="296"/>
      <c r="E116" s="296"/>
      <c r="F116" s="296"/>
      <c r="G116" s="64" t="s">
        <v>211</v>
      </c>
      <c r="H116" s="67">
        <v>1</v>
      </c>
      <c r="I116" s="303">
        <v>0</v>
      </c>
      <c r="J116" s="340">
        <f t="shared" si="66"/>
        <v>0</v>
      </c>
      <c r="K116" s="67">
        <f t="shared" si="67"/>
        <v>0</v>
      </c>
      <c r="L116" s="67">
        <f t="shared" si="68"/>
        <v>0</v>
      </c>
      <c r="M116" s="87" t="s">
        <v>486</v>
      </c>
      <c r="Z116" s="67">
        <f t="shared" si="69"/>
        <v>0</v>
      </c>
      <c r="AB116" s="67">
        <f t="shared" si="70"/>
        <v>0</v>
      </c>
      <c r="AC116" s="67">
        <f t="shared" si="71"/>
        <v>0</v>
      </c>
      <c r="AD116" s="67">
        <f t="shared" si="72"/>
        <v>0</v>
      </c>
      <c r="AE116" s="67">
        <f t="shared" si="73"/>
        <v>0</v>
      </c>
      <c r="AF116" s="67">
        <f t="shared" si="74"/>
        <v>0</v>
      </c>
      <c r="AG116" s="67">
        <f t="shared" si="75"/>
        <v>0</v>
      </c>
      <c r="AH116" s="67">
        <f t="shared" si="76"/>
        <v>0</v>
      </c>
      <c r="AI116" s="74" t="s">
        <v>586</v>
      </c>
      <c r="AJ116" s="67">
        <f t="shared" si="77"/>
        <v>0</v>
      </c>
      <c r="AK116" s="67">
        <f t="shared" si="78"/>
        <v>0</v>
      </c>
      <c r="AL116" s="67">
        <f t="shared" si="79"/>
        <v>0</v>
      </c>
      <c r="AN116" s="67">
        <v>21</v>
      </c>
      <c r="AO116" s="67">
        <f t="shared" si="88"/>
        <v>0</v>
      </c>
      <c r="AP116" s="67">
        <f t="shared" si="89"/>
        <v>0</v>
      </c>
      <c r="AQ116" s="68" t="s">
        <v>582</v>
      </c>
      <c r="AV116" s="67">
        <f t="shared" si="80"/>
        <v>0</v>
      </c>
      <c r="AW116" s="67">
        <f t="shared" si="81"/>
        <v>0</v>
      </c>
      <c r="AX116" s="67">
        <f t="shared" si="82"/>
        <v>0</v>
      </c>
      <c r="AY116" s="68" t="s">
        <v>1018</v>
      </c>
      <c r="AZ116" s="68" t="s">
        <v>329</v>
      </c>
      <c r="BA116" s="74" t="s">
        <v>641</v>
      </c>
      <c r="BC116" s="67">
        <f t="shared" si="83"/>
        <v>0</v>
      </c>
      <c r="BD116" s="67">
        <f t="shared" si="84"/>
        <v>0</v>
      </c>
      <c r="BE116" s="67">
        <v>0</v>
      </c>
      <c r="BF116" s="67">
        <f>116</f>
        <v>116</v>
      </c>
      <c r="BH116" s="67">
        <f t="shared" si="85"/>
        <v>0</v>
      </c>
      <c r="BI116" s="67">
        <f t="shared" si="86"/>
        <v>0</v>
      </c>
      <c r="BJ116" s="67">
        <f t="shared" si="87"/>
        <v>0</v>
      </c>
      <c r="BK116" s="67"/>
      <c r="BL116" s="67"/>
    </row>
    <row r="117" spans="1:64" ht="15" customHeight="1">
      <c r="A117" s="63" t="s">
        <v>870</v>
      </c>
      <c r="B117" s="64" t="s">
        <v>1207</v>
      </c>
      <c r="C117" s="296" t="s">
        <v>1211</v>
      </c>
      <c r="D117" s="296"/>
      <c r="E117" s="296"/>
      <c r="F117" s="296"/>
      <c r="G117" s="64" t="s">
        <v>211</v>
      </c>
      <c r="H117" s="67">
        <v>2</v>
      </c>
      <c r="I117" s="303">
        <v>0</v>
      </c>
      <c r="J117" s="340">
        <f t="shared" si="66"/>
        <v>0</v>
      </c>
      <c r="K117" s="67">
        <f t="shared" si="67"/>
        <v>0</v>
      </c>
      <c r="L117" s="67">
        <f t="shared" si="68"/>
        <v>0</v>
      </c>
      <c r="M117" s="87" t="s">
        <v>486</v>
      </c>
      <c r="Z117" s="67">
        <f t="shared" si="69"/>
        <v>0</v>
      </c>
      <c r="AB117" s="67">
        <f t="shared" si="70"/>
        <v>0</v>
      </c>
      <c r="AC117" s="67">
        <f t="shared" si="71"/>
        <v>0</v>
      </c>
      <c r="AD117" s="67">
        <f t="shared" si="72"/>
        <v>0</v>
      </c>
      <c r="AE117" s="67">
        <f t="shared" si="73"/>
        <v>0</v>
      </c>
      <c r="AF117" s="67">
        <f t="shared" si="74"/>
        <v>0</v>
      </c>
      <c r="AG117" s="67">
        <f t="shared" si="75"/>
        <v>0</v>
      </c>
      <c r="AH117" s="67">
        <f t="shared" si="76"/>
        <v>0</v>
      </c>
      <c r="AI117" s="74" t="s">
        <v>586</v>
      </c>
      <c r="AJ117" s="67">
        <f t="shared" si="77"/>
        <v>0</v>
      </c>
      <c r="AK117" s="67">
        <f t="shared" si="78"/>
        <v>0</v>
      </c>
      <c r="AL117" s="67">
        <f t="shared" si="79"/>
        <v>0</v>
      </c>
      <c r="AN117" s="67">
        <v>21</v>
      </c>
      <c r="AO117" s="67">
        <f t="shared" si="88"/>
        <v>0</v>
      </c>
      <c r="AP117" s="67">
        <f t="shared" si="89"/>
        <v>0</v>
      </c>
      <c r="AQ117" s="68" t="s">
        <v>582</v>
      </c>
      <c r="AV117" s="67">
        <f t="shared" si="80"/>
        <v>0</v>
      </c>
      <c r="AW117" s="67">
        <f t="shared" si="81"/>
        <v>0</v>
      </c>
      <c r="AX117" s="67">
        <f t="shared" si="82"/>
        <v>0</v>
      </c>
      <c r="AY117" s="68" t="s">
        <v>1018</v>
      </c>
      <c r="AZ117" s="68" t="s">
        <v>329</v>
      </c>
      <c r="BA117" s="74" t="s">
        <v>641</v>
      </c>
      <c r="BC117" s="67">
        <f t="shared" si="83"/>
        <v>0</v>
      </c>
      <c r="BD117" s="67">
        <f t="shared" si="84"/>
        <v>0</v>
      </c>
      <c r="BE117" s="67">
        <v>0</v>
      </c>
      <c r="BF117" s="67">
        <f>117</f>
        <v>117</v>
      </c>
      <c r="BH117" s="67">
        <f t="shared" si="85"/>
        <v>0</v>
      </c>
      <c r="BI117" s="67">
        <f t="shared" si="86"/>
        <v>0</v>
      </c>
      <c r="BJ117" s="67">
        <f t="shared" si="87"/>
        <v>0</v>
      </c>
      <c r="BK117" s="67"/>
      <c r="BL117" s="67"/>
    </row>
    <row r="118" spans="1:64" ht="15" customHeight="1">
      <c r="A118" s="63" t="s">
        <v>508</v>
      </c>
      <c r="B118" s="64" t="s">
        <v>1207</v>
      </c>
      <c r="C118" s="296" t="s">
        <v>1212</v>
      </c>
      <c r="D118" s="296"/>
      <c r="E118" s="296"/>
      <c r="F118" s="296"/>
      <c r="G118" s="64" t="s">
        <v>211</v>
      </c>
      <c r="H118" s="67">
        <v>1</v>
      </c>
      <c r="I118" s="303">
        <v>0</v>
      </c>
      <c r="J118" s="340">
        <f t="shared" si="66"/>
        <v>0</v>
      </c>
      <c r="K118" s="67">
        <f t="shared" si="67"/>
        <v>0</v>
      </c>
      <c r="L118" s="67">
        <f t="shared" si="68"/>
        <v>0</v>
      </c>
      <c r="M118" s="87" t="s">
        <v>486</v>
      </c>
      <c r="Z118" s="67">
        <f t="shared" si="69"/>
        <v>0</v>
      </c>
      <c r="AB118" s="67">
        <f t="shared" si="70"/>
        <v>0</v>
      </c>
      <c r="AC118" s="67">
        <f t="shared" si="71"/>
        <v>0</v>
      </c>
      <c r="AD118" s="67">
        <f t="shared" si="72"/>
        <v>0</v>
      </c>
      <c r="AE118" s="67">
        <f t="shared" si="73"/>
        <v>0</v>
      </c>
      <c r="AF118" s="67">
        <f t="shared" si="74"/>
        <v>0</v>
      </c>
      <c r="AG118" s="67">
        <f t="shared" si="75"/>
        <v>0</v>
      </c>
      <c r="AH118" s="67">
        <f t="shared" si="76"/>
        <v>0</v>
      </c>
      <c r="AI118" s="74" t="s">
        <v>586</v>
      </c>
      <c r="AJ118" s="67">
        <f t="shared" si="77"/>
        <v>0</v>
      </c>
      <c r="AK118" s="67">
        <f t="shared" si="78"/>
        <v>0</v>
      </c>
      <c r="AL118" s="67">
        <f t="shared" si="79"/>
        <v>0</v>
      </c>
      <c r="AN118" s="67">
        <v>21</v>
      </c>
      <c r="AO118" s="67">
        <f t="shared" si="88"/>
        <v>0</v>
      </c>
      <c r="AP118" s="67">
        <f t="shared" si="89"/>
        <v>0</v>
      </c>
      <c r="AQ118" s="68" t="s">
        <v>582</v>
      </c>
      <c r="AV118" s="67">
        <f t="shared" si="80"/>
        <v>0</v>
      </c>
      <c r="AW118" s="67">
        <f t="shared" si="81"/>
        <v>0</v>
      </c>
      <c r="AX118" s="67">
        <f t="shared" si="82"/>
        <v>0</v>
      </c>
      <c r="AY118" s="68" t="s">
        <v>1018</v>
      </c>
      <c r="AZ118" s="68" t="s">
        <v>329</v>
      </c>
      <c r="BA118" s="74" t="s">
        <v>641</v>
      </c>
      <c r="BC118" s="67">
        <f t="shared" si="83"/>
        <v>0</v>
      </c>
      <c r="BD118" s="67">
        <f t="shared" si="84"/>
        <v>0</v>
      </c>
      <c r="BE118" s="67">
        <v>0</v>
      </c>
      <c r="BF118" s="67">
        <f>118</f>
        <v>118</v>
      </c>
      <c r="BH118" s="67">
        <f t="shared" si="85"/>
        <v>0</v>
      </c>
      <c r="BI118" s="67">
        <f t="shared" si="86"/>
        <v>0</v>
      </c>
      <c r="BJ118" s="67">
        <f t="shared" si="87"/>
        <v>0</v>
      </c>
      <c r="BK118" s="67"/>
      <c r="BL118" s="67"/>
    </row>
    <row r="119" spans="1:64" ht="15" customHeight="1">
      <c r="A119" s="63" t="s">
        <v>437</v>
      </c>
      <c r="B119" s="64" t="s">
        <v>1207</v>
      </c>
      <c r="C119" s="296" t="s">
        <v>1213</v>
      </c>
      <c r="D119" s="296"/>
      <c r="E119" s="296"/>
      <c r="F119" s="296"/>
      <c r="G119" s="64" t="s">
        <v>211</v>
      </c>
      <c r="H119" s="67">
        <v>1</v>
      </c>
      <c r="I119" s="303">
        <v>0</v>
      </c>
      <c r="J119" s="340">
        <f t="shared" si="66"/>
        <v>0</v>
      </c>
      <c r="K119" s="67">
        <f t="shared" si="67"/>
        <v>0</v>
      </c>
      <c r="L119" s="67">
        <f t="shared" si="68"/>
        <v>0</v>
      </c>
      <c r="M119" s="87" t="s">
        <v>486</v>
      </c>
      <c r="Z119" s="67">
        <f t="shared" si="69"/>
        <v>0</v>
      </c>
      <c r="AB119" s="67">
        <f t="shared" si="70"/>
        <v>0</v>
      </c>
      <c r="AC119" s="67">
        <f t="shared" si="71"/>
        <v>0</v>
      </c>
      <c r="AD119" s="67">
        <f t="shared" si="72"/>
        <v>0</v>
      </c>
      <c r="AE119" s="67">
        <f t="shared" si="73"/>
        <v>0</v>
      </c>
      <c r="AF119" s="67">
        <f t="shared" si="74"/>
        <v>0</v>
      </c>
      <c r="AG119" s="67">
        <f t="shared" si="75"/>
        <v>0</v>
      </c>
      <c r="AH119" s="67">
        <f t="shared" si="76"/>
        <v>0</v>
      </c>
      <c r="AI119" s="74" t="s">
        <v>586</v>
      </c>
      <c r="AJ119" s="67">
        <f t="shared" si="77"/>
        <v>0</v>
      </c>
      <c r="AK119" s="67">
        <f t="shared" si="78"/>
        <v>0</v>
      </c>
      <c r="AL119" s="67">
        <f t="shared" si="79"/>
        <v>0</v>
      </c>
      <c r="AN119" s="67">
        <v>21</v>
      </c>
      <c r="AO119" s="67">
        <f t="shared" si="88"/>
        <v>0</v>
      </c>
      <c r="AP119" s="67">
        <f t="shared" si="89"/>
        <v>0</v>
      </c>
      <c r="AQ119" s="68" t="s">
        <v>582</v>
      </c>
      <c r="AV119" s="67">
        <f t="shared" si="80"/>
        <v>0</v>
      </c>
      <c r="AW119" s="67">
        <f t="shared" si="81"/>
        <v>0</v>
      </c>
      <c r="AX119" s="67">
        <f t="shared" si="82"/>
        <v>0</v>
      </c>
      <c r="AY119" s="68" t="s">
        <v>1018</v>
      </c>
      <c r="AZ119" s="68" t="s">
        <v>329</v>
      </c>
      <c r="BA119" s="74" t="s">
        <v>641</v>
      </c>
      <c r="BC119" s="67">
        <f t="shared" si="83"/>
        <v>0</v>
      </c>
      <c r="BD119" s="67">
        <f t="shared" si="84"/>
        <v>0</v>
      </c>
      <c r="BE119" s="67">
        <v>0</v>
      </c>
      <c r="BF119" s="67">
        <f>119</f>
        <v>119</v>
      </c>
      <c r="BH119" s="67">
        <f t="shared" si="85"/>
        <v>0</v>
      </c>
      <c r="BI119" s="67">
        <f t="shared" si="86"/>
        <v>0</v>
      </c>
      <c r="BJ119" s="67">
        <f t="shared" si="87"/>
        <v>0</v>
      </c>
      <c r="BK119" s="67"/>
      <c r="BL119" s="67"/>
    </row>
    <row r="120" spans="1:64" ht="15" customHeight="1">
      <c r="A120" s="82" t="s">
        <v>586</v>
      </c>
      <c r="B120" s="83" t="s">
        <v>1057</v>
      </c>
      <c r="C120" s="295" t="s">
        <v>1058</v>
      </c>
      <c r="D120" s="295"/>
      <c r="E120" s="295"/>
      <c r="F120" s="295"/>
      <c r="G120" s="84" t="s">
        <v>785</v>
      </c>
      <c r="H120" s="84" t="s">
        <v>785</v>
      </c>
      <c r="I120" s="84" t="s">
        <v>785</v>
      </c>
      <c r="J120" s="341">
        <f>SUM(J121:J121)</f>
        <v>0</v>
      </c>
      <c r="K120" s="85">
        <f>SUM(K121:K121)</f>
        <v>0</v>
      </c>
      <c r="L120" s="85">
        <f>SUM(L121:L121)</f>
        <v>0</v>
      </c>
      <c r="M120" s="86" t="s">
        <v>586</v>
      </c>
      <c r="AI120" s="74" t="s">
        <v>586</v>
      </c>
      <c r="AS120" s="85">
        <f>SUM(AJ121:AJ121)</f>
        <v>0</v>
      </c>
      <c r="AT120" s="85">
        <f>SUM(AK121:AK121)</f>
        <v>0</v>
      </c>
      <c r="AU120" s="85">
        <f>SUM(AL121:AL121)</f>
        <v>0</v>
      </c>
    </row>
    <row r="121" spans="1:64" ht="15" customHeight="1">
      <c r="A121" s="63" t="s">
        <v>555</v>
      </c>
      <c r="B121" s="64" t="s">
        <v>1214</v>
      </c>
      <c r="C121" s="296" t="s">
        <v>1215</v>
      </c>
      <c r="D121" s="296"/>
      <c r="E121" s="296"/>
      <c r="F121" s="296"/>
      <c r="G121" s="64" t="s">
        <v>709</v>
      </c>
      <c r="H121" s="67">
        <v>50</v>
      </c>
      <c r="I121" s="303">
        <v>0</v>
      </c>
      <c r="J121" s="340">
        <f>H121*AO121</f>
        <v>0</v>
      </c>
      <c r="K121" s="67">
        <f>H121*AP121</f>
        <v>0</v>
      </c>
      <c r="L121" s="67">
        <f>H121*I121</f>
        <v>0</v>
      </c>
      <c r="M121" s="87" t="s">
        <v>717</v>
      </c>
      <c r="Z121" s="67">
        <f>IF(AQ121="5",BJ121,0)</f>
        <v>0</v>
      </c>
      <c r="AB121" s="67">
        <f>IF(AQ121="1",BH121,0)</f>
        <v>0</v>
      </c>
      <c r="AC121" s="67">
        <f>IF(AQ121="1",BI121,0)</f>
        <v>0</v>
      </c>
      <c r="AD121" s="67">
        <f>IF(AQ121="7",BH121,0)</f>
        <v>0</v>
      </c>
      <c r="AE121" s="67">
        <f>IF(AQ121="7",BI121,0)</f>
        <v>0</v>
      </c>
      <c r="AF121" s="67">
        <f>IF(AQ121="2",BH121,0)</f>
        <v>0</v>
      </c>
      <c r="AG121" s="67">
        <f>IF(AQ121="2",BI121,0)</f>
        <v>0</v>
      </c>
      <c r="AH121" s="67">
        <f>IF(AQ121="0",BJ121,0)</f>
        <v>0</v>
      </c>
      <c r="AI121" s="74" t="s">
        <v>586</v>
      </c>
      <c r="AJ121" s="67">
        <f>IF(AN121=0,L121,0)</f>
        <v>0</v>
      </c>
      <c r="AK121" s="67">
        <f>IF(AN121=15,L121,0)</f>
        <v>0</v>
      </c>
      <c r="AL121" s="67">
        <f>IF(AN121=21,L121,0)</f>
        <v>0</v>
      </c>
      <c r="AN121" s="67">
        <v>21</v>
      </c>
      <c r="AO121" s="67">
        <f>I121*0.37720207253886</f>
        <v>0</v>
      </c>
      <c r="AP121" s="67">
        <f>I121*(1-0.37720207253886)</f>
        <v>0</v>
      </c>
      <c r="AQ121" s="68" t="s">
        <v>582</v>
      </c>
      <c r="AV121" s="67">
        <f>AW121+AX121</f>
        <v>0</v>
      </c>
      <c r="AW121" s="67">
        <f>H121*AO121</f>
        <v>0</v>
      </c>
      <c r="AX121" s="67">
        <f>H121*AP121</f>
        <v>0</v>
      </c>
      <c r="AY121" s="68" t="s">
        <v>1216</v>
      </c>
      <c r="AZ121" s="68" t="s">
        <v>329</v>
      </c>
      <c r="BA121" s="74" t="s">
        <v>641</v>
      </c>
      <c r="BC121" s="67">
        <f>AW121+AX121</f>
        <v>0</v>
      </c>
      <c r="BD121" s="67">
        <f>I121/(100-BE121)*100</f>
        <v>0</v>
      </c>
      <c r="BE121" s="67">
        <v>0</v>
      </c>
      <c r="BF121" s="67">
        <f>121</f>
        <v>121</v>
      </c>
      <c r="BH121" s="67">
        <f>H121*AO121</f>
        <v>0</v>
      </c>
      <c r="BI121" s="67">
        <f>H121*AP121</f>
        <v>0</v>
      </c>
      <c r="BJ121" s="67">
        <f>H121*I121</f>
        <v>0</v>
      </c>
      <c r="BK121" s="67"/>
      <c r="BL121" s="67"/>
    </row>
    <row r="122" spans="1:64" ht="13.5" customHeight="1">
      <c r="A122" s="91"/>
      <c r="B122" s="92" t="s">
        <v>452</v>
      </c>
      <c r="C122" s="300" t="s">
        <v>1217</v>
      </c>
      <c r="D122" s="301"/>
      <c r="E122" s="301"/>
      <c r="F122" s="301"/>
      <c r="G122" s="301"/>
      <c r="H122" s="301"/>
      <c r="I122" s="301"/>
      <c r="J122" s="301"/>
      <c r="K122" s="301"/>
      <c r="L122" s="301"/>
      <c r="M122" s="302"/>
    </row>
    <row r="123" spans="1:64" ht="15" customHeight="1">
      <c r="J123" s="299" t="s">
        <v>668</v>
      </c>
      <c r="K123" s="299"/>
      <c r="L123" s="69">
        <f>L12+L15+L41+L62+L64+L92+L95+L99+L102+L120</f>
        <v>0</v>
      </c>
    </row>
    <row r="124" spans="1:64" ht="15" customHeight="1">
      <c r="A124" s="65" t="s">
        <v>84</v>
      </c>
    </row>
    <row r="125" spans="1:64" ht="12.75" customHeight="1">
      <c r="A125" s="425" t="s">
        <v>586</v>
      </c>
      <c r="B125" s="416"/>
      <c r="C125" s="416"/>
      <c r="D125" s="416"/>
      <c r="E125" s="416"/>
      <c r="F125" s="416"/>
      <c r="G125" s="416"/>
      <c r="H125" s="416"/>
      <c r="I125" s="416"/>
      <c r="J125" s="416"/>
      <c r="K125" s="416"/>
      <c r="L125" s="416"/>
      <c r="M125" s="416"/>
    </row>
  </sheetData>
  <sheetProtection algorithmName="SHA-512" hashValue="tnKexcaPsRqLywSyRBrGaye9kqnm3/kS+MB98S0VI/qT4waZyEsL+LAA2puVn7rKgUETEjhSvxLqiK8W1dX5jw==" saltValue="PhYHGu4xCN2EmFB6ytwVng==" spinCount="100000" sheet="1" objects="1" scenarios="1"/>
  <mergeCells count="40">
    <mergeCell ref="E8:F9"/>
    <mergeCell ref="G8:H9"/>
    <mergeCell ref="I8:I9"/>
    <mergeCell ref="J8:M9"/>
    <mergeCell ref="A125:M125"/>
    <mergeCell ref="E6:F7"/>
    <mergeCell ref="G6:H7"/>
    <mergeCell ref="I6:I7"/>
    <mergeCell ref="J6:M7"/>
    <mergeCell ref="A4:B5"/>
    <mergeCell ref="C4:D5"/>
    <mergeCell ref="E4:F5"/>
    <mergeCell ref="G4:H5"/>
    <mergeCell ref="I4:I5"/>
    <mergeCell ref="J4:M5"/>
    <mergeCell ref="C36:D36"/>
    <mergeCell ref="C25:D25"/>
    <mergeCell ref="C23:D23"/>
    <mergeCell ref="C18:D18"/>
    <mergeCell ref="A6:B7"/>
    <mergeCell ref="C6:D7"/>
    <mergeCell ref="A8:B9"/>
    <mergeCell ref="C8:D9"/>
    <mergeCell ref="C57:D57"/>
    <mergeCell ref="C55:D55"/>
    <mergeCell ref="C53:D53"/>
    <mergeCell ref="C51:D51"/>
    <mergeCell ref="C49:D49"/>
    <mergeCell ref="C97:F97"/>
    <mergeCell ref="C87:D87"/>
    <mergeCell ref="C85:D85"/>
    <mergeCell ref="C83:D83"/>
    <mergeCell ref="C81:D81"/>
    <mergeCell ref="A1:M1"/>
    <mergeCell ref="A2:B3"/>
    <mergeCell ref="C2:D3"/>
    <mergeCell ref="E2:F3"/>
    <mergeCell ref="G2:H3"/>
    <mergeCell ref="I2:I3"/>
    <mergeCell ref="J2:M3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7030A0"/>
  </sheetPr>
  <dimension ref="A1:BV171"/>
  <sheetViews>
    <sheetView workbookViewId="0">
      <selection activeCell="I164" sqref="I164"/>
    </sheetView>
  </sheetViews>
  <sheetFormatPr baseColWidth="10" defaultColWidth="14.25" defaultRowHeight="15"/>
  <cols>
    <col min="1" max="1" width="4.75" style="62" customWidth="1"/>
    <col min="2" max="2" width="20.75" style="62" customWidth="1"/>
    <col min="3" max="3" width="18.25" style="62" customWidth="1"/>
    <col min="4" max="4" width="116.5" style="62" customWidth="1"/>
    <col min="5" max="6" width="14.25" style="62"/>
    <col min="7" max="7" width="7.5" style="62" customWidth="1"/>
    <col min="8" max="8" width="15" style="62" customWidth="1"/>
    <col min="9" max="9" width="14" style="62" customWidth="1"/>
    <col min="10" max="12" width="18.25" style="62" customWidth="1"/>
    <col min="13" max="13" width="13.75" style="62" customWidth="1"/>
    <col min="14" max="24" width="14.25" style="62"/>
    <col min="25" max="74" width="14.25" style="62" hidden="1" customWidth="1"/>
    <col min="75" max="16384" width="14.25" style="62"/>
  </cols>
  <sheetData>
    <row r="1" spans="1:64" ht="23">
      <c r="A1" s="412" t="s">
        <v>770</v>
      </c>
      <c r="B1" s="412"/>
      <c r="C1" s="412"/>
      <c r="D1" s="412"/>
      <c r="E1" s="412"/>
      <c r="F1" s="412"/>
      <c r="G1" s="412"/>
      <c r="H1" s="412"/>
      <c r="I1" s="412"/>
      <c r="J1" s="412"/>
      <c r="K1" s="412"/>
      <c r="L1" s="412"/>
      <c r="M1" s="412"/>
    </row>
    <row r="2" spans="1:64">
      <c r="A2" s="413" t="s">
        <v>66</v>
      </c>
      <c r="B2" s="414"/>
      <c r="C2" s="417" t="s">
        <v>982</v>
      </c>
      <c r="D2" s="418"/>
      <c r="E2" s="414" t="s">
        <v>7</v>
      </c>
      <c r="F2" s="414"/>
      <c r="G2" s="414" t="s">
        <v>785</v>
      </c>
      <c r="H2" s="414"/>
      <c r="I2" s="420" t="s">
        <v>723</v>
      </c>
      <c r="J2" s="420" t="s">
        <v>983</v>
      </c>
      <c r="K2" s="414"/>
      <c r="L2" s="414"/>
      <c r="M2" s="421"/>
    </row>
    <row r="3" spans="1:64">
      <c r="A3" s="415"/>
      <c r="B3" s="416"/>
      <c r="C3" s="419"/>
      <c r="D3" s="419"/>
      <c r="E3" s="416"/>
      <c r="F3" s="416"/>
      <c r="G3" s="416"/>
      <c r="H3" s="416"/>
      <c r="I3" s="416"/>
      <c r="J3" s="416"/>
      <c r="K3" s="416"/>
      <c r="L3" s="416"/>
      <c r="M3" s="422"/>
    </row>
    <row r="4" spans="1:64">
      <c r="A4" s="424" t="s">
        <v>471</v>
      </c>
      <c r="B4" s="416"/>
      <c r="C4" s="425" t="s">
        <v>1234</v>
      </c>
      <c r="D4" s="416"/>
      <c r="E4" s="416" t="s">
        <v>751</v>
      </c>
      <c r="F4" s="416"/>
      <c r="G4" s="416" t="s">
        <v>976</v>
      </c>
      <c r="H4" s="416"/>
      <c r="I4" s="425" t="s">
        <v>583</v>
      </c>
      <c r="J4" s="416" t="s">
        <v>419</v>
      </c>
      <c r="K4" s="416"/>
      <c r="L4" s="416"/>
      <c r="M4" s="422"/>
    </row>
    <row r="5" spans="1:64">
      <c r="A5" s="415"/>
      <c r="B5" s="416"/>
      <c r="C5" s="416"/>
      <c r="D5" s="416"/>
      <c r="E5" s="416"/>
      <c r="F5" s="416"/>
      <c r="G5" s="416"/>
      <c r="H5" s="416"/>
      <c r="I5" s="416"/>
      <c r="J5" s="416"/>
      <c r="K5" s="416"/>
      <c r="L5" s="416"/>
      <c r="M5" s="422"/>
    </row>
    <row r="6" spans="1:64">
      <c r="A6" s="424" t="s">
        <v>86</v>
      </c>
      <c r="B6" s="416"/>
      <c r="C6" s="425" t="s">
        <v>985</v>
      </c>
      <c r="D6" s="416"/>
      <c r="E6" s="416" t="s">
        <v>289</v>
      </c>
      <c r="F6" s="416"/>
      <c r="G6" s="416" t="s">
        <v>785</v>
      </c>
      <c r="H6" s="416"/>
      <c r="I6" s="425" t="s">
        <v>744</v>
      </c>
      <c r="J6" s="416" t="s">
        <v>419</v>
      </c>
      <c r="K6" s="416"/>
      <c r="L6" s="416"/>
      <c r="M6" s="422"/>
    </row>
    <row r="7" spans="1:64">
      <c r="A7" s="415"/>
      <c r="B7" s="416"/>
      <c r="C7" s="416"/>
      <c r="D7" s="416"/>
      <c r="E7" s="416"/>
      <c r="F7" s="416"/>
      <c r="G7" s="416"/>
      <c r="H7" s="416"/>
      <c r="I7" s="416"/>
      <c r="J7" s="416"/>
      <c r="K7" s="416"/>
      <c r="L7" s="416"/>
      <c r="M7" s="422"/>
    </row>
    <row r="8" spans="1:64">
      <c r="A8" s="424" t="s">
        <v>434</v>
      </c>
      <c r="B8" s="416"/>
      <c r="C8" s="425" t="s">
        <v>785</v>
      </c>
      <c r="D8" s="416"/>
      <c r="E8" s="416" t="s">
        <v>484</v>
      </c>
      <c r="F8" s="416"/>
      <c r="G8" s="416" t="s">
        <v>976</v>
      </c>
      <c r="H8" s="416"/>
      <c r="I8" s="425" t="s">
        <v>561</v>
      </c>
      <c r="J8" s="416" t="s">
        <v>419</v>
      </c>
      <c r="K8" s="416"/>
      <c r="L8" s="416"/>
      <c r="M8" s="422"/>
    </row>
    <row r="9" spans="1:64" ht="16" thickBot="1">
      <c r="A9" s="415"/>
      <c r="B9" s="416"/>
      <c r="C9" s="416"/>
      <c r="D9" s="416"/>
      <c r="E9" s="416"/>
      <c r="F9" s="416"/>
      <c r="G9" s="416"/>
      <c r="H9" s="416"/>
      <c r="I9" s="416"/>
      <c r="J9" s="416"/>
      <c r="K9" s="416"/>
      <c r="L9" s="416"/>
      <c r="M9" s="422"/>
    </row>
    <row r="10" spans="1:64">
      <c r="A10" s="70" t="s">
        <v>73</v>
      </c>
      <c r="B10" s="66" t="s">
        <v>295</v>
      </c>
      <c r="C10" s="430" t="s">
        <v>585</v>
      </c>
      <c r="D10" s="430"/>
      <c r="E10" s="430"/>
      <c r="F10" s="431"/>
      <c r="G10" s="66" t="s">
        <v>319</v>
      </c>
      <c r="H10" s="71" t="s">
        <v>511</v>
      </c>
      <c r="I10" s="72" t="s">
        <v>286</v>
      </c>
      <c r="J10" s="432" t="s">
        <v>542</v>
      </c>
      <c r="K10" s="433"/>
      <c r="L10" s="434"/>
      <c r="M10" s="73" t="s">
        <v>235</v>
      </c>
      <c r="BK10" s="74" t="s">
        <v>361</v>
      </c>
      <c r="BL10" s="75" t="s">
        <v>457</v>
      </c>
    </row>
    <row r="11" spans="1:64" ht="16" thickBot="1">
      <c r="A11" s="76" t="s">
        <v>785</v>
      </c>
      <c r="B11" s="77" t="s">
        <v>785</v>
      </c>
      <c r="C11" s="435" t="s">
        <v>848</v>
      </c>
      <c r="D11" s="435"/>
      <c r="E11" s="435"/>
      <c r="F11" s="436"/>
      <c r="G11" s="77" t="s">
        <v>785</v>
      </c>
      <c r="H11" s="77" t="s">
        <v>785</v>
      </c>
      <c r="I11" s="78" t="s">
        <v>815</v>
      </c>
      <c r="J11" s="79" t="s">
        <v>49</v>
      </c>
      <c r="K11" s="80" t="s">
        <v>168</v>
      </c>
      <c r="L11" s="81" t="s">
        <v>96</v>
      </c>
      <c r="M11" s="81" t="s">
        <v>223</v>
      </c>
      <c r="Z11" s="74" t="s">
        <v>657</v>
      </c>
      <c r="AA11" s="74" t="s">
        <v>525</v>
      </c>
      <c r="AB11" s="74" t="s">
        <v>886</v>
      </c>
      <c r="AC11" s="74" t="s">
        <v>249</v>
      </c>
      <c r="AD11" s="74" t="s">
        <v>732</v>
      </c>
      <c r="AE11" s="74" t="s">
        <v>336</v>
      </c>
      <c r="AF11" s="74" t="s">
        <v>765</v>
      </c>
      <c r="AG11" s="74" t="s">
        <v>386</v>
      </c>
      <c r="AH11" s="74" t="s">
        <v>230</v>
      </c>
      <c r="BH11" s="74" t="s">
        <v>658</v>
      </c>
      <c r="BI11" s="74" t="s">
        <v>862</v>
      </c>
      <c r="BJ11" s="74" t="s">
        <v>936</v>
      </c>
    </row>
    <row r="12" spans="1:64">
      <c r="A12" s="82" t="s">
        <v>586</v>
      </c>
      <c r="B12" s="83" t="s">
        <v>608</v>
      </c>
      <c r="C12" s="427" t="s">
        <v>602</v>
      </c>
      <c r="D12" s="427"/>
      <c r="E12" s="427"/>
      <c r="F12" s="427"/>
      <c r="G12" s="84" t="s">
        <v>785</v>
      </c>
      <c r="H12" s="84" t="s">
        <v>785</v>
      </c>
      <c r="I12" s="84" t="s">
        <v>785</v>
      </c>
      <c r="J12" s="85">
        <f>SUM(J13:J15)</f>
        <v>0</v>
      </c>
      <c r="K12" s="85">
        <f>SUM(K13:K15)</f>
        <v>0</v>
      </c>
      <c r="L12" s="85">
        <f>SUM(L13:L15)</f>
        <v>0</v>
      </c>
      <c r="M12" s="86" t="s">
        <v>586</v>
      </c>
      <c r="AI12" s="74" t="s">
        <v>586</v>
      </c>
      <c r="AS12" s="85">
        <f>SUM(AJ13:AJ15)</f>
        <v>0</v>
      </c>
      <c r="AT12" s="85">
        <f>SUM(AK13:AK15)</f>
        <v>0</v>
      </c>
      <c r="AU12" s="85">
        <f>SUM(AL13:AL15)</f>
        <v>0</v>
      </c>
    </row>
    <row r="13" spans="1:64">
      <c r="A13" s="63" t="s">
        <v>844</v>
      </c>
      <c r="B13" s="64" t="s">
        <v>1060</v>
      </c>
      <c r="C13" s="416" t="s">
        <v>1061</v>
      </c>
      <c r="D13" s="416"/>
      <c r="E13" s="416"/>
      <c r="F13" s="416"/>
      <c r="G13" s="64" t="s">
        <v>837</v>
      </c>
      <c r="H13" s="67">
        <v>25.5</v>
      </c>
      <c r="I13" s="303">
        <v>0</v>
      </c>
      <c r="J13" s="67">
        <f>H13*AO13</f>
        <v>0</v>
      </c>
      <c r="K13" s="67">
        <f>H13*AP13</f>
        <v>0</v>
      </c>
      <c r="L13" s="67">
        <f>H13*I13</f>
        <v>0</v>
      </c>
      <c r="M13" s="87" t="s">
        <v>717</v>
      </c>
      <c r="Z13" s="67">
        <f>IF(AQ13="5",BJ13,0)</f>
        <v>0</v>
      </c>
      <c r="AB13" s="67">
        <f>IF(AQ13="1",BH13,0)</f>
        <v>0</v>
      </c>
      <c r="AC13" s="67">
        <f>IF(AQ13="1",BI13,0)</f>
        <v>0</v>
      </c>
      <c r="AD13" s="67">
        <f>IF(AQ13="7",BH13,0)</f>
        <v>0</v>
      </c>
      <c r="AE13" s="67">
        <f>IF(AQ13="7",BI13,0)</f>
        <v>0</v>
      </c>
      <c r="AF13" s="67">
        <f>IF(AQ13="2",BH13,0)</f>
        <v>0</v>
      </c>
      <c r="AG13" s="67">
        <f>IF(AQ13="2",BI13,0)</f>
        <v>0</v>
      </c>
      <c r="AH13" s="67">
        <f>IF(AQ13="0",BJ13,0)</f>
        <v>0</v>
      </c>
      <c r="AI13" s="74" t="s">
        <v>586</v>
      </c>
      <c r="AJ13" s="67">
        <f>IF(AN13=0,L13,0)</f>
        <v>0</v>
      </c>
      <c r="AK13" s="67">
        <f>IF(AN13=15,L13,0)</f>
        <v>0</v>
      </c>
      <c r="AL13" s="67">
        <f>IF(AN13=21,L13,0)</f>
        <v>0</v>
      </c>
      <c r="AN13" s="67">
        <v>21</v>
      </c>
      <c r="AO13" s="67">
        <f>I13*0.251759364358683</f>
        <v>0</v>
      </c>
      <c r="AP13" s="67">
        <f>I13*(1-0.251759364358683)</f>
        <v>0</v>
      </c>
      <c r="AQ13" s="68" t="s">
        <v>844</v>
      </c>
      <c r="AV13" s="67">
        <f>AW13+AX13</f>
        <v>0</v>
      </c>
      <c r="AW13" s="67">
        <f>H13*AO13</f>
        <v>0</v>
      </c>
      <c r="AX13" s="67">
        <f>H13*AP13</f>
        <v>0</v>
      </c>
      <c r="AY13" s="68" t="s">
        <v>536</v>
      </c>
      <c r="AZ13" s="68" t="s">
        <v>123</v>
      </c>
      <c r="BA13" s="74" t="s">
        <v>641</v>
      </c>
      <c r="BC13" s="67">
        <f>AW13+AX13</f>
        <v>0</v>
      </c>
      <c r="BD13" s="67">
        <f>I13/(100-BE13)*100</f>
        <v>0</v>
      </c>
      <c r="BE13" s="67">
        <v>0</v>
      </c>
      <c r="BF13" s="67">
        <f>13</f>
        <v>13</v>
      </c>
      <c r="BH13" s="67">
        <f>H13*AO13</f>
        <v>0</v>
      </c>
      <c r="BI13" s="67">
        <f>H13*AP13</f>
        <v>0</v>
      </c>
      <c r="BJ13" s="67">
        <f>H13*I13</f>
        <v>0</v>
      </c>
      <c r="BK13" s="67"/>
      <c r="BL13" s="67">
        <v>61</v>
      </c>
    </row>
    <row r="14" spans="1:64">
      <c r="A14" s="88"/>
      <c r="C14" s="90" t="s">
        <v>1235</v>
      </c>
      <c r="F14" s="90" t="s">
        <v>586</v>
      </c>
      <c r="H14" s="94">
        <v>25.500000000000004</v>
      </c>
      <c r="M14" s="95"/>
    </row>
    <row r="15" spans="1:64">
      <c r="A15" s="63" t="s">
        <v>582</v>
      </c>
      <c r="B15" s="64" t="s">
        <v>1062</v>
      </c>
      <c r="C15" s="416" t="s">
        <v>1063</v>
      </c>
      <c r="D15" s="416"/>
      <c r="E15" s="416"/>
      <c r="F15" s="416"/>
      <c r="G15" s="64" t="s">
        <v>837</v>
      </c>
      <c r="H15" s="67">
        <v>25.5</v>
      </c>
      <c r="I15" s="303">
        <v>0</v>
      </c>
      <c r="J15" s="67">
        <f>H15*AO15</f>
        <v>0</v>
      </c>
      <c r="K15" s="67">
        <f>H15*AP15</f>
        <v>0</v>
      </c>
      <c r="L15" s="67">
        <f>H15*I15</f>
        <v>0</v>
      </c>
      <c r="M15" s="87" t="s">
        <v>717</v>
      </c>
      <c r="Z15" s="67">
        <f>IF(AQ15="5",BJ15,0)</f>
        <v>0</v>
      </c>
      <c r="AB15" s="67">
        <f>IF(AQ15="1",BH15,0)</f>
        <v>0</v>
      </c>
      <c r="AC15" s="67">
        <f>IF(AQ15="1",BI15,0)</f>
        <v>0</v>
      </c>
      <c r="AD15" s="67">
        <f>IF(AQ15="7",BH15,0)</f>
        <v>0</v>
      </c>
      <c r="AE15" s="67">
        <f>IF(AQ15="7",BI15,0)</f>
        <v>0</v>
      </c>
      <c r="AF15" s="67">
        <f>IF(AQ15="2",BH15,0)</f>
        <v>0</v>
      </c>
      <c r="AG15" s="67">
        <f>IF(AQ15="2",BI15,0)</f>
        <v>0</v>
      </c>
      <c r="AH15" s="67">
        <f>IF(AQ15="0",BJ15,0)</f>
        <v>0</v>
      </c>
      <c r="AI15" s="74" t="s">
        <v>586</v>
      </c>
      <c r="AJ15" s="67">
        <f>IF(AN15=0,L15,0)</f>
        <v>0</v>
      </c>
      <c r="AK15" s="67">
        <f>IF(AN15=15,L15,0)</f>
        <v>0</v>
      </c>
      <c r="AL15" s="67">
        <f>IF(AN15=21,L15,0)</f>
        <v>0</v>
      </c>
      <c r="AN15" s="67">
        <v>21</v>
      </c>
      <c r="AO15" s="67">
        <f>I15*0.158761662425785</f>
        <v>0</v>
      </c>
      <c r="AP15" s="67">
        <f>I15*(1-0.158761662425785)</f>
        <v>0</v>
      </c>
      <c r="AQ15" s="68" t="s">
        <v>844</v>
      </c>
      <c r="AV15" s="67">
        <f>AW15+AX15</f>
        <v>0</v>
      </c>
      <c r="AW15" s="67">
        <f>H15*AO15</f>
        <v>0</v>
      </c>
      <c r="AX15" s="67">
        <f>H15*AP15</f>
        <v>0</v>
      </c>
      <c r="AY15" s="68" t="s">
        <v>536</v>
      </c>
      <c r="AZ15" s="68" t="s">
        <v>123</v>
      </c>
      <c r="BA15" s="74" t="s">
        <v>641</v>
      </c>
      <c r="BC15" s="67">
        <f>AW15+AX15</f>
        <v>0</v>
      </c>
      <c r="BD15" s="67">
        <f>I15/(100-BE15)*100</f>
        <v>0</v>
      </c>
      <c r="BE15" s="67">
        <v>0</v>
      </c>
      <c r="BF15" s="67">
        <f>15</f>
        <v>15</v>
      </c>
      <c r="BH15" s="67">
        <f>H15*AO15</f>
        <v>0</v>
      </c>
      <c r="BI15" s="67">
        <f>H15*AP15</f>
        <v>0</v>
      </c>
      <c r="BJ15" s="67">
        <f>H15*I15</f>
        <v>0</v>
      </c>
      <c r="BK15" s="67"/>
      <c r="BL15" s="67">
        <v>61</v>
      </c>
    </row>
    <row r="16" spans="1:64">
      <c r="A16" s="88"/>
      <c r="C16" s="90" t="s">
        <v>1235</v>
      </c>
      <c r="F16" s="90" t="s">
        <v>586</v>
      </c>
      <c r="H16" s="94">
        <v>25.500000000000004</v>
      </c>
      <c r="M16" s="95"/>
    </row>
    <row r="17" spans="1:64">
      <c r="A17" s="82" t="s">
        <v>586</v>
      </c>
      <c r="B17" s="83" t="s">
        <v>1052</v>
      </c>
      <c r="C17" s="427" t="s">
        <v>1053</v>
      </c>
      <c r="D17" s="427"/>
      <c r="E17" s="427"/>
      <c r="F17" s="427"/>
      <c r="G17" s="84" t="s">
        <v>785</v>
      </c>
      <c r="H17" s="84" t="s">
        <v>785</v>
      </c>
      <c r="I17" s="84" t="s">
        <v>785</v>
      </c>
      <c r="J17" s="85">
        <f>SUM(J18:J24)</f>
        <v>0</v>
      </c>
      <c r="K17" s="85">
        <f>SUM(K18:K24)</f>
        <v>0</v>
      </c>
      <c r="L17" s="85">
        <f>SUM(L18:L24)</f>
        <v>0</v>
      </c>
      <c r="M17" s="86" t="s">
        <v>586</v>
      </c>
      <c r="AI17" s="74" t="s">
        <v>586</v>
      </c>
      <c r="AS17" s="85">
        <f>SUM(AJ18:AJ24)</f>
        <v>0</v>
      </c>
      <c r="AT17" s="85">
        <f>SUM(AK18:AK24)</f>
        <v>0</v>
      </c>
      <c r="AU17" s="85">
        <f>SUM(AL18:AL24)</f>
        <v>0</v>
      </c>
    </row>
    <row r="18" spans="1:64">
      <c r="A18" s="63" t="s">
        <v>736</v>
      </c>
      <c r="B18" s="64" t="s">
        <v>1236</v>
      </c>
      <c r="C18" s="416" t="s">
        <v>1237</v>
      </c>
      <c r="D18" s="416"/>
      <c r="E18" s="416"/>
      <c r="F18" s="416"/>
      <c r="G18" s="64" t="s">
        <v>709</v>
      </c>
      <c r="H18" s="67">
        <v>110</v>
      </c>
      <c r="I18" s="303">
        <v>0</v>
      </c>
      <c r="J18" s="67">
        <f>H18*AO18</f>
        <v>0</v>
      </c>
      <c r="K18" s="67">
        <f>H18*AP18</f>
        <v>0</v>
      </c>
      <c r="L18" s="67">
        <f>H18*I18</f>
        <v>0</v>
      </c>
      <c r="M18" s="87" t="s">
        <v>717</v>
      </c>
      <c r="Z18" s="67">
        <f>IF(AQ18="5",BJ18,0)</f>
        <v>0</v>
      </c>
      <c r="AB18" s="67">
        <f>IF(AQ18="1",BH18,0)</f>
        <v>0</v>
      </c>
      <c r="AC18" s="67">
        <f>IF(AQ18="1",BI18,0)</f>
        <v>0</v>
      </c>
      <c r="AD18" s="67">
        <f>IF(AQ18="7",BH18,0)</f>
        <v>0</v>
      </c>
      <c r="AE18" s="67">
        <f>IF(AQ18="7",BI18,0)</f>
        <v>0</v>
      </c>
      <c r="AF18" s="67">
        <f>IF(AQ18="2",BH18,0)</f>
        <v>0</v>
      </c>
      <c r="AG18" s="67">
        <f>IF(AQ18="2",BI18,0)</f>
        <v>0</v>
      </c>
      <c r="AH18" s="67">
        <f>IF(AQ18="0",BJ18,0)</f>
        <v>0</v>
      </c>
      <c r="AI18" s="74" t="s">
        <v>586</v>
      </c>
      <c r="AJ18" s="67">
        <f>IF(AN18=0,L18,0)</f>
        <v>0</v>
      </c>
      <c r="AK18" s="67">
        <f>IF(AN18=15,L18,0)</f>
        <v>0</v>
      </c>
      <c r="AL18" s="67">
        <f>IF(AN18=21,L18,0)</f>
        <v>0</v>
      </c>
      <c r="AN18" s="67">
        <v>21</v>
      </c>
      <c r="AO18" s="67">
        <f>I18*0.350984909711584</f>
        <v>0</v>
      </c>
      <c r="AP18" s="67">
        <f>I18*(1-0.350984909711584)</f>
        <v>0</v>
      </c>
      <c r="AQ18" s="68" t="s">
        <v>847</v>
      </c>
      <c r="AV18" s="67">
        <f>AW18+AX18</f>
        <v>0</v>
      </c>
      <c r="AW18" s="67">
        <f>H18*AO18</f>
        <v>0</v>
      </c>
      <c r="AX18" s="67">
        <f>H18*AP18</f>
        <v>0</v>
      </c>
      <c r="AY18" s="68" t="s">
        <v>1109</v>
      </c>
      <c r="AZ18" s="68" t="s">
        <v>989</v>
      </c>
      <c r="BA18" s="74" t="s">
        <v>641</v>
      </c>
      <c r="BC18" s="67">
        <f>AW18+AX18</f>
        <v>0</v>
      </c>
      <c r="BD18" s="67">
        <f>I18/(100-BE18)*100</f>
        <v>0</v>
      </c>
      <c r="BE18" s="67">
        <v>0</v>
      </c>
      <c r="BF18" s="67">
        <f>18</f>
        <v>18</v>
      </c>
      <c r="BH18" s="67">
        <f>H18*AO18</f>
        <v>0</v>
      </c>
      <c r="BI18" s="67">
        <f>H18*AP18</f>
        <v>0</v>
      </c>
      <c r="BJ18" s="67">
        <f>H18*I18</f>
        <v>0</v>
      </c>
      <c r="BK18" s="67"/>
      <c r="BL18" s="67">
        <v>722</v>
      </c>
    </row>
    <row r="19" spans="1:64">
      <c r="A19" s="88"/>
      <c r="B19" s="89" t="s">
        <v>452</v>
      </c>
      <c r="C19" s="423" t="s">
        <v>1238</v>
      </c>
      <c r="D19" s="428"/>
      <c r="E19" s="428"/>
      <c r="F19" s="428"/>
      <c r="G19" s="428"/>
      <c r="H19" s="428"/>
      <c r="I19" s="428"/>
      <c r="J19" s="428"/>
      <c r="K19" s="428"/>
      <c r="L19" s="428"/>
      <c r="M19" s="429"/>
    </row>
    <row r="20" spans="1:64">
      <c r="A20" s="88"/>
      <c r="C20" s="90" t="s">
        <v>543</v>
      </c>
      <c r="F20" s="90" t="s">
        <v>586</v>
      </c>
      <c r="H20" s="94">
        <v>110.00000000000001</v>
      </c>
      <c r="M20" s="95"/>
    </row>
    <row r="21" spans="1:64">
      <c r="A21" s="63" t="s">
        <v>109</v>
      </c>
      <c r="B21" s="64" t="s">
        <v>1239</v>
      </c>
      <c r="C21" s="416" t="s">
        <v>1240</v>
      </c>
      <c r="D21" s="416"/>
      <c r="E21" s="416"/>
      <c r="F21" s="416"/>
      <c r="G21" s="64" t="s">
        <v>709</v>
      </c>
      <c r="H21" s="67">
        <v>350</v>
      </c>
      <c r="I21" s="303">
        <v>0</v>
      </c>
      <c r="J21" s="67">
        <f>H21*AO21</f>
        <v>0</v>
      </c>
      <c r="K21" s="67">
        <f>H21*AP21</f>
        <v>0</v>
      </c>
      <c r="L21" s="67">
        <f>H21*I21</f>
        <v>0</v>
      </c>
      <c r="M21" s="87" t="s">
        <v>717</v>
      </c>
      <c r="Z21" s="67">
        <f>IF(AQ21="5",BJ21,0)</f>
        <v>0</v>
      </c>
      <c r="AB21" s="67">
        <f>IF(AQ21="1",BH21,0)</f>
        <v>0</v>
      </c>
      <c r="AC21" s="67">
        <f>IF(AQ21="1",BI21,0)</f>
        <v>0</v>
      </c>
      <c r="AD21" s="67">
        <f>IF(AQ21="7",BH21,0)</f>
        <v>0</v>
      </c>
      <c r="AE21" s="67">
        <f>IF(AQ21="7",BI21,0)</f>
        <v>0</v>
      </c>
      <c r="AF21" s="67">
        <f>IF(AQ21="2",BH21,0)</f>
        <v>0</v>
      </c>
      <c r="AG21" s="67">
        <f>IF(AQ21="2",BI21,0)</f>
        <v>0</v>
      </c>
      <c r="AH21" s="67">
        <f>IF(AQ21="0",BJ21,0)</f>
        <v>0</v>
      </c>
      <c r="AI21" s="74" t="s">
        <v>586</v>
      </c>
      <c r="AJ21" s="67">
        <f>IF(AN21=0,L21,0)</f>
        <v>0</v>
      </c>
      <c r="AK21" s="67">
        <f>IF(AN21=15,L21,0)</f>
        <v>0</v>
      </c>
      <c r="AL21" s="67">
        <f>IF(AN21=21,L21,0)</f>
        <v>0</v>
      </c>
      <c r="AN21" s="67">
        <v>21</v>
      </c>
      <c r="AO21" s="67">
        <f>I21*0.475076525345374</f>
        <v>0</v>
      </c>
      <c r="AP21" s="67">
        <f>I21*(1-0.475076525345374)</f>
        <v>0</v>
      </c>
      <c r="AQ21" s="68" t="s">
        <v>847</v>
      </c>
      <c r="AV21" s="67">
        <f>AW21+AX21</f>
        <v>0</v>
      </c>
      <c r="AW21" s="67">
        <f>H21*AO21</f>
        <v>0</v>
      </c>
      <c r="AX21" s="67">
        <f>H21*AP21</f>
        <v>0</v>
      </c>
      <c r="AY21" s="68" t="s">
        <v>1109</v>
      </c>
      <c r="AZ21" s="68" t="s">
        <v>989</v>
      </c>
      <c r="BA21" s="74" t="s">
        <v>641</v>
      </c>
      <c r="BC21" s="67">
        <f>AW21+AX21</f>
        <v>0</v>
      </c>
      <c r="BD21" s="67">
        <f>I21/(100-BE21)*100</f>
        <v>0</v>
      </c>
      <c r="BE21" s="67">
        <v>0</v>
      </c>
      <c r="BF21" s="67">
        <f>21</f>
        <v>21</v>
      </c>
      <c r="BH21" s="67">
        <f>H21*AO21</f>
        <v>0</v>
      </c>
      <c r="BI21" s="67">
        <f>H21*AP21</f>
        <v>0</v>
      </c>
      <c r="BJ21" s="67">
        <f>H21*I21</f>
        <v>0</v>
      </c>
      <c r="BK21" s="67"/>
      <c r="BL21" s="67">
        <v>722</v>
      </c>
    </row>
    <row r="22" spans="1:64">
      <c r="A22" s="88"/>
      <c r="B22" s="89" t="s">
        <v>452</v>
      </c>
      <c r="C22" s="423" t="s">
        <v>1238</v>
      </c>
      <c r="D22" s="428"/>
      <c r="E22" s="428"/>
      <c r="F22" s="428"/>
      <c r="G22" s="428"/>
      <c r="H22" s="428"/>
      <c r="I22" s="428"/>
      <c r="J22" s="428"/>
      <c r="K22" s="428"/>
      <c r="L22" s="428"/>
      <c r="M22" s="429"/>
    </row>
    <row r="23" spans="1:64">
      <c r="A23" s="88"/>
      <c r="C23" s="90" t="s">
        <v>1241</v>
      </c>
      <c r="F23" s="90" t="s">
        <v>586</v>
      </c>
      <c r="H23" s="94">
        <v>350.00000000000006</v>
      </c>
      <c r="M23" s="95"/>
    </row>
    <row r="24" spans="1:64">
      <c r="A24" s="63" t="s">
        <v>463</v>
      </c>
      <c r="B24" s="64" t="s">
        <v>1242</v>
      </c>
      <c r="C24" s="416" t="s">
        <v>1243</v>
      </c>
      <c r="D24" s="416"/>
      <c r="E24" s="416"/>
      <c r="F24" s="416"/>
      <c r="G24" s="64" t="s">
        <v>709</v>
      </c>
      <c r="H24" s="67">
        <v>473.8</v>
      </c>
      <c r="I24" s="303">
        <v>0</v>
      </c>
      <c r="J24" s="67">
        <f>H24*AO24</f>
        <v>0</v>
      </c>
      <c r="K24" s="67">
        <f>H24*AP24</f>
        <v>0</v>
      </c>
      <c r="L24" s="67">
        <f>H24*I24</f>
        <v>0</v>
      </c>
      <c r="M24" s="87" t="s">
        <v>491</v>
      </c>
      <c r="Z24" s="67">
        <f>IF(AQ24="5",BJ24,0)</f>
        <v>0</v>
      </c>
      <c r="AB24" s="67">
        <f>IF(AQ24="1",BH24,0)</f>
        <v>0</v>
      </c>
      <c r="AC24" s="67">
        <f>IF(AQ24="1",BI24,0)</f>
        <v>0</v>
      </c>
      <c r="AD24" s="67">
        <f>IF(AQ24="7",BH24,0)</f>
        <v>0</v>
      </c>
      <c r="AE24" s="67">
        <f>IF(AQ24="7",BI24,0)</f>
        <v>0</v>
      </c>
      <c r="AF24" s="67">
        <f>IF(AQ24="2",BH24,0)</f>
        <v>0</v>
      </c>
      <c r="AG24" s="67">
        <f>IF(AQ24="2",BI24,0)</f>
        <v>0</v>
      </c>
      <c r="AH24" s="67">
        <f>IF(AQ24="0",BJ24,0)</f>
        <v>0</v>
      </c>
      <c r="AI24" s="74" t="s">
        <v>586</v>
      </c>
      <c r="AJ24" s="67">
        <f>IF(AN24=0,L24,0)</f>
        <v>0</v>
      </c>
      <c r="AK24" s="67">
        <f>IF(AN24=15,L24,0)</f>
        <v>0</v>
      </c>
      <c r="AL24" s="67">
        <f>IF(AN24=21,L24,0)</f>
        <v>0</v>
      </c>
      <c r="AN24" s="67">
        <v>21</v>
      </c>
      <c r="AO24" s="67">
        <f>I24*1</f>
        <v>0</v>
      </c>
      <c r="AP24" s="67">
        <f>I24*(1-1)</f>
        <v>0</v>
      </c>
      <c r="AQ24" s="68" t="s">
        <v>847</v>
      </c>
      <c r="AV24" s="67">
        <f>AW24+AX24</f>
        <v>0</v>
      </c>
      <c r="AW24" s="67">
        <f>H24*AO24</f>
        <v>0</v>
      </c>
      <c r="AX24" s="67">
        <f>H24*AP24</f>
        <v>0</v>
      </c>
      <c r="AY24" s="68" t="s">
        <v>1109</v>
      </c>
      <c r="AZ24" s="68" t="s">
        <v>989</v>
      </c>
      <c r="BA24" s="74" t="s">
        <v>641</v>
      </c>
      <c r="BC24" s="67">
        <f>AW24+AX24</f>
        <v>0</v>
      </c>
      <c r="BD24" s="67">
        <f>I24/(100-BE24)*100</f>
        <v>0</v>
      </c>
      <c r="BE24" s="67">
        <v>0</v>
      </c>
      <c r="BF24" s="67">
        <f>24</f>
        <v>24</v>
      </c>
      <c r="BH24" s="67">
        <f>H24*AO24</f>
        <v>0</v>
      </c>
      <c r="BI24" s="67">
        <f>H24*AP24</f>
        <v>0</v>
      </c>
      <c r="BJ24" s="67">
        <f>H24*I24</f>
        <v>0</v>
      </c>
      <c r="BK24" s="67"/>
      <c r="BL24" s="67">
        <v>722</v>
      </c>
    </row>
    <row r="25" spans="1:64">
      <c r="A25" s="88"/>
      <c r="C25" s="90" t="s">
        <v>1244</v>
      </c>
      <c r="F25" s="90" t="s">
        <v>586</v>
      </c>
      <c r="H25" s="94">
        <v>460.00000000000006</v>
      </c>
      <c r="M25" s="95"/>
    </row>
    <row r="26" spans="1:64">
      <c r="A26" s="88"/>
      <c r="C26" s="90" t="s">
        <v>1245</v>
      </c>
      <c r="F26" s="90" t="s">
        <v>586</v>
      </c>
      <c r="H26" s="94">
        <v>13.8</v>
      </c>
      <c r="M26" s="95"/>
    </row>
    <row r="27" spans="1:64">
      <c r="A27" s="82" t="s">
        <v>586</v>
      </c>
      <c r="B27" s="83" t="s">
        <v>977</v>
      </c>
      <c r="C27" s="427" t="s">
        <v>978</v>
      </c>
      <c r="D27" s="427"/>
      <c r="E27" s="427"/>
      <c r="F27" s="427"/>
      <c r="G27" s="84" t="s">
        <v>785</v>
      </c>
      <c r="H27" s="84" t="s">
        <v>785</v>
      </c>
      <c r="I27" s="84" t="s">
        <v>785</v>
      </c>
      <c r="J27" s="85">
        <f>SUM(J28:J35)</f>
        <v>0</v>
      </c>
      <c r="K27" s="85">
        <f>SUM(K28:K35)</f>
        <v>0</v>
      </c>
      <c r="L27" s="85">
        <f>SUM(L28:L35)</f>
        <v>0</v>
      </c>
      <c r="M27" s="86" t="s">
        <v>586</v>
      </c>
      <c r="AI27" s="74" t="s">
        <v>586</v>
      </c>
      <c r="AS27" s="85">
        <f>SUM(AJ28:AJ35)</f>
        <v>0</v>
      </c>
      <c r="AT27" s="85">
        <f>SUM(AK28:AK35)</f>
        <v>0</v>
      </c>
      <c r="AU27" s="85">
        <f>SUM(AL28:AL35)</f>
        <v>0</v>
      </c>
    </row>
    <row r="28" spans="1:64">
      <c r="A28" s="63" t="s">
        <v>150</v>
      </c>
      <c r="B28" s="64" t="s">
        <v>1246</v>
      </c>
      <c r="C28" s="416" t="s">
        <v>1247</v>
      </c>
      <c r="D28" s="416"/>
      <c r="E28" s="416"/>
      <c r="F28" s="416"/>
      <c r="G28" s="64" t="s">
        <v>1142</v>
      </c>
      <c r="H28" s="67">
        <v>0</v>
      </c>
      <c r="I28" s="303">
        <v>0</v>
      </c>
      <c r="J28" s="67">
        <f>H28*AO28</f>
        <v>0</v>
      </c>
      <c r="K28" s="67">
        <f>H28*AP28</f>
        <v>0</v>
      </c>
      <c r="L28" s="67">
        <f>H28*I28</f>
        <v>0</v>
      </c>
      <c r="M28" s="87" t="s">
        <v>717</v>
      </c>
      <c r="Z28" s="67">
        <f>IF(AQ28="5",BJ28,0)</f>
        <v>0</v>
      </c>
      <c r="AB28" s="67">
        <f>IF(AQ28="1",BH28,0)</f>
        <v>0</v>
      </c>
      <c r="AC28" s="67">
        <f>IF(AQ28="1",BI28,0)</f>
        <v>0</v>
      </c>
      <c r="AD28" s="67">
        <f>IF(AQ28="7",BH28,0)</f>
        <v>0</v>
      </c>
      <c r="AE28" s="67">
        <f>IF(AQ28="7",BI28,0)</f>
        <v>0</v>
      </c>
      <c r="AF28" s="67">
        <f>IF(AQ28="2",BH28,0)</f>
        <v>0</v>
      </c>
      <c r="AG28" s="67">
        <f>IF(AQ28="2",BI28,0)</f>
        <v>0</v>
      </c>
      <c r="AH28" s="67">
        <f>IF(AQ28="0",BJ28,0)</f>
        <v>0</v>
      </c>
      <c r="AI28" s="74" t="s">
        <v>586</v>
      </c>
      <c r="AJ28" s="67">
        <f>IF(AN28=0,L28,0)</f>
        <v>0</v>
      </c>
      <c r="AK28" s="67">
        <f>IF(AN28=15,L28,0)</f>
        <v>0</v>
      </c>
      <c r="AL28" s="67">
        <f>IF(AN28=21,L28,0)</f>
        <v>0</v>
      </c>
      <c r="AN28" s="67">
        <v>21</v>
      </c>
      <c r="AO28" s="67">
        <f>I28*0</f>
        <v>0</v>
      </c>
      <c r="AP28" s="67">
        <f>I28*(1-0)</f>
        <v>0</v>
      </c>
      <c r="AQ28" s="68" t="s">
        <v>847</v>
      </c>
      <c r="AV28" s="67">
        <f>AW28+AX28</f>
        <v>0</v>
      </c>
      <c r="AW28" s="67">
        <f>H28*AO28</f>
        <v>0</v>
      </c>
      <c r="AX28" s="67">
        <f>H28*AP28</f>
        <v>0</v>
      </c>
      <c r="AY28" s="68" t="s">
        <v>988</v>
      </c>
      <c r="AZ28" s="68" t="s">
        <v>989</v>
      </c>
      <c r="BA28" s="74" t="s">
        <v>641</v>
      </c>
      <c r="BC28" s="67">
        <f>AW28+AX28</f>
        <v>0</v>
      </c>
      <c r="BD28" s="67">
        <f>I28/(100-BE28)*100</f>
        <v>0</v>
      </c>
      <c r="BE28" s="67">
        <v>0</v>
      </c>
      <c r="BF28" s="67">
        <f>28</f>
        <v>28</v>
      </c>
      <c r="BH28" s="67">
        <f>H28*AO28</f>
        <v>0</v>
      </c>
      <c r="BI28" s="67">
        <f>H28*AP28</f>
        <v>0</v>
      </c>
      <c r="BJ28" s="67">
        <f>H28*I28</f>
        <v>0</v>
      </c>
      <c r="BK28" s="67"/>
      <c r="BL28" s="67">
        <v>725</v>
      </c>
    </row>
    <row r="29" spans="1:64">
      <c r="A29" s="63" t="s">
        <v>847</v>
      </c>
      <c r="B29" s="64" t="s">
        <v>1248</v>
      </c>
      <c r="C29" s="416" t="s">
        <v>1249</v>
      </c>
      <c r="D29" s="416"/>
      <c r="E29" s="416"/>
      <c r="F29" s="416"/>
      <c r="G29" s="64" t="s">
        <v>211</v>
      </c>
      <c r="H29" s="67">
        <v>1</v>
      </c>
      <c r="I29" s="303">
        <v>0</v>
      </c>
      <c r="J29" s="67">
        <f>H29*AO29</f>
        <v>0</v>
      </c>
      <c r="K29" s="67">
        <f>H29*AP29</f>
        <v>0</v>
      </c>
      <c r="L29" s="67">
        <f>H29*I29</f>
        <v>0</v>
      </c>
      <c r="M29" s="87" t="s">
        <v>717</v>
      </c>
      <c r="Z29" s="67">
        <f>IF(AQ29="5",BJ29,0)</f>
        <v>0</v>
      </c>
      <c r="AB29" s="67">
        <f>IF(AQ29="1",BH29,0)</f>
        <v>0</v>
      </c>
      <c r="AC29" s="67">
        <f>IF(AQ29="1",BI29,0)</f>
        <v>0</v>
      </c>
      <c r="AD29" s="67">
        <f>IF(AQ29="7",BH29,0)</f>
        <v>0</v>
      </c>
      <c r="AE29" s="67">
        <f>IF(AQ29="7",BI29,0)</f>
        <v>0</v>
      </c>
      <c r="AF29" s="67">
        <f>IF(AQ29="2",BH29,0)</f>
        <v>0</v>
      </c>
      <c r="AG29" s="67">
        <f>IF(AQ29="2",BI29,0)</f>
        <v>0</v>
      </c>
      <c r="AH29" s="67">
        <f>IF(AQ29="0",BJ29,0)</f>
        <v>0</v>
      </c>
      <c r="AI29" s="74" t="s">
        <v>586</v>
      </c>
      <c r="AJ29" s="67">
        <f>IF(AN29=0,L29,0)</f>
        <v>0</v>
      </c>
      <c r="AK29" s="67">
        <f>IF(AN29=15,L29,0)</f>
        <v>0</v>
      </c>
      <c r="AL29" s="67">
        <f>IF(AN29=21,L29,0)</f>
        <v>0</v>
      </c>
      <c r="AN29" s="67">
        <v>21</v>
      </c>
      <c r="AO29" s="67">
        <f>I29*1</f>
        <v>0</v>
      </c>
      <c r="AP29" s="67">
        <f>I29*(1-1)</f>
        <v>0</v>
      </c>
      <c r="AQ29" s="68" t="s">
        <v>847</v>
      </c>
      <c r="AV29" s="67">
        <f>AW29+AX29</f>
        <v>0</v>
      </c>
      <c r="AW29" s="67">
        <f>H29*AO29</f>
        <v>0</v>
      </c>
      <c r="AX29" s="67">
        <f>H29*AP29</f>
        <v>0</v>
      </c>
      <c r="AY29" s="68" t="s">
        <v>988</v>
      </c>
      <c r="AZ29" s="68" t="s">
        <v>989</v>
      </c>
      <c r="BA29" s="74" t="s">
        <v>641</v>
      </c>
      <c r="BC29" s="67">
        <f>AW29+AX29</f>
        <v>0</v>
      </c>
      <c r="BD29" s="67">
        <f>I29/(100-BE29)*100</f>
        <v>0</v>
      </c>
      <c r="BE29" s="67">
        <v>0</v>
      </c>
      <c r="BF29" s="67">
        <f>29</f>
        <v>29</v>
      </c>
      <c r="BH29" s="67">
        <f>H29*AO29</f>
        <v>0</v>
      </c>
      <c r="BI29" s="67">
        <f>H29*AP29</f>
        <v>0</v>
      </c>
      <c r="BJ29" s="67">
        <f>H29*I29</f>
        <v>0</v>
      </c>
      <c r="BK29" s="67"/>
      <c r="BL29" s="67">
        <v>725</v>
      </c>
    </row>
    <row r="30" spans="1:64">
      <c r="A30" s="88"/>
      <c r="C30" s="90" t="s">
        <v>844</v>
      </c>
      <c r="F30" s="90" t="s">
        <v>586</v>
      </c>
      <c r="H30" s="94">
        <v>1</v>
      </c>
      <c r="M30" s="95"/>
    </row>
    <row r="31" spans="1:64">
      <c r="A31" s="63" t="s">
        <v>667</v>
      </c>
      <c r="B31" s="64" t="s">
        <v>1250</v>
      </c>
      <c r="C31" s="416" t="s">
        <v>1251</v>
      </c>
      <c r="D31" s="416"/>
      <c r="E31" s="416"/>
      <c r="F31" s="416"/>
      <c r="G31" s="64" t="s">
        <v>211</v>
      </c>
      <c r="H31" s="67">
        <v>18</v>
      </c>
      <c r="I31" s="303">
        <v>0</v>
      </c>
      <c r="J31" s="67">
        <f>H31*AO31</f>
        <v>0</v>
      </c>
      <c r="K31" s="67">
        <f>H31*AP31</f>
        <v>0</v>
      </c>
      <c r="L31" s="67">
        <f>H31*I31</f>
        <v>0</v>
      </c>
      <c r="M31" s="87" t="s">
        <v>486</v>
      </c>
      <c r="Z31" s="67">
        <f>IF(AQ31="5",BJ31,0)</f>
        <v>0</v>
      </c>
      <c r="AB31" s="67">
        <f>IF(AQ31="1",BH31,0)</f>
        <v>0</v>
      </c>
      <c r="AC31" s="67">
        <f>IF(AQ31="1",BI31,0)</f>
        <v>0</v>
      </c>
      <c r="AD31" s="67">
        <f>IF(AQ31="7",BH31,0)</f>
        <v>0</v>
      </c>
      <c r="AE31" s="67">
        <f>IF(AQ31="7",BI31,0)</f>
        <v>0</v>
      </c>
      <c r="AF31" s="67">
        <f>IF(AQ31="2",BH31,0)</f>
        <v>0</v>
      </c>
      <c r="AG31" s="67">
        <f>IF(AQ31="2",BI31,0)</f>
        <v>0</v>
      </c>
      <c r="AH31" s="67">
        <f>IF(AQ31="0",BJ31,0)</f>
        <v>0</v>
      </c>
      <c r="AI31" s="74" t="s">
        <v>586</v>
      </c>
      <c r="AJ31" s="67">
        <f>IF(AN31=0,L31,0)</f>
        <v>0</v>
      </c>
      <c r="AK31" s="67">
        <f>IF(AN31=15,L31,0)</f>
        <v>0</v>
      </c>
      <c r="AL31" s="67">
        <f>IF(AN31=21,L31,0)</f>
        <v>0</v>
      </c>
      <c r="AN31" s="67">
        <v>21</v>
      </c>
      <c r="AO31" s="67">
        <f>I31*0.0165096952908587</f>
        <v>0</v>
      </c>
      <c r="AP31" s="67">
        <f>I31*(1-0.0165096952908587)</f>
        <v>0</v>
      </c>
      <c r="AQ31" s="68" t="s">
        <v>847</v>
      </c>
      <c r="AV31" s="67">
        <f>AW31+AX31</f>
        <v>0</v>
      </c>
      <c r="AW31" s="67">
        <f>H31*AO31</f>
        <v>0</v>
      </c>
      <c r="AX31" s="67">
        <f>H31*AP31</f>
        <v>0</v>
      </c>
      <c r="AY31" s="68" t="s">
        <v>988</v>
      </c>
      <c r="AZ31" s="68" t="s">
        <v>989</v>
      </c>
      <c r="BA31" s="74" t="s">
        <v>641</v>
      </c>
      <c r="BC31" s="67">
        <f>AW31+AX31</f>
        <v>0</v>
      </c>
      <c r="BD31" s="67">
        <f>I31/(100-BE31)*100</f>
        <v>0</v>
      </c>
      <c r="BE31" s="67">
        <v>0</v>
      </c>
      <c r="BF31" s="67">
        <f>31</f>
        <v>31</v>
      </c>
      <c r="BH31" s="67">
        <f>H31*AO31</f>
        <v>0</v>
      </c>
      <c r="BI31" s="67">
        <f>H31*AP31</f>
        <v>0</v>
      </c>
      <c r="BJ31" s="67">
        <f>H31*I31</f>
        <v>0</v>
      </c>
      <c r="BK31" s="67"/>
      <c r="BL31" s="67">
        <v>725</v>
      </c>
    </row>
    <row r="32" spans="1:64">
      <c r="A32" s="88"/>
      <c r="C32" s="90" t="s">
        <v>1252</v>
      </c>
      <c r="F32" s="90" t="s">
        <v>586</v>
      </c>
      <c r="H32" s="94">
        <v>18</v>
      </c>
      <c r="M32" s="95"/>
    </row>
    <row r="33" spans="1:64">
      <c r="A33" s="63" t="s">
        <v>342</v>
      </c>
      <c r="B33" s="64" t="s">
        <v>1253</v>
      </c>
      <c r="C33" s="416" t="s">
        <v>1254</v>
      </c>
      <c r="D33" s="416"/>
      <c r="E33" s="416"/>
      <c r="F33" s="416"/>
      <c r="G33" s="64" t="s">
        <v>211</v>
      </c>
      <c r="H33" s="67">
        <v>4</v>
      </c>
      <c r="I33" s="303">
        <v>0</v>
      </c>
      <c r="J33" s="67">
        <f>H33*AO33</f>
        <v>0</v>
      </c>
      <c r="K33" s="67">
        <f>H33*AP33</f>
        <v>0</v>
      </c>
      <c r="L33" s="67">
        <f>H33*I33</f>
        <v>0</v>
      </c>
      <c r="M33" s="87" t="s">
        <v>717</v>
      </c>
      <c r="Z33" s="67">
        <f>IF(AQ33="5",BJ33,0)</f>
        <v>0</v>
      </c>
      <c r="AB33" s="67">
        <f>IF(AQ33="1",BH33,0)</f>
        <v>0</v>
      </c>
      <c r="AC33" s="67">
        <f>IF(AQ33="1",BI33,0)</f>
        <v>0</v>
      </c>
      <c r="AD33" s="67">
        <f>IF(AQ33="7",BH33,0)</f>
        <v>0</v>
      </c>
      <c r="AE33" s="67">
        <f>IF(AQ33="7",BI33,0)</f>
        <v>0</v>
      </c>
      <c r="AF33" s="67">
        <f>IF(AQ33="2",BH33,0)</f>
        <v>0</v>
      </c>
      <c r="AG33" s="67">
        <f>IF(AQ33="2",BI33,0)</f>
        <v>0</v>
      </c>
      <c r="AH33" s="67">
        <f>IF(AQ33="0",BJ33,0)</f>
        <v>0</v>
      </c>
      <c r="AI33" s="74" t="s">
        <v>586</v>
      </c>
      <c r="AJ33" s="67">
        <f>IF(AN33=0,L33,0)</f>
        <v>0</v>
      </c>
      <c r="AK33" s="67">
        <f>IF(AN33=15,L33,0)</f>
        <v>0</v>
      </c>
      <c r="AL33" s="67">
        <f>IF(AN33=21,L33,0)</f>
        <v>0</v>
      </c>
      <c r="AN33" s="67">
        <v>21</v>
      </c>
      <c r="AO33" s="67">
        <f>I33*1</f>
        <v>0</v>
      </c>
      <c r="AP33" s="67">
        <f>I33*(1-1)</f>
        <v>0</v>
      </c>
      <c r="AQ33" s="68" t="s">
        <v>847</v>
      </c>
      <c r="AV33" s="67">
        <f>AW33+AX33</f>
        <v>0</v>
      </c>
      <c r="AW33" s="67">
        <f>H33*AO33</f>
        <v>0</v>
      </c>
      <c r="AX33" s="67">
        <f>H33*AP33</f>
        <v>0</v>
      </c>
      <c r="AY33" s="68" t="s">
        <v>988</v>
      </c>
      <c r="AZ33" s="68" t="s">
        <v>989</v>
      </c>
      <c r="BA33" s="74" t="s">
        <v>641</v>
      </c>
      <c r="BC33" s="67">
        <f>AW33+AX33</f>
        <v>0</v>
      </c>
      <c r="BD33" s="67">
        <f>I33/(100-BE33)*100</f>
        <v>0</v>
      </c>
      <c r="BE33" s="67">
        <v>0</v>
      </c>
      <c r="BF33" s="67">
        <f>33</f>
        <v>33</v>
      </c>
      <c r="BH33" s="67">
        <f>H33*AO33</f>
        <v>0</v>
      </c>
      <c r="BI33" s="67">
        <f>H33*AP33</f>
        <v>0</v>
      </c>
      <c r="BJ33" s="67">
        <f>H33*I33</f>
        <v>0</v>
      </c>
      <c r="BK33" s="67"/>
      <c r="BL33" s="67">
        <v>725</v>
      </c>
    </row>
    <row r="34" spans="1:64">
      <c r="A34" s="88"/>
      <c r="C34" s="90" t="s">
        <v>109</v>
      </c>
      <c r="F34" s="90" t="s">
        <v>586</v>
      </c>
      <c r="H34" s="94">
        <v>4</v>
      </c>
      <c r="M34" s="95"/>
    </row>
    <row r="35" spans="1:64">
      <c r="A35" s="63" t="s">
        <v>496</v>
      </c>
      <c r="B35" s="64" t="s">
        <v>1255</v>
      </c>
      <c r="C35" s="416" t="s">
        <v>1256</v>
      </c>
      <c r="D35" s="416"/>
      <c r="E35" s="416"/>
      <c r="F35" s="416"/>
      <c r="G35" s="64" t="s">
        <v>211</v>
      </c>
      <c r="H35" s="67">
        <v>14</v>
      </c>
      <c r="I35" s="303">
        <v>0</v>
      </c>
      <c r="J35" s="67">
        <f>H35*AO35</f>
        <v>0</v>
      </c>
      <c r="K35" s="67">
        <f>H35*AP35</f>
        <v>0</v>
      </c>
      <c r="L35" s="67">
        <f>H35*I35</f>
        <v>0</v>
      </c>
      <c r="M35" s="87" t="s">
        <v>486</v>
      </c>
      <c r="Z35" s="67">
        <f>IF(AQ35="5",BJ35,0)</f>
        <v>0</v>
      </c>
      <c r="AB35" s="67">
        <f>IF(AQ35="1",BH35,0)</f>
        <v>0</v>
      </c>
      <c r="AC35" s="67">
        <f>IF(AQ35="1",BI35,0)</f>
        <v>0</v>
      </c>
      <c r="AD35" s="67">
        <f>IF(AQ35="7",BH35,0)</f>
        <v>0</v>
      </c>
      <c r="AE35" s="67">
        <f>IF(AQ35="7",BI35,0)</f>
        <v>0</v>
      </c>
      <c r="AF35" s="67">
        <f>IF(AQ35="2",BH35,0)</f>
        <v>0</v>
      </c>
      <c r="AG35" s="67">
        <f>IF(AQ35="2",BI35,0)</f>
        <v>0</v>
      </c>
      <c r="AH35" s="67">
        <f>IF(AQ35="0",BJ35,0)</f>
        <v>0</v>
      </c>
      <c r="AI35" s="74" t="s">
        <v>586</v>
      </c>
      <c r="AJ35" s="67">
        <f>IF(AN35=0,L35,0)</f>
        <v>0</v>
      </c>
      <c r="AK35" s="67">
        <f>IF(AN35=15,L35,0)</f>
        <v>0</v>
      </c>
      <c r="AL35" s="67">
        <f>IF(AN35=21,L35,0)</f>
        <v>0</v>
      </c>
      <c r="AN35" s="67">
        <v>21</v>
      </c>
      <c r="AO35" s="67">
        <f>I35*1</f>
        <v>0</v>
      </c>
      <c r="AP35" s="67">
        <f>I35*(1-1)</f>
        <v>0</v>
      </c>
      <c r="AQ35" s="68" t="s">
        <v>847</v>
      </c>
      <c r="AV35" s="67">
        <f>AW35+AX35</f>
        <v>0</v>
      </c>
      <c r="AW35" s="67">
        <f>H35*AO35</f>
        <v>0</v>
      </c>
      <c r="AX35" s="67">
        <f>H35*AP35</f>
        <v>0</v>
      </c>
      <c r="AY35" s="68" t="s">
        <v>988</v>
      </c>
      <c r="AZ35" s="68" t="s">
        <v>989</v>
      </c>
      <c r="BA35" s="74" t="s">
        <v>641</v>
      </c>
      <c r="BC35" s="67">
        <f>AW35+AX35</f>
        <v>0</v>
      </c>
      <c r="BD35" s="67">
        <f>I35/(100-BE35)*100</f>
        <v>0</v>
      </c>
      <c r="BE35" s="67">
        <v>0</v>
      </c>
      <c r="BF35" s="67">
        <f>35</f>
        <v>35</v>
      </c>
      <c r="BH35" s="67">
        <f>H35*AO35</f>
        <v>0</v>
      </c>
      <c r="BI35" s="67">
        <f>H35*AP35</f>
        <v>0</v>
      </c>
      <c r="BJ35" s="67">
        <f>H35*I35</f>
        <v>0</v>
      </c>
      <c r="BK35" s="67"/>
      <c r="BL35" s="67">
        <v>725</v>
      </c>
    </row>
    <row r="36" spans="1:64">
      <c r="A36" s="88"/>
      <c r="C36" s="90" t="s">
        <v>505</v>
      </c>
      <c r="F36" s="90" t="s">
        <v>586</v>
      </c>
      <c r="H36" s="94">
        <v>14.000000000000002</v>
      </c>
      <c r="M36" s="95"/>
    </row>
    <row r="37" spans="1:64">
      <c r="A37" s="82" t="s">
        <v>586</v>
      </c>
      <c r="B37" s="83" t="s">
        <v>1218</v>
      </c>
      <c r="C37" s="427" t="s">
        <v>1219</v>
      </c>
      <c r="D37" s="427"/>
      <c r="E37" s="427"/>
      <c r="F37" s="427"/>
      <c r="G37" s="84" t="s">
        <v>785</v>
      </c>
      <c r="H37" s="84" t="s">
        <v>785</v>
      </c>
      <c r="I37" s="84" t="s">
        <v>785</v>
      </c>
      <c r="J37" s="85">
        <f>SUM(J38:J49)</f>
        <v>0</v>
      </c>
      <c r="K37" s="85">
        <f>SUM(K38:K49)</f>
        <v>0</v>
      </c>
      <c r="L37" s="85">
        <f>SUM(L38:L49)</f>
        <v>0</v>
      </c>
      <c r="M37" s="86" t="s">
        <v>586</v>
      </c>
      <c r="AI37" s="74" t="s">
        <v>586</v>
      </c>
      <c r="AS37" s="85">
        <f>SUM(AJ38:AJ49)</f>
        <v>0</v>
      </c>
      <c r="AT37" s="85">
        <f>SUM(AK38:AK49)</f>
        <v>0</v>
      </c>
      <c r="AU37" s="85">
        <f>SUM(AL38:AL49)</f>
        <v>0</v>
      </c>
    </row>
    <row r="38" spans="1:64">
      <c r="A38" s="63" t="s">
        <v>716</v>
      </c>
      <c r="B38" s="64" t="s">
        <v>1257</v>
      </c>
      <c r="C38" s="416" t="s">
        <v>1258</v>
      </c>
      <c r="D38" s="416"/>
      <c r="E38" s="416"/>
      <c r="F38" s="416"/>
      <c r="G38" s="64" t="s">
        <v>1142</v>
      </c>
      <c r="H38" s="67">
        <v>4</v>
      </c>
      <c r="I38" s="303">
        <v>0</v>
      </c>
      <c r="J38" s="67">
        <f>H38*AO38</f>
        <v>0</v>
      </c>
      <c r="K38" s="67">
        <f>H38*AP38</f>
        <v>0</v>
      </c>
      <c r="L38" s="67">
        <f>H38*I38</f>
        <v>0</v>
      </c>
      <c r="M38" s="87" t="s">
        <v>717</v>
      </c>
      <c r="Z38" s="67">
        <f>IF(AQ38="5",BJ38,0)</f>
        <v>0</v>
      </c>
      <c r="AB38" s="67">
        <f>IF(AQ38="1",BH38,0)</f>
        <v>0</v>
      </c>
      <c r="AC38" s="67">
        <f>IF(AQ38="1",BI38,0)</f>
        <v>0</v>
      </c>
      <c r="AD38" s="67">
        <f>IF(AQ38="7",BH38,0)</f>
        <v>0</v>
      </c>
      <c r="AE38" s="67">
        <f>IF(AQ38="7",BI38,0)</f>
        <v>0</v>
      </c>
      <c r="AF38" s="67">
        <f>IF(AQ38="2",BH38,0)</f>
        <v>0</v>
      </c>
      <c r="AG38" s="67">
        <f>IF(AQ38="2",BI38,0)</f>
        <v>0</v>
      </c>
      <c r="AH38" s="67">
        <f>IF(AQ38="0",BJ38,0)</f>
        <v>0</v>
      </c>
      <c r="AI38" s="74" t="s">
        <v>586</v>
      </c>
      <c r="AJ38" s="67">
        <f>IF(AN38=0,L38,0)</f>
        <v>0</v>
      </c>
      <c r="AK38" s="67">
        <f>IF(AN38=15,L38,0)</f>
        <v>0</v>
      </c>
      <c r="AL38" s="67">
        <f>IF(AN38=21,L38,0)</f>
        <v>0</v>
      </c>
      <c r="AN38" s="67">
        <v>21</v>
      </c>
      <c r="AO38" s="67">
        <f>I38*0.0146719367588933</f>
        <v>0</v>
      </c>
      <c r="AP38" s="67">
        <f>I38*(1-0.0146719367588933)</f>
        <v>0</v>
      </c>
      <c r="AQ38" s="68" t="s">
        <v>847</v>
      </c>
      <c r="AV38" s="67">
        <f>AW38+AX38</f>
        <v>0</v>
      </c>
      <c r="AW38" s="67">
        <f>H38*AO38</f>
        <v>0</v>
      </c>
      <c r="AX38" s="67">
        <f>H38*AP38</f>
        <v>0</v>
      </c>
      <c r="AY38" s="68" t="s">
        <v>1259</v>
      </c>
      <c r="AZ38" s="68" t="s">
        <v>1260</v>
      </c>
      <c r="BA38" s="74" t="s">
        <v>641</v>
      </c>
      <c r="BC38" s="67">
        <f>AW38+AX38</f>
        <v>0</v>
      </c>
      <c r="BD38" s="67">
        <f>I38/(100-BE38)*100</f>
        <v>0</v>
      </c>
      <c r="BE38" s="67">
        <v>0</v>
      </c>
      <c r="BF38" s="67">
        <f>38</f>
        <v>38</v>
      </c>
      <c r="BH38" s="67">
        <f>H38*AO38</f>
        <v>0</v>
      </c>
      <c r="BI38" s="67">
        <f>H38*AP38</f>
        <v>0</v>
      </c>
      <c r="BJ38" s="67">
        <f>H38*I38</f>
        <v>0</v>
      </c>
      <c r="BK38" s="67"/>
      <c r="BL38" s="67">
        <v>731</v>
      </c>
    </row>
    <row r="39" spans="1:64">
      <c r="A39" s="63" t="s">
        <v>615</v>
      </c>
      <c r="B39" s="64" t="s">
        <v>1261</v>
      </c>
      <c r="C39" s="416" t="s">
        <v>1262</v>
      </c>
      <c r="D39" s="416"/>
      <c r="E39" s="416"/>
      <c r="F39" s="416"/>
      <c r="G39" s="64" t="s">
        <v>211</v>
      </c>
      <c r="H39" s="67">
        <v>2</v>
      </c>
      <c r="I39" s="303">
        <v>0</v>
      </c>
      <c r="J39" s="67">
        <f>H39*AO39</f>
        <v>0</v>
      </c>
      <c r="K39" s="67">
        <f>H39*AP39</f>
        <v>0</v>
      </c>
      <c r="L39" s="67">
        <f>H39*I39</f>
        <v>0</v>
      </c>
      <c r="M39" s="87" t="s">
        <v>717</v>
      </c>
      <c r="Z39" s="67">
        <f>IF(AQ39="5",BJ39,0)</f>
        <v>0</v>
      </c>
      <c r="AB39" s="67">
        <f>IF(AQ39="1",BH39,0)</f>
        <v>0</v>
      </c>
      <c r="AC39" s="67">
        <f>IF(AQ39="1",BI39,0)</f>
        <v>0</v>
      </c>
      <c r="AD39" s="67">
        <f>IF(AQ39="7",BH39,0)</f>
        <v>0</v>
      </c>
      <c r="AE39" s="67">
        <f>IF(AQ39="7",BI39,0)</f>
        <v>0</v>
      </c>
      <c r="AF39" s="67">
        <f>IF(AQ39="2",BH39,0)</f>
        <v>0</v>
      </c>
      <c r="AG39" s="67">
        <f>IF(AQ39="2",BI39,0)</f>
        <v>0</v>
      </c>
      <c r="AH39" s="67">
        <f>IF(AQ39="0",BJ39,0)</f>
        <v>0</v>
      </c>
      <c r="AI39" s="74" t="s">
        <v>586</v>
      </c>
      <c r="AJ39" s="67">
        <f>IF(AN39=0,L39,0)</f>
        <v>0</v>
      </c>
      <c r="AK39" s="67">
        <f>IF(AN39=15,L39,0)</f>
        <v>0</v>
      </c>
      <c r="AL39" s="67">
        <f>IF(AN39=21,L39,0)</f>
        <v>0</v>
      </c>
      <c r="AN39" s="67">
        <v>21</v>
      </c>
      <c r="AO39" s="67">
        <f>I39*1</f>
        <v>0</v>
      </c>
      <c r="AP39" s="67">
        <f>I39*(1-1)</f>
        <v>0</v>
      </c>
      <c r="AQ39" s="68" t="s">
        <v>847</v>
      </c>
      <c r="AV39" s="67">
        <f>AW39+AX39</f>
        <v>0</v>
      </c>
      <c r="AW39" s="67">
        <f>H39*AO39</f>
        <v>0</v>
      </c>
      <c r="AX39" s="67">
        <f>H39*AP39</f>
        <v>0</v>
      </c>
      <c r="AY39" s="68" t="s">
        <v>1259</v>
      </c>
      <c r="AZ39" s="68" t="s">
        <v>1260</v>
      </c>
      <c r="BA39" s="74" t="s">
        <v>641</v>
      </c>
      <c r="BC39" s="67">
        <f>AW39+AX39</f>
        <v>0</v>
      </c>
      <c r="BD39" s="67">
        <f>I39/(100-BE39)*100</f>
        <v>0</v>
      </c>
      <c r="BE39" s="67">
        <v>0</v>
      </c>
      <c r="BF39" s="67">
        <f>39</f>
        <v>39</v>
      </c>
      <c r="BH39" s="67">
        <f>H39*AO39</f>
        <v>0</v>
      </c>
      <c r="BI39" s="67">
        <f>H39*AP39</f>
        <v>0</v>
      </c>
      <c r="BJ39" s="67">
        <f>H39*I39</f>
        <v>0</v>
      </c>
      <c r="BK39" s="67"/>
      <c r="BL39" s="67">
        <v>731</v>
      </c>
    </row>
    <row r="40" spans="1:64">
      <c r="A40" s="88"/>
      <c r="C40" s="90" t="s">
        <v>582</v>
      </c>
      <c r="F40" s="90" t="s">
        <v>586</v>
      </c>
      <c r="H40" s="94">
        <v>2</v>
      </c>
      <c r="M40" s="95"/>
    </row>
    <row r="41" spans="1:64">
      <c r="A41" s="63" t="s">
        <v>262</v>
      </c>
      <c r="B41" s="64" t="s">
        <v>1263</v>
      </c>
      <c r="C41" s="416" t="s">
        <v>1264</v>
      </c>
      <c r="D41" s="416"/>
      <c r="E41" s="416"/>
      <c r="F41" s="416"/>
      <c r="G41" s="64" t="s">
        <v>211</v>
      </c>
      <c r="H41" s="67">
        <v>2</v>
      </c>
      <c r="I41" s="303">
        <v>0</v>
      </c>
      <c r="J41" s="67">
        <f>H41*AO41</f>
        <v>0</v>
      </c>
      <c r="K41" s="67">
        <f>H41*AP41</f>
        <v>0</v>
      </c>
      <c r="L41" s="67">
        <f>H41*I41</f>
        <v>0</v>
      </c>
      <c r="M41" s="87" t="s">
        <v>486</v>
      </c>
      <c r="Z41" s="67">
        <f>IF(AQ41="5",BJ41,0)</f>
        <v>0</v>
      </c>
      <c r="AB41" s="67">
        <f>IF(AQ41="1",BH41,0)</f>
        <v>0</v>
      </c>
      <c r="AC41" s="67">
        <f>IF(AQ41="1",BI41,0)</f>
        <v>0</v>
      </c>
      <c r="AD41" s="67">
        <f>IF(AQ41="7",BH41,0)</f>
        <v>0</v>
      </c>
      <c r="AE41" s="67">
        <f>IF(AQ41="7",BI41,0)</f>
        <v>0</v>
      </c>
      <c r="AF41" s="67">
        <f>IF(AQ41="2",BH41,0)</f>
        <v>0</v>
      </c>
      <c r="AG41" s="67">
        <f>IF(AQ41="2",BI41,0)</f>
        <v>0</v>
      </c>
      <c r="AH41" s="67">
        <f>IF(AQ41="0",BJ41,0)</f>
        <v>0</v>
      </c>
      <c r="AI41" s="74" t="s">
        <v>586</v>
      </c>
      <c r="AJ41" s="67">
        <f>IF(AN41=0,L41,0)</f>
        <v>0</v>
      </c>
      <c r="AK41" s="67">
        <f>IF(AN41=15,L41,0)</f>
        <v>0</v>
      </c>
      <c r="AL41" s="67">
        <f>IF(AN41=21,L41,0)</f>
        <v>0</v>
      </c>
      <c r="AN41" s="67">
        <v>21</v>
      </c>
      <c r="AO41" s="67">
        <f>I41*1</f>
        <v>0</v>
      </c>
      <c r="AP41" s="67">
        <f>I41*(1-1)</f>
        <v>0</v>
      </c>
      <c r="AQ41" s="68" t="s">
        <v>847</v>
      </c>
      <c r="AV41" s="67">
        <f>AW41+AX41</f>
        <v>0</v>
      </c>
      <c r="AW41" s="67">
        <f>H41*AO41</f>
        <v>0</v>
      </c>
      <c r="AX41" s="67">
        <f>H41*AP41</f>
        <v>0</v>
      </c>
      <c r="AY41" s="68" t="s">
        <v>1259</v>
      </c>
      <c r="AZ41" s="68" t="s">
        <v>1260</v>
      </c>
      <c r="BA41" s="74" t="s">
        <v>641</v>
      </c>
      <c r="BC41" s="67">
        <f>AW41+AX41</f>
        <v>0</v>
      </c>
      <c r="BD41" s="67">
        <f>I41/(100-BE41)*100</f>
        <v>0</v>
      </c>
      <c r="BE41" s="67">
        <v>0</v>
      </c>
      <c r="BF41" s="67">
        <f>41</f>
        <v>41</v>
      </c>
      <c r="BH41" s="67">
        <f>H41*AO41</f>
        <v>0</v>
      </c>
      <c r="BI41" s="67">
        <f>H41*AP41</f>
        <v>0</v>
      </c>
      <c r="BJ41" s="67">
        <f>H41*I41</f>
        <v>0</v>
      </c>
      <c r="BK41" s="67"/>
      <c r="BL41" s="67">
        <v>731</v>
      </c>
    </row>
    <row r="42" spans="1:64">
      <c r="A42" s="88"/>
      <c r="C42" s="90" t="s">
        <v>582</v>
      </c>
      <c r="F42" s="90" t="s">
        <v>586</v>
      </c>
      <c r="H42" s="94">
        <v>2</v>
      </c>
      <c r="M42" s="95"/>
    </row>
    <row r="43" spans="1:64">
      <c r="A43" s="63" t="s">
        <v>505</v>
      </c>
      <c r="B43" s="64" t="s">
        <v>1265</v>
      </c>
      <c r="C43" s="416" t="s">
        <v>1266</v>
      </c>
      <c r="D43" s="416"/>
      <c r="E43" s="416"/>
      <c r="F43" s="416"/>
      <c r="G43" s="64" t="s">
        <v>211</v>
      </c>
      <c r="H43" s="67">
        <v>2</v>
      </c>
      <c r="I43" s="303">
        <v>0</v>
      </c>
      <c r="J43" s="67">
        <f>H43*AO43</f>
        <v>0</v>
      </c>
      <c r="K43" s="67">
        <f>H43*AP43</f>
        <v>0</v>
      </c>
      <c r="L43" s="67">
        <f>H43*I43</f>
        <v>0</v>
      </c>
      <c r="M43" s="87" t="s">
        <v>486</v>
      </c>
      <c r="Z43" s="67">
        <f>IF(AQ43="5",BJ43,0)</f>
        <v>0</v>
      </c>
      <c r="AB43" s="67">
        <f>IF(AQ43="1",BH43,0)</f>
        <v>0</v>
      </c>
      <c r="AC43" s="67">
        <f>IF(AQ43="1",BI43,0)</f>
        <v>0</v>
      </c>
      <c r="AD43" s="67">
        <f>IF(AQ43="7",BH43,0)</f>
        <v>0</v>
      </c>
      <c r="AE43" s="67">
        <f>IF(AQ43="7",BI43,0)</f>
        <v>0</v>
      </c>
      <c r="AF43" s="67">
        <f>IF(AQ43="2",BH43,0)</f>
        <v>0</v>
      </c>
      <c r="AG43" s="67">
        <f>IF(AQ43="2",BI43,0)</f>
        <v>0</v>
      </c>
      <c r="AH43" s="67">
        <f>IF(AQ43="0",BJ43,0)</f>
        <v>0</v>
      </c>
      <c r="AI43" s="74" t="s">
        <v>586</v>
      </c>
      <c r="AJ43" s="67">
        <f>IF(AN43=0,L43,0)</f>
        <v>0</v>
      </c>
      <c r="AK43" s="67">
        <f>IF(AN43=15,L43,0)</f>
        <v>0</v>
      </c>
      <c r="AL43" s="67">
        <f>IF(AN43=21,L43,0)</f>
        <v>0</v>
      </c>
      <c r="AN43" s="67">
        <v>21</v>
      </c>
      <c r="AO43" s="67">
        <f>I43*1</f>
        <v>0</v>
      </c>
      <c r="AP43" s="67">
        <f>I43*(1-1)</f>
        <v>0</v>
      </c>
      <c r="AQ43" s="68" t="s">
        <v>847</v>
      </c>
      <c r="AV43" s="67">
        <f>AW43+AX43</f>
        <v>0</v>
      </c>
      <c r="AW43" s="67">
        <f>H43*AO43</f>
        <v>0</v>
      </c>
      <c r="AX43" s="67">
        <f>H43*AP43</f>
        <v>0</v>
      </c>
      <c r="AY43" s="68" t="s">
        <v>1259</v>
      </c>
      <c r="AZ43" s="68" t="s">
        <v>1260</v>
      </c>
      <c r="BA43" s="74" t="s">
        <v>641</v>
      </c>
      <c r="BC43" s="67">
        <f>AW43+AX43</f>
        <v>0</v>
      </c>
      <c r="BD43" s="67">
        <f>I43/(100-BE43)*100</f>
        <v>0</v>
      </c>
      <c r="BE43" s="67">
        <v>0</v>
      </c>
      <c r="BF43" s="67">
        <f>43</f>
        <v>43</v>
      </c>
      <c r="BH43" s="67">
        <f>H43*AO43</f>
        <v>0</v>
      </c>
      <c r="BI43" s="67">
        <f>H43*AP43</f>
        <v>0</v>
      </c>
      <c r="BJ43" s="67">
        <f>H43*I43</f>
        <v>0</v>
      </c>
      <c r="BK43" s="67"/>
      <c r="BL43" s="67">
        <v>731</v>
      </c>
    </row>
    <row r="44" spans="1:64">
      <c r="A44" s="88"/>
      <c r="C44" s="90" t="s">
        <v>582</v>
      </c>
      <c r="F44" s="90" t="s">
        <v>586</v>
      </c>
      <c r="H44" s="94">
        <v>2</v>
      </c>
      <c r="M44" s="95"/>
    </row>
    <row r="45" spans="1:64">
      <c r="A45" s="63" t="s">
        <v>356</v>
      </c>
      <c r="B45" s="64" t="s">
        <v>1267</v>
      </c>
      <c r="C45" s="416" t="s">
        <v>1268</v>
      </c>
      <c r="D45" s="416"/>
      <c r="E45" s="416"/>
      <c r="F45" s="416"/>
      <c r="G45" s="64" t="s">
        <v>211</v>
      </c>
      <c r="H45" s="67">
        <v>2</v>
      </c>
      <c r="I45" s="303">
        <v>0</v>
      </c>
      <c r="J45" s="67">
        <f>H45*AO45</f>
        <v>0</v>
      </c>
      <c r="K45" s="67">
        <f>H45*AP45</f>
        <v>0</v>
      </c>
      <c r="L45" s="67">
        <f>H45*I45</f>
        <v>0</v>
      </c>
      <c r="M45" s="87" t="s">
        <v>717</v>
      </c>
      <c r="Z45" s="67">
        <f>IF(AQ45="5",BJ45,0)</f>
        <v>0</v>
      </c>
      <c r="AB45" s="67">
        <f>IF(AQ45="1",BH45,0)</f>
        <v>0</v>
      </c>
      <c r="AC45" s="67">
        <f>IF(AQ45="1",BI45,0)</f>
        <v>0</v>
      </c>
      <c r="AD45" s="67">
        <f>IF(AQ45="7",BH45,0)</f>
        <v>0</v>
      </c>
      <c r="AE45" s="67">
        <f>IF(AQ45="7",BI45,0)</f>
        <v>0</v>
      </c>
      <c r="AF45" s="67">
        <f>IF(AQ45="2",BH45,0)</f>
        <v>0</v>
      </c>
      <c r="AG45" s="67">
        <f>IF(AQ45="2",BI45,0)</f>
        <v>0</v>
      </c>
      <c r="AH45" s="67">
        <f>IF(AQ45="0",BJ45,0)</f>
        <v>0</v>
      </c>
      <c r="AI45" s="74" t="s">
        <v>586</v>
      </c>
      <c r="AJ45" s="67">
        <f>IF(AN45=0,L45,0)</f>
        <v>0</v>
      </c>
      <c r="AK45" s="67">
        <f>IF(AN45=15,L45,0)</f>
        <v>0</v>
      </c>
      <c r="AL45" s="67">
        <f>IF(AN45=21,L45,0)</f>
        <v>0</v>
      </c>
      <c r="AN45" s="67">
        <v>21</v>
      </c>
      <c r="AO45" s="67">
        <f>I45*0</f>
        <v>0</v>
      </c>
      <c r="AP45" s="67">
        <f>I45*(1-0)</f>
        <v>0</v>
      </c>
      <c r="AQ45" s="68" t="s">
        <v>582</v>
      </c>
      <c r="AV45" s="67">
        <f>AW45+AX45</f>
        <v>0</v>
      </c>
      <c r="AW45" s="67">
        <f>H45*AO45</f>
        <v>0</v>
      </c>
      <c r="AX45" s="67">
        <f>H45*AP45</f>
        <v>0</v>
      </c>
      <c r="AY45" s="68" t="s">
        <v>1259</v>
      </c>
      <c r="AZ45" s="68" t="s">
        <v>1260</v>
      </c>
      <c r="BA45" s="74" t="s">
        <v>641</v>
      </c>
      <c r="BC45" s="67">
        <f>AW45+AX45</f>
        <v>0</v>
      </c>
      <c r="BD45" s="67">
        <f>I45/(100-BE45)*100</f>
        <v>0</v>
      </c>
      <c r="BE45" s="67">
        <v>0</v>
      </c>
      <c r="BF45" s="67">
        <f>45</f>
        <v>45</v>
      </c>
      <c r="BH45" s="67">
        <f>H45*AO45</f>
        <v>0</v>
      </c>
      <c r="BI45" s="67">
        <f>H45*AP45</f>
        <v>0</v>
      </c>
      <c r="BJ45" s="67">
        <f>H45*I45</f>
        <v>0</v>
      </c>
      <c r="BK45" s="67"/>
      <c r="BL45" s="67">
        <v>731</v>
      </c>
    </row>
    <row r="46" spans="1:64">
      <c r="A46" s="88"/>
      <c r="C46" s="90" t="s">
        <v>582</v>
      </c>
      <c r="F46" s="90" t="s">
        <v>586</v>
      </c>
      <c r="H46" s="94">
        <v>2</v>
      </c>
      <c r="M46" s="95"/>
    </row>
    <row r="47" spans="1:64">
      <c r="A47" s="63" t="s">
        <v>91</v>
      </c>
      <c r="B47" s="64" t="s">
        <v>1269</v>
      </c>
      <c r="C47" s="416" t="s">
        <v>1270</v>
      </c>
      <c r="D47" s="416"/>
      <c r="E47" s="416"/>
      <c r="F47" s="416"/>
      <c r="G47" s="64" t="s">
        <v>211</v>
      </c>
      <c r="H47" s="67">
        <v>2</v>
      </c>
      <c r="I47" s="303">
        <v>0</v>
      </c>
      <c r="J47" s="67">
        <f>H47*AO47</f>
        <v>0</v>
      </c>
      <c r="K47" s="67">
        <f>H47*AP47</f>
        <v>0</v>
      </c>
      <c r="L47" s="67">
        <f>H47*I47</f>
        <v>0</v>
      </c>
      <c r="M47" s="87" t="s">
        <v>486</v>
      </c>
      <c r="Z47" s="67">
        <f>IF(AQ47="5",BJ47,0)</f>
        <v>0</v>
      </c>
      <c r="AB47" s="67">
        <f>IF(AQ47="1",BH47,0)</f>
        <v>0</v>
      </c>
      <c r="AC47" s="67">
        <f>IF(AQ47="1",BI47,0)</f>
        <v>0</v>
      </c>
      <c r="AD47" s="67">
        <f>IF(AQ47="7",BH47,0)</f>
        <v>0</v>
      </c>
      <c r="AE47" s="67">
        <f>IF(AQ47="7",BI47,0)</f>
        <v>0</v>
      </c>
      <c r="AF47" s="67">
        <f>IF(AQ47="2",BH47,0)</f>
        <v>0</v>
      </c>
      <c r="AG47" s="67">
        <f>IF(AQ47="2",BI47,0)</f>
        <v>0</v>
      </c>
      <c r="AH47" s="67">
        <f>IF(AQ47="0",BJ47,0)</f>
        <v>0</v>
      </c>
      <c r="AI47" s="74" t="s">
        <v>586</v>
      </c>
      <c r="AJ47" s="67">
        <f>IF(AN47=0,L47,0)</f>
        <v>0</v>
      </c>
      <c r="AK47" s="67">
        <f>IF(AN47=15,L47,0)</f>
        <v>0</v>
      </c>
      <c r="AL47" s="67">
        <f>IF(AN47=21,L47,0)</f>
        <v>0</v>
      </c>
      <c r="AN47" s="67">
        <v>21</v>
      </c>
      <c r="AO47" s="67">
        <f>I47*0</f>
        <v>0</v>
      </c>
      <c r="AP47" s="67">
        <f>I47*(1-0)</f>
        <v>0</v>
      </c>
      <c r="AQ47" s="68" t="s">
        <v>582</v>
      </c>
      <c r="AV47" s="67">
        <f>AW47+AX47</f>
        <v>0</v>
      </c>
      <c r="AW47" s="67">
        <f>H47*AO47</f>
        <v>0</v>
      </c>
      <c r="AX47" s="67">
        <f>H47*AP47</f>
        <v>0</v>
      </c>
      <c r="AY47" s="68" t="s">
        <v>1259</v>
      </c>
      <c r="AZ47" s="68" t="s">
        <v>1260</v>
      </c>
      <c r="BA47" s="74" t="s">
        <v>641</v>
      </c>
      <c r="BC47" s="67">
        <f>AW47+AX47</f>
        <v>0</v>
      </c>
      <c r="BD47" s="67">
        <f>I47/(100-BE47)*100</f>
        <v>0</v>
      </c>
      <c r="BE47" s="67">
        <v>0</v>
      </c>
      <c r="BF47" s="67">
        <f>47</f>
        <v>47</v>
      </c>
      <c r="BH47" s="67">
        <f>H47*AO47</f>
        <v>0</v>
      </c>
      <c r="BI47" s="67">
        <f>H47*AP47</f>
        <v>0</v>
      </c>
      <c r="BJ47" s="67">
        <f>H47*I47</f>
        <v>0</v>
      </c>
      <c r="BK47" s="67"/>
      <c r="BL47" s="67">
        <v>731</v>
      </c>
    </row>
    <row r="48" spans="1:64">
      <c r="A48" s="88"/>
      <c r="C48" s="90" t="s">
        <v>582</v>
      </c>
      <c r="F48" s="90" t="s">
        <v>586</v>
      </c>
      <c r="H48" s="94">
        <v>2</v>
      </c>
      <c r="M48" s="95"/>
    </row>
    <row r="49" spans="1:64">
      <c r="A49" s="63" t="s">
        <v>589</v>
      </c>
      <c r="B49" s="64" t="s">
        <v>1271</v>
      </c>
      <c r="C49" s="416" t="s">
        <v>1272</v>
      </c>
      <c r="D49" s="416"/>
      <c r="E49" s="416"/>
      <c r="F49" s="416"/>
      <c r="G49" s="64" t="s">
        <v>211</v>
      </c>
      <c r="H49" s="67">
        <v>1</v>
      </c>
      <c r="I49" s="303">
        <v>0</v>
      </c>
      <c r="J49" s="67">
        <f>H49*AO49</f>
        <v>0</v>
      </c>
      <c r="K49" s="67">
        <f>H49*AP49</f>
        <v>0</v>
      </c>
      <c r="L49" s="67">
        <f>H49*I49</f>
        <v>0</v>
      </c>
      <c r="M49" s="87" t="s">
        <v>717</v>
      </c>
      <c r="Z49" s="67">
        <f>IF(AQ49="5",BJ49,0)</f>
        <v>0</v>
      </c>
      <c r="AB49" s="67">
        <f>IF(AQ49="1",BH49,0)</f>
        <v>0</v>
      </c>
      <c r="AC49" s="67">
        <f>IF(AQ49="1",BI49,0)</f>
        <v>0</v>
      </c>
      <c r="AD49" s="67">
        <f>IF(AQ49="7",BH49,0)</f>
        <v>0</v>
      </c>
      <c r="AE49" s="67">
        <f>IF(AQ49="7",BI49,0)</f>
        <v>0</v>
      </c>
      <c r="AF49" s="67">
        <f>IF(AQ49="2",BH49,0)</f>
        <v>0</v>
      </c>
      <c r="AG49" s="67">
        <f>IF(AQ49="2",BI49,0)</f>
        <v>0</v>
      </c>
      <c r="AH49" s="67">
        <f>IF(AQ49="0",BJ49,0)</f>
        <v>0</v>
      </c>
      <c r="AI49" s="74" t="s">
        <v>586</v>
      </c>
      <c r="AJ49" s="67">
        <f>IF(AN49=0,L49,0)</f>
        <v>0</v>
      </c>
      <c r="AK49" s="67">
        <f>IF(AN49=15,L49,0)</f>
        <v>0</v>
      </c>
      <c r="AL49" s="67">
        <f>IF(AN49=21,L49,0)</f>
        <v>0</v>
      </c>
      <c r="AN49" s="67">
        <v>21</v>
      </c>
      <c r="AO49" s="67">
        <f>I49*0</f>
        <v>0</v>
      </c>
      <c r="AP49" s="67">
        <f>I49*(1-0)</f>
        <v>0</v>
      </c>
      <c r="AQ49" s="68" t="s">
        <v>463</v>
      </c>
      <c r="AV49" s="67">
        <f>AW49+AX49</f>
        <v>0</v>
      </c>
      <c r="AW49" s="67">
        <f>H49*AO49</f>
        <v>0</v>
      </c>
      <c r="AX49" s="67">
        <f>H49*AP49</f>
        <v>0</v>
      </c>
      <c r="AY49" s="68" t="s">
        <v>1259</v>
      </c>
      <c r="AZ49" s="68" t="s">
        <v>1260</v>
      </c>
      <c r="BA49" s="74" t="s">
        <v>641</v>
      </c>
      <c r="BC49" s="67">
        <f>AW49+AX49</f>
        <v>0</v>
      </c>
      <c r="BD49" s="67">
        <f>I49/(100-BE49)*100</f>
        <v>0</v>
      </c>
      <c r="BE49" s="67">
        <v>0</v>
      </c>
      <c r="BF49" s="67">
        <f>49</f>
        <v>49</v>
      </c>
      <c r="BH49" s="67">
        <f>H49*AO49</f>
        <v>0</v>
      </c>
      <c r="BI49" s="67">
        <f>H49*AP49</f>
        <v>0</v>
      </c>
      <c r="BJ49" s="67">
        <f>H49*I49</f>
        <v>0</v>
      </c>
      <c r="BK49" s="67"/>
      <c r="BL49" s="67">
        <v>731</v>
      </c>
    </row>
    <row r="50" spans="1:64">
      <c r="A50" s="88"/>
      <c r="C50" s="90" t="s">
        <v>844</v>
      </c>
      <c r="F50" s="90" t="s">
        <v>586</v>
      </c>
      <c r="H50" s="94">
        <v>1</v>
      </c>
      <c r="M50" s="95"/>
    </row>
    <row r="51" spans="1:64">
      <c r="A51" s="82" t="s">
        <v>586</v>
      </c>
      <c r="B51" s="83" t="s">
        <v>1220</v>
      </c>
      <c r="C51" s="427" t="s">
        <v>1221</v>
      </c>
      <c r="D51" s="427"/>
      <c r="E51" s="427"/>
      <c r="F51" s="427"/>
      <c r="G51" s="84" t="s">
        <v>785</v>
      </c>
      <c r="H51" s="84" t="s">
        <v>785</v>
      </c>
      <c r="I51" s="84" t="s">
        <v>785</v>
      </c>
      <c r="J51" s="85">
        <f>SUM(J52:J62)</f>
        <v>0</v>
      </c>
      <c r="K51" s="85">
        <f>SUM(K52:K62)</f>
        <v>0</v>
      </c>
      <c r="L51" s="85">
        <f>SUM(L52:L62)</f>
        <v>0</v>
      </c>
      <c r="M51" s="86" t="s">
        <v>586</v>
      </c>
      <c r="AI51" s="74" t="s">
        <v>586</v>
      </c>
      <c r="AS51" s="85">
        <f>SUM(AJ52:AJ62)</f>
        <v>0</v>
      </c>
      <c r="AT51" s="85">
        <f>SUM(AK52:AK62)</f>
        <v>0</v>
      </c>
      <c r="AU51" s="85">
        <f>SUM(AL52:AL62)</f>
        <v>0</v>
      </c>
    </row>
    <row r="52" spans="1:64">
      <c r="A52" s="63" t="s">
        <v>675</v>
      </c>
      <c r="B52" s="64" t="s">
        <v>1273</v>
      </c>
      <c r="C52" s="416" t="s">
        <v>1274</v>
      </c>
      <c r="D52" s="416"/>
      <c r="E52" s="416"/>
      <c r="F52" s="416"/>
      <c r="G52" s="64" t="s">
        <v>211</v>
      </c>
      <c r="H52" s="67">
        <v>5</v>
      </c>
      <c r="I52" s="303">
        <v>0</v>
      </c>
      <c r="J52" s="67">
        <f>H52*AO52</f>
        <v>0</v>
      </c>
      <c r="K52" s="67">
        <f>H52*AP52</f>
        <v>0</v>
      </c>
      <c r="L52" s="67">
        <f>H52*I52</f>
        <v>0</v>
      </c>
      <c r="M52" s="87" t="s">
        <v>486</v>
      </c>
      <c r="Z52" s="67">
        <f>IF(AQ52="5",BJ52,0)</f>
        <v>0</v>
      </c>
      <c r="AB52" s="67">
        <f>IF(AQ52="1",BH52,0)</f>
        <v>0</v>
      </c>
      <c r="AC52" s="67">
        <f>IF(AQ52="1",BI52,0)</f>
        <v>0</v>
      </c>
      <c r="AD52" s="67">
        <f>IF(AQ52="7",BH52,0)</f>
        <v>0</v>
      </c>
      <c r="AE52" s="67">
        <f>IF(AQ52="7",BI52,0)</f>
        <v>0</v>
      </c>
      <c r="AF52" s="67">
        <f>IF(AQ52="2",BH52,0)</f>
        <v>0</v>
      </c>
      <c r="AG52" s="67">
        <f>IF(AQ52="2",BI52,0)</f>
        <v>0</v>
      </c>
      <c r="AH52" s="67">
        <f>IF(AQ52="0",BJ52,0)</f>
        <v>0</v>
      </c>
      <c r="AI52" s="74" t="s">
        <v>586</v>
      </c>
      <c r="AJ52" s="67">
        <f>IF(AN52=0,L52,0)</f>
        <v>0</v>
      </c>
      <c r="AK52" s="67">
        <f>IF(AN52=15,L52,0)</f>
        <v>0</v>
      </c>
      <c r="AL52" s="67">
        <f>IF(AN52=21,L52,0)</f>
        <v>0</v>
      </c>
      <c r="AN52" s="67">
        <v>21</v>
      </c>
      <c r="AO52" s="67">
        <f>I52*0.289308931236171</f>
        <v>0</v>
      </c>
      <c r="AP52" s="67">
        <f>I52*(1-0.289308931236171)</f>
        <v>0</v>
      </c>
      <c r="AQ52" s="68" t="s">
        <v>847</v>
      </c>
      <c r="AV52" s="67">
        <f>AW52+AX52</f>
        <v>0</v>
      </c>
      <c r="AW52" s="67">
        <f>H52*AO52</f>
        <v>0</v>
      </c>
      <c r="AX52" s="67">
        <f>H52*AP52</f>
        <v>0</v>
      </c>
      <c r="AY52" s="68" t="s">
        <v>1275</v>
      </c>
      <c r="AZ52" s="68" t="s">
        <v>1260</v>
      </c>
      <c r="BA52" s="74" t="s">
        <v>641</v>
      </c>
      <c r="BC52" s="67">
        <f>AW52+AX52</f>
        <v>0</v>
      </c>
      <c r="BD52" s="67">
        <f>I52/(100-BE52)*100</f>
        <v>0</v>
      </c>
      <c r="BE52" s="67">
        <v>0</v>
      </c>
      <c r="BF52" s="67">
        <f>52</f>
        <v>52</v>
      </c>
      <c r="BH52" s="67">
        <f>H52*AO52</f>
        <v>0</v>
      </c>
      <c r="BI52" s="67">
        <f>H52*AP52</f>
        <v>0</v>
      </c>
      <c r="BJ52" s="67">
        <f>H52*I52</f>
        <v>0</v>
      </c>
      <c r="BK52" s="67"/>
      <c r="BL52" s="67">
        <v>732</v>
      </c>
    </row>
    <row r="53" spans="1:64">
      <c r="A53" s="88"/>
      <c r="C53" s="90" t="s">
        <v>463</v>
      </c>
      <c r="F53" s="90" t="s">
        <v>586</v>
      </c>
      <c r="H53" s="94">
        <v>5</v>
      </c>
      <c r="M53" s="95"/>
    </row>
    <row r="54" spans="1:64">
      <c r="A54" s="63" t="s">
        <v>539</v>
      </c>
      <c r="B54" s="64" t="s">
        <v>1276</v>
      </c>
      <c r="C54" s="416" t="s">
        <v>1277</v>
      </c>
      <c r="D54" s="416"/>
      <c r="E54" s="416"/>
      <c r="F54" s="416"/>
      <c r="G54" s="64" t="s">
        <v>211</v>
      </c>
      <c r="H54" s="67">
        <v>3</v>
      </c>
      <c r="I54" s="303">
        <v>0</v>
      </c>
      <c r="J54" s="67">
        <f>H54*AO54</f>
        <v>0</v>
      </c>
      <c r="K54" s="67">
        <f>H54*AP54</f>
        <v>0</v>
      </c>
      <c r="L54" s="67">
        <f>H54*I54</f>
        <v>0</v>
      </c>
      <c r="M54" s="87" t="s">
        <v>486</v>
      </c>
      <c r="Z54" s="67">
        <f>IF(AQ54="5",BJ54,0)</f>
        <v>0</v>
      </c>
      <c r="AB54" s="67">
        <f>IF(AQ54="1",BH54,0)</f>
        <v>0</v>
      </c>
      <c r="AC54" s="67">
        <f>IF(AQ54="1",BI54,0)</f>
        <v>0</v>
      </c>
      <c r="AD54" s="67">
        <f>IF(AQ54="7",BH54,0)</f>
        <v>0</v>
      </c>
      <c r="AE54" s="67">
        <f>IF(AQ54="7",BI54,0)</f>
        <v>0</v>
      </c>
      <c r="AF54" s="67">
        <f>IF(AQ54="2",BH54,0)</f>
        <v>0</v>
      </c>
      <c r="AG54" s="67">
        <f>IF(AQ54="2",BI54,0)</f>
        <v>0</v>
      </c>
      <c r="AH54" s="67">
        <f>IF(AQ54="0",BJ54,0)</f>
        <v>0</v>
      </c>
      <c r="AI54" s="74" t="s">
        <v>586</v>
      </c>
      <c r="AJ54" s="67">
        <f>IF(AN54=0,L54,0)</f>
        <v>0</v>
      </c>
      <c r="AK54" s="67">
        <f>IF(AN54=15,L54,0)</f>
        <v>0</v>
      </c>
      <c r="AL54" s="67">
        <f>IF(AN54=21,L54,0)</f>
        <v>0</v>
      </c>
      <c r="AN54" s="67">
        <v>21</v>
      </c>
      <c r="AO54" s="67">
        <f>I54*0.289309097596861</f>
        <v>0</v>
      </c>
      <c r="AP54" s="67">
        <f>I54*(1-0.289309097596861)</f>
        <v>0</v>
      </c>
      <c r="AQ54" s="68" t="s">
        <v>847</v>
      </c>
      <c r="AV54" s="67">
        <f>AW54+AX54</f>
        <v>0</v>
      </c>
      <c r="AW54" s="67">
        <f>H54*AO54</f>
        <v>0</v>
      </c>
      <c r="AX54" s="67">
        <f>H54*AP54</f>
        <v>0</v>
      </c>
      <c r="AY54" s="68" t="s">
        <v>1275</v>
      </c>
      <c r="AZ54" s="68" t="s">
        <v>1260</v>
      </c>
      <c r="BA54" s="74" t="s">
        <v>641</v>
      </c>
      <c r="BC54" s="67">
        <f>AW54+AX54</f>
        <v>0</v>
      </c>
      <c r="BD54" s="67">
        <f>I54/(100-BE54)*100</f>
        <v>0</v>
      </c>
      <c r="BE54" s="67">
        <v>0</v>
      </c>
      <c r="BF54" s="67">
        <f>54</f>
        <v>54</v>
      </c>
      <c r="BH54" s="67">
        <f>H54*AO54</f>
        <v>0</v>
      </c>
      <c r="BI54" s="67">
        <f>H54*AP54</f>
        <v>0</v>
      </c>
      <c r="BJ54" s="67">
        <f>H54*I54</f>
        <v>0</v>
      </c>
      <c r="BK54" s="67"/>
      <c r="BL54" s="67">
        <v>732</v>
      </c>
    </row>
    <row r="55" spans="1:64">
      <c r="A55" s="88"/>
      <c r="B55" s="89" t="s">
        <v>452</v>
      </c>
      <c r="C55" s="423" t="s">
        <v>1278</v>
      </c>
      <c r="D55" s="428"/>
      <c r="E55" s="428"/>
      <c r="F55" s="428"/>
      <c r="G55" s="428"/>
      <c r="H55" s="428"/>
      <c r="I55" s="428"/>
      <c r="J55" s="428"/>
      <c r="K55" s="428"/>
      <c r="L55" s="428"/>
      <c r="M55" s="429"/>
    </row>
    <row r="56" spans="1:64">
      <c r="A56" s="88"/>
      <c r="C56" s="90" t="s">
        <v>736</v>
      </c>
      <c r="F56" s="90" t="s">
        <v>586</v>
      </c>
      <c r="H56" s="94">
        <v>3.0000000000000004</v>
      </c>
      <c r="M56" s="95"/>
    </row>
    <row r="57" spans="1:64">
      <c r="A57" s="63" t="s">
        <v>45</v>
      </c>
      <c r="B57" s="64" t="s">
        <v>1276</v>
      </c>
      <c r="C57" s="416" t="s">
        <v>1277</v>
      </c>
      <c r="D57" s="416"/>
      <c r="E57" s="416"/>
      <c r="F57" s="416"/>
      <c r="G57" s="64" t="s">
        <v>211</v>
      </c>
      <c r="H57" s="67">
        <v>3</v>
      </c>
      <c r="I57" s="303">
        <v>0</v>
      </c>
      <c r="J57" s="67">
        <f>H57*AO57</f>
        <v>0</v>
      </c>
      <c r="K57" s="67">
        <f>H57*AP57</f>
        <v>0</v>
      </c>
      <c r="L57" s="67">
        <f>H57*I57</f>
        <v>0</v>
      </c>
      <c r="M57" s="87" t="s">
        <v>486</v>
      </c>
      <c r="Z57" s="67">
        <f>IF(AQ57="5",BJ57,0)</f>
        <v>0</v>
      </c>
      <c r="AB57" s="67">
        <f>IF(AQ57="1",BH57,0)</f>
        <v>0</v>
      </c>
      <c r="AC57" s="67">
        <f>IF(AQ57="1",BI57,0)</f>
        <v>0</v>
      </c>
      <c r="AD57" s="67">
        <f>IF(AQ57="7",BH57,0)</f>
        <v>0</v>
      </c>
      <c r="AE57" s="67">
        <f>IF(AQ57="7",BI57,0)</f>
        <v>0</v>
      </c>
      <c r="AF57" s="67">
        <f>IF(AQ57="2",BH57,0)</f>
        <v>0</v>
      </c>
      <c r="AG57" s="67">
        <f>IF(AQ57="2",BI57,0)</f>
        <v>0</v>
      </c>
      <c r="AH57" s="67">
        <f>IF(AQ57="0",BJ57,0)</f>
        <v>0</v>
      </c>
      <c r="AI57" s="74" t="s">
        <v>586</v>
      </c>
      <c r="AJ57" s="67">
        <f>IF(AN57=0,L57,0)</f>
        <v>0</v>
      </c>
      <c r="AK57" s="67">
        <f>IF(AN57=15,L57,0)</f>
        <v>0</v>
      </c>
      <c r="AL57" s="67">
        <f>IF(AN57=21,L57,0)</f>
        <v>0</v>
      </c>
      <c r="AN57" s="67">
        <v>21</v>
      </c>
      <c r="AO57" s="67">
        <f>I57*0.289309233571529</f>
        <v>0</v>
      </c>
      <c r="AP57" s="67">
        <f>I57*(1-0.289309233571529)</f>
        <v>0</v>
      </c>
      <c r="AQ57" s="68" t="s">
        <v>847</v>
      </c>
      <c r="AV57" s="67">
        <f>AW57+AX57</f>
        <v>0</v>
      </c>
      <c r="AW57" s="67">
        <f>H57*AO57</f>
        <v>0</v>
      </c>
      <c r="AX57" s="67">
        <f>H57*AP57</f>
        <v>0</v>
      </c>
      <c r="AY57" s="68" t="s">
        <v>1275</v>
      </c>
      <c r="AZ57" s="68" t="s">
        <v>1260</v>
      </c>
      <c r="BA57" s="74" t="s">
        <v>641</v>
      </c>
      <c r="BC57" s="67">
        <f>AW57+AX57</f>
        <v>0</v>
      </c>
      <c r="BD57" s="67">
        <f>I57/(100-BE57)*100</f>
        <v>0</v>
      </c>
      <c r="BE57" s="67">
        <v>0</v>
      </c>
      <c r="BF57" s="67">
        <f>57</f>
        <v>57</v>
      </c>
      <c r="BH57" s="67">
        <f>H57*AO57</f>
        <v>0</v>
      </c>
      <c r="BI57" s="67">
        <f>H57*AP57</f>
        <v>0</v>
      </c>
      <c r="BJ57" s="67">
        <f>H57*I57</f>
        <v>0</v>
      </c>
      <c r="BK57" s="67"/>
      <c r="BL57" s="67">
        <v>732</v>
      </c>
    </row>
    <row r="58" spans="1:64">
      <c r="A58" s="88"/>
      <c r="B58" s="89" t="s">
        <v>452</v>
      </c>
      <c r="C58" s="423" t="s">
        <v>1279</v>
      </c>
      <c r="D58" s="428"/>
      <c r="E58" s="428"/>
      <c r="F58" s="428"/>
      <c r="G58" s="428"/>
      <c r="H58" s="428"/>
      <c r="I58" s="428"/>
      <c r="J58" s="428"/>
      <c r="K58" s="428"/>
      <c r="L58" s="428"/>
      <c r="M58" s="429"/>
    </row>
    <row r="59" spans="1:64">
      <c r="A59" s="88"/>
      <c r="C59" s="90" t="s">
        <v>736</v>
      </c>
      <c r="F59" s="90" t="s">
        <v>586</v>
      </c>
      <c r="H59" s="94">
        <v>3.0000000000000004</v>
      </c>
      <c r="M59" s="95"/>
    </row>
    <row r="60" spans="1:64">
      <c r="A60" s="63" t="s">
        <v>596</v>
      </c>
      <c r="B60" s="64" t="s">
        <v>1273</v>
      </c>
      <c r="C60" s="416" t="s">
        <v>1280</v>
      </c>
      <c r="D60" s="416"/>
      <c r="E60" s="416"/>
      <c r="F60" s="416"/>
      <c r="G60" s="64" t="s">
        <v>211</v>
      </c>
      <c r="H60" s="67">
        <v>1</v>
      </c>
      <c r="I60" s="303">
        <v>0</v>
      </c>
      <c r="J60" s="67">
        <f>H60*AO60</f>
        <v>0</v>
      </c>
      <c r="K60" s="67">
        <f>H60*AP60</f>
        <v>0</v>
      </c>
      <c r="L60" s="67">
        <f>H60*I60</f>
        <v>0</v>
      </c>
      <c r="M60" s="87" t="s">
        <v>486</v>
      </c>
      <c r="Z60" s="67">
        <f>IF(AQ60="5",BJ60,0)</f>
        <v>0</v>
      </c>
      <c r="AB60" s="67">
        <f>IF(AQ60="1",BH60,0)</f>
        <v>0</v>
      </c>
      <c r="AC60" s="67">
        <f>IF(AQ60="1",BI60,0)</f>
        <v>0</v>
      </c>
      <c r="AD60" s="67">
        <f>IF(AQ60="7",BH60,0)</f>
        <v>0</v>
      </c>
      <c r="AE60" s="67">
        <f>IF(AQ60="7",BI60,0)</f>
        <v>0</v>
      </c>
      <c r="AF60" s="67">
        <f>IF(AQ60="2",BH60,0)</f>
        <v>0</v>
      </c>
      <c r="AG60" s="67">
        <f>IF(AQ60="2",BI60,0)</f>
        <v>0</v>
      </c>
      <c r="AH60" s="67">
        <f>IF(AQ60="0",BJ60,0)</f>
        <v>0</v>
      </c>
      <c r="AI60" s="74" t="s">
        <v>586</v>
      </c>
      <c r="AJ60" s="67">
        <f>IF(AN60=0,L60,0)</f>
        <v>0</v>
      </c>
      <c r="AK60" s="67">
        <f>IF(AN60=15,L60,0)</f>
        <v>0</v>
      </c>
      <c r="AL60" s="67">
        <f>IF(AN60=21,L60,0)</f>
        <v>0</v>
      </c>
      <c r="AN60" s="67">
        <v>21</v>
      </c>
      <c r="AO60" s="67">
        <f>I60*0.289298969072165</f>
        <v>0</v>
      </c>
      <c r="AP60" s="67">
        <f>I60*(1-0.289298969072165)</f>
        <v>0</v>
      </c>
      <c r="AQ60" s="68" t="s">
        <v>847</v>
      </c>
      <c r="AV60" s="67">
        <f>AW60+AX60</f>
        <v>0</v>
      </c>
      <c r="AW60" s="67">
        <f>H60*AO60</f>
        <v>0</v>
      </c>
      <c r="AX60" s="67">
        <f>H60*AP60</f>
        <v>0</v>
      </c>
      <c r="AY60" s="68" t="s">
        <v>1275</v>
      </c>
      <c r="AZ60" s="68" t="s">
        <v>1260</v>
      </c>
      <c r="BA60" s="74" t="s">
        <v>641</v>
      </c>
      <c r="BC60" s="67">
        <f>AW60+AX60</f>
        <v>0</v>
      </c>
      <c r="BD60" s="67">
        <f>I60/(100-BE60)*100</f>
        <v>0</v>
      </c>
      <c r="BE60" s="67">
        <v>0</v>
      </c>
      <c r="BF60" s="67">
        <f>60</f>
        <v>60</v>
      </c>
      <c r="BH60" s="67">
        <f>H60*AO60</f>
        <v>0</v>
      </c>
      <c r="BI60" s="67">
        <f>H60*AP60</f>
        <v>0</v>
      </c>
      <c r="BJ60" s="67">
        <f>H60*I60</f>
        <v>0</v>
      </c>
      <c r="BK60" s="67"/>
      <c r="BL60" s="67">
        <v>732</v>
      </c>
    </row>
    <row r="61" spans="1:64">
      <c r="A61" s="88"/>
      <c r="C61" s="90" t="s">
        <v>844</v>
      </c>
      <c r="F61" s="90" t="s">
        <v>586</v>
      </c>
      <c r="H61" s="94">
        <v>1</v>
      </c>
      <c r="M61" s="95"/>
    </row>
    <row r="62" spans="1:64">
      <c r="A62" s="63" t="s">
        <v>819</v>
      </c>
      <c r="B62" s="64" t="s">
        <v>1276</v>
      </c>
      <c r="C62" s="416" t="s">
        <v>1281</v>
      </c>
      <c r="D62" s="416"/>
      <c r="E62" s="416"/>
      <c r="F62" s="416"/>
      <c r="G62" s="64" t="s">
        <v>211</v>
      </c>
      <c r="H62" s="67">
        <v>1</v>
      </c>
      <c r="I62" s="303">
        <v>0</v>
      </c>
      <c r="J62" s="67">
        <f>H62*AO62</f>
        <v>0</v>
      </c>
      <c r="K62" s="67">
        <f>H62*AP62</f>
        <v>0</v>
      </c>
      <c r="L62" s="67">
        <f>H62*I62</f>
        <v>0</v>
      </c>
      <c r="M62" s="87" t="s">
        <v>486</v>
      </c>
      <c r="Z62" s="67">
        <f>IF(AQ62="5",BJ62,0)</f>
        <v>0</v>
      </c>
      <c r="AB62" s="67">
        <f>IF(AQ62="1",BH62,0)</f>
        <v>0</v>
      </c>
      <c r="AC62" s="67">
        <f>IF(AQ62="1",BI62,0)</f>
        <v>0</v>
      </c>
      <c r="AD62" s="67">
        <f>IF(AQ62="7",BH62,0)</f>
        <v>0</v>
      </c>
      <c r="AE62" s="67">
        <f>IF(AQ62="7",BI62,0)</f>
        <v>0</v>
      </c>
      <c r="AF62" s="67">
        <f>IF(AQ62="2",BH62,0)</f>
        <v>0</v>
      </c>
      <c r="AG62" s="67">
        <f>IF(AQ62="2",BI62,0)</f>
        <v>0</v>
      </c>
      <c r="AH62" s="67">
        <f>IF(AQ62="0",BJ62,0)</f>
        <v>0</v>
      </c>
      <c r="AI62" s="74" t="s">
        <v>586</v>
      </c>
      <c r="AJ62" s="67">
        <f>IF(AN62=0,L62,0)</f>
        <v>0</v>
      </c>
      <c r="AK62" s="67">
        <f>IF(AN62=15,L62,0)</f>
        <v>0</v>
      </c>
      <c r="AL62" s="67">
        <f>IF(AN62=21,L62,0)</f>
        <v>0</v>
      </c>
      <c r="AN62" s="67">
        <v>21</v>
      </c>
      <c r="AO62" s="67">
        <f>I62*0.289309352517986</f>
        <v>0</v>
      </c>
      <c r="AP62" s="67">
        <f>I62*(1-0.289309352517986)</f>
        <v>0</v>
      </c>
      <c r="AQ62" s="68" t="s">
        <v>847</v>
      </c>
      <c r="AV62" s="67">
        <f>AW62+AX62</f>
        <v>0</v>
      </c>
      <c r="AW62" s="67">
        <f>H62*AO62</f>
        <v>0</v>
      </c>
      <c r="AX62" s="67">
        <f>H62*AP62</f>
        <v>0</v>
      </c>
      <c r="AY62" s="68" t="s">
        <v>1275</v>
      </c>
      <c r="AZ62" s="68" t="s">
        <v>1260</v>
      </c>
      <c r="BA62" s="74" t="s">
        <v>641</v>
      </c>
      <c r="BC62" s="67">
        <f>AW62+AX62</f>
        <v>0</v>
      </c>
      <c r="BD62" s="67">
        <f>I62/(100-BE62)*100</f>
        <v>0</v>
      </c>
      <c r="BE62" s="67">
        <v>0</v>
      </c>
      <c r="BF62" s="67">
        <f>62</f>
        <v>62</v>
      </c>
      <c r="BH62" s="67">
        <f>H62*AO62</f>
        <v>0</v>
      </c>
      <c r="BI62" s="67">
        <f>H62*AP62</f>
        <v>0</v>
      </c>
      <c r="BJ62" s="67">
        <f>H62*I62</f>
        <v>0</v>
      </c>
      <c r="BK62" s="67"/>
      <c r="BL62" s="67">
        <v>732</v>
      </c>
    </row>
    <row r="63" spans="1:64">
      <c r="A63" s="88"/>
      <c r="C63" s="90" t="s">
        <v>844</v>
      </c>
      <c r="F63" s="90" t="s">
        <v>586</v>
      </c>
      <c r="H63" s="94">
        <v>1</v>
      </c>
      <c r="M63" s="95"/>
    </row>
    <row r="64" spans="1:64">
      <c r="A64" s="82" t="s">
        <v>586</v>
      </c>
      <c r="B64" s="83" t="s">
        <v>1222</v>
      </c>
      <c r="C64" s="427" t="s">
        <v>1223</v>
      </c>
      <c r="D64" s="427"/>
      <c r="E64" s="427"/>
      <c r="F64" s="427"/>
      <c r="G64" s="84" t="s">
        <v>785</v>
      </c>
      <c r="H64" s="84" t="s">
        <v>785</v>
      </c>
      <c r="I64" s="84" t="s">
        <v>785</v>
      </c>
      <c r="J64" s="85">
        <f>SUM(J65:J83)</f>
        <v>0</v>
      </c>
      <c r="K64" s="85">
        <f>SUM(K65:K83)</f>
        <v>0</v>
      </c>
      <c r="L64" s="85">
        <f>SUM(L65:L83)</f>
        <v>0</v>
      </c>
      <c r="M64" s="86" t="s">
        <v>586</v>
      </c>
      <c r="AI64" s="74" t="s">
        <v>586</v>
      </c>
      <c r="AS64" s="85">
        <f>SUM(AJ65:AJ83)</f>
        <v>0</v>
      </c>
      <c r="AT64" s="85">
        <f>SUM(AK65:AK83)</f>
        <v>0</v>
      </c>
      <c r="AU64" s="85">
        <f>SUM(AL65:AL83)</f>
        <v>0</v>
      </c>
    </row>
    <row r="65" spans="1:64">
      <c r="A65" s="63" t="s">
        <v>398</v>
      </c>
      <c r="B65" s="64" t="s">
        <v>1282</v>
      </c>
      <c r="C65" s="416" t="s">
        <v>1283</v>
      </c>
      <c r="D65" s="416"/>
      <c r="E65" s="416"/>
      <c r="F65" s="416"/>
      <c r="G65" s="64" t="s">
        <v>211</v>
      </c>
      <c r="H65" s="67">
        <v>2</v>
      </c>
      <c r="I65" s="303">
        <v>0</v>
      </c>
      <c r="J65" s="67">
        <f>H65*AO65</f>
        <v>0</v>
      </c>
      <c r="K65" s="67">
        <f>H65*AP65</f>
        <v>0</v>
      </c>
      <c r="L65" s="67">
        <f>H65*I65</f>
        <v>0</v>
      </c>
      <c r="M65" s="87" t="s">
        <v>717</v>
      </c>
      <c r="Z65" s="67">
        <f>IF(AQ65="5",BJ65,0)</f>
        <v>0</v>
      </c>
      <c r="AB65" s="67">
        <f>IF(AQ65="1",BH65,0)</f>
        <v>0</v>
      </c>
      <c r="AC65" s="67">
        <f>IF(AQ65="1",BI65,0)</f>
        <v>0</v>
      </c>
      <c r="AD65" s="67">
        <f>IF(AQ65="7",BH65,0)</f>
        <v>0</v>
      </c>
      <c r="AE65" s="67">
        <f>IF(AQ65="7",BI65,0)</f>
        <v>0</v>
      </c>
      <c r="AF65" s="67">
        <f>IF(AQ65="2",BH65,0)</f>
        <v>0</v>
      </c>
      <c r="AG65" s="67">
        <f>IF(AQ65="2",BI65,0)</f>
        <v>0</v>
      </c>
      <c r="AH65" s="67">
        <f>IF(AQ65="0",BJ65,0)</f>
        <v>0</v>
      </c>
      <c r="AI65" s="74" t="s">
        <v>586</v>
      </c>
      <c r="AJ65" s="67">
        <f>IF(AN65=0,L65,0)</f>
        <v>0</v>
      </c>
      <c r="AK65" s="67">
        <f>IF(AN65=15,L65,0)</f>
        <v>0</v>
      </c>
      <c r="AL65" s="67">
        <f>IF(AN65=21,L65,0)</f>
        <v>0</v>
      </c>
      <c r="AN65" s="67">
        <v>21</v>
      </c>
      <c r="AO65" s="67">
        <f>I65*0</f>
        <v>0</v>
      </c>
      <c r="AP65" s="67">
        <f>I65*(1-0)</f>
        <v>0</v>
      </c>
      <c r="AQ65" s="68" t="s">
        <v>847</v>
      </c>
      <c r="AV65" s="67">
        <f>AW65+AX65</f>
        <v>0</v>
      </c>
      <c r="AW65" s="67">
        <f>H65*AO65</f>
        <v>0</v>
      </c>
      <c r="AX65" s="67">
        <f>H65*AP65</f>
        <v>0</v>
      </c>
      <c r="AY65" s="68" t="s">
        <v>1284</v>
      </c>
      <c r="AZ65" s="68" t="s">
        <v>1260</v>
      </c>
      <c r="BA65" s="74" t="s">
        <v>641</v>
      </c>
      <c r="BC65" s="67">
        <f>AW65+AX65</f>
        <v>0</v>
      </c>
      <c r="BD65" s="67">
        <f>I65/(100-BE65)*100</f>
        <v>0</v>
      </c>
      <c r="BE65" s="67">
        <v>0</v>
      </c>
      <c r="BF65" s="67">
        <f>65</f>
        <v>65</v>
      </c>
      <c r="BH65" s="67">
        <f>H65*AO65</f>
        <v>0</v>
      </c>
      <c r="BI65" s="67">
        <f>H65*AP65</f>
        <v>0</v>
      </c>
      <c r="BJ65" s="67">
        <f>H65*I65</f>
        <v>0</v>
      </c>
      <c r="BK65" s="67"/>
      <c r="BL65" s="67">
        <v>733</v>
      </c>
    </row>
    <row r="66" spans="1:64">
      <c r="A66" s="88"/>
      <c r="C66" s="90" t="s">
        <v>582</v>
      </c>
      <c r="F66" s="90" t="s">
        <v>586</v>
      </c>
      <c r="H66" s="94">
        <v>2</v>
      </c>
      <c r="M66" s="95"/>
    </row>
    <row r="67" spans="1:64">
      <c r="A67" s="63" t="s">
        <v>94</v>
      </c>
      <c r="B67" s="64" t="s">
        <v>1285</v>
      </c>
      <c r="C67" s="416" t="s">
        <v>1286</v>
      </c>
      <c r="D67" s="416"/>
      <c r="E67" s="416"/>
      <c r="F67" s="416"/>
      <c r="G67" s="64" t="s">
        <v>211</v>
      </c>
      <c r="H67" s="67">
        <v>1</v>
      </c>
      <c r="I67" s="303">
        <v>0</v>
      </c>
      <c r="J67" s="67">
        <f>H67*AO67</f>
        <v>0</v>
      </c>
      <c r="K67" s="67">
        <f>H67*AP67</f>
        <v>0</v>
      </c>
      <c r="L67" s="67">
        <f>H67*I67</f>
        <v>0</v>
      </c>
      <c r="M67" s="87" t="s">
        <v>486</v>
      </c>
      <c r="Z67" s="67">
        <f>IF(AQ67="5",BJ67,0)</f>
        <v>0</v>
      </c>
      <c r="AB67" s="67">
        <f>IF(AQ67="1",BH67,0)</f>
        <v>0</v>
      </c>
      <c r="AC67" s="67">
        <f>IF(AQ67="1",BI67,0)</f>
        <v>0</v>
      </c>
      <c r="AD67" s="67">
        <f>IF(AQ67="7",BH67,0)</f>
        <v>0</v>
      </c>
      <c r="AE67" s="67">
        <f>IF(AQ67="7",BI67,0)</f>
        <v>0</v>
      </c>
      <c r="AF67" s="67">
        <f>IF(AQ67="2",BH67,0)</f>
        <v>0</v>
      </c>
      <c r="AG67" s="67">
        <f>IF(AQ67="2",BI67,0)</f>
        <v>0</v>
      </c>
      <c r="AH67" s="67">
        <f>IF(AQ67="0",BJ67,0)</f>
        <v>0</v>
      </c>
      <c r="AI67" s="74" t="s">
        <v>586</v>
      </c>
      <c r="AJ67" s="67">
        <f>IF(AN67=0,L67,0)</f>
        <v>0</v>
      </c>
      <c r="AK67" s="67">
        <f>IF(AN67=15,L67,0)</f>
        <v>0</v>
      </c>
      <c r="AL67" s="67">
        <f>IF(AN67=21,L67,0)</f>
        <v>0</v>
      </c>
      <c r="AN67" s="67">
        <v>21</v>
      </c>
      <c r="AO67" s="67">
        <f>I67*0</f>
        <v>0</v>
      </c>
      <c r="AP67" s="67">
        <f>I67*(1-0)</f>
        <v>0</v>
      </c>
      <c r="AQ67" s="68" t="s">
        <v>582</v>
      </c>
      <c r="AV67" s="67">
        <f>AW67+AX67</f>
        <v>0</v>
      </c>
      <c r="AW67" s="67">
        <f>H67*AO67</f>
        <v>0</v>
      </c>
      <c r="AX67" s="67">
        <f>H67*AP67</f>
        <v>0</v>
      </c>
      <c r="AY67" s="68" t="s">
        <v>1284</v>
      </c>
      <c r="AZ67" s="68" t="s">
        <v>1260</v>
      </c>
      <c r="BA67" s="74" t="s">
        <v>641</v>
      </c>
      <c r="BC67" s="67">
        <f>AW67+AX67</f>
        <v>0</v>
      </c>
      <c r="BD67" s="67">
        <f>I67/(100-BE67)*100</f>
        <v>0</v>
      </c>
      <c r="BE67" s="67">
        <v>0</v>
      </c>
      <c r="BF67" s="67">
        <f>67</f>
        <v>67</v>
      </c>
      <c r="BH67" s="67">
        <f>H67*AO67</f>
        <v>0</v>
      </c>
      <c r="BI67" s="67">
        <f>H67*AP67</f>
        <v>0</v>
      </c>
      <c r="BJ67" s="67">
        <f>H67*I67</f>
        <v>0</v>
      </c>
      <c r="BK67" s="67"/>
      <c r="BL67" s="67">
        <v>733</v>
      </c>
    </row>
    <row r="68" spans="1:64">
      <c r="A68" s="88"/>
      <c r="C68" s="90" t="s">
        <v>844</v>
      </c>
      <c r="F68" s="90" t="s">
        <v>586</v>
      </c>
      <c r="H68" s="94">
        <v>1</v>
      </c>
      <c r="M68" s="95"/>
    </row>
    <row r="69" spans="1:64">
      <c r="A69" s="63" t="s">
        <v>210</v>
      </c>
      <c r="B69" s="64" t="s">
        <v>1287</v>
      </c>
      <c r="C69" s="416" t="s">
        <v>1288</v>
      </c>
      <c r="D69" s="416"/>
      <c r="E69" s="416"/>
      <c r="F69" s="416"/>
      <c r="G69" s="64" t="s">
        <v>211</v>
      </c>
      <c r="H69" s="67">
        <v>1</v>
      </c>
      <c r="I69" s="303">
        <v>0</v>
      </c>
      <c r="J69" s="67">
        <f>H69*AO69</f>
        <v>0</v>
      </c>
      <c r="K69" s="67">
        <f>H69*AP69</f>
        <v>0</v>
      </c>
      <c r="L69" s="67">
        <f>H69*I69</f>
        <v>0</v>
      </c>
      <c r="M69" s="87" t="s">
        <v>486</v>
      </c>
      <c r="Z69" s="67">
        <f>IF(AQ69="5",BJ69,0)</f>
        <v>0</v>
      </c>
      <c r="AB69" s="67">
        <f>IF(AQ69="1",BH69,0)</f>
        <v>0</v>
      </c>
      <c r="AC69" s="67">
        <f>IF(AQ69="1",BI69,0)</f>
        <v>0</v>
      </c>
      <c r="AD69" s="67">
        <f>IF(AQ69="7",BH69,0)</f>
        <v>0</v>
      </c>
      <c r="AE69" s="67">
        <f>IF(AQ69="7",BI69,0)</f>
        <v>0</v>
      </c>
      <c r="AF69" s="67">
        <f>IF(AQ69="2",BH69,0)</f>
        <v>0</v>
      </c>
      <c r="AG69" s="67">
        <f>IF(AQ69="2",BI69,0)</f>
        <v>0</v>
      </c>
      <c r="AH69" s="67">
        <f>IF(AQ69="0",BJ69,0)</f>
        <v>0</v>
      </c>
      <c r="AI69" s="74" t="s">
        <v>586</v>
      </c>
      <c r="AJ69" s="67">
        <f>IF(AN69=0,L69,0)</f>
        <v>0</v>
      </c>
      <c r="AK69" s="67">
        <f>IF(AN69=15,L69,0)</f>
        <v>0</v>
      </c>
      <c r="AL69" s="67">
        <f>IF(AN69=21,L69,0)</f>
        <v>0</v>
      </c>
      <c r="AN69" s="67">
        <v>21</v>
      </c>
      <c r="AO69" s="67">
        <f>I69*0</f>
        <v>0</v>
      </c>
      <c r="AP69" s="67">
        <f>I69*(1-0)</f>
        <v>0</v>
      </c>
      <c r="AQ69" s="68" t="s">
        <v>582</v>
      </c>
      <c r="AV69" s="67">
        <f>AW69+AX69</f>
        <v>0</v>
      </c>
      <c r="AW69" s="67">
        <f>H69*AO69</f>
        <v>0</v>
      </c>
      <c r="AX69" s="67">
        <f>H69*AP69</f>
        <v>0</v>
      </c>
      <c r="AY69" s="68" t="s">
        <v>1284</v>
      </c>
      <c r="AZ69" s="68" t="s">
        <v>1260</v>
      </c>
      <c r="BA69" s="74" t="s">
        <v>641</v>
      </c>
      <c r="BC69" s="67">
        <f>AW69+AX69</f>
        <v>0</v>
      </c>
      <c r="BD69" s="67">
        <f>I69/(100-BE69)*100</f>
        <v>0</v>
      </c>
      <c r="BE69" s="67">
        <v>0</v>
      </c>
      <c r="BF69" s="67">
        <f>69</f>
        <v>69</v>
      </c>
      <c r="BH69" s="67">
        <f>H69*AO69</f>
        <v>0</v>
      </c>
      <c r="BI69" s="67">
        <f>H69*AP69</f>
        <v>0</v>
      </c>
      <c r="BJ69" s="67">
        <f>H69*I69</f>
        <v>0</v>
      </c>
      <c r="BK69" s="67"/>
      <c r="BL69" s="67">
        <v>733</v>
      </c>
    </row>
    <row r="70" spans="1:64">
      <c r="A70" s="88"/>
      <c r="C70" s="90" t="s">
        <v>844</v>
      </c>
      <c r="F70" s="90" t="s">
        <v>586</v>
      </c>
      <c r="H70" s="94">
        <v>1</v>
      </c>
      <c r="M70" s="95"/>
    </row>
    <row r="71" spans="1:64">
      <c r="A71" s="63" t="s">
        <v>122</v>
      </c>
      <c r="B71" s="64" t="s">
        <v>1289</v>
      </c>
      <c r="C71" s="416" t="s">
        <v>1290</v>
      </c>
      <c r="D71" s="416"/>
      <c r="E71" s="416"/>
      <c r="F71" s="416"/>
      <c r="G71" s="64" t="s">
        <v>211</v>
      </c>
      <c r="H71" s="67">
        <v>49</v>
      </c>
      <c r="I71" s="303">
        <v>0</v>
      </c>
      <c r="J71" s="67">
        <f>H71*AO71</f>
        <v>0</v>
      </c>
      <c r="K71" s="67">
        <f>H71*AP71</f>
        <v>0</v>
      </c>
      <c r="L71" s="67">
        <f>H71*I71</f>
        <v>0</v>
      </c>
      <c r="M71" s="87" t="s">
        <v>486</v>
      </c>
      <c r="Z71" s="67">
        <f>IF(AQ71="5",BJ71,0)</f>
        <v>0</v>
      </c>
      <c r="AB71" s="67">
        <f>IF(AQ71="1",BH71,0)</f>
        <v>0</v>
      </c>
      <c r="AC71" s="67">
        <f>IF(AQ71="1",BI71,0)</f>
        <v>0</v>
      </c>
      <c r="AD71" s="67">
        <f>IF(AQ71="7",BH71,0)</f>
        <v>0</v>
      </c>
      <c r="AE71" s="67">
        <f>IF(AQ71="7",BI71,0)</f>
        <v>0</v>
      </c>
      <c r="AF71" s="67">
        <f>IF(AQ71="2",BH71,0)</f>
        <v>0</v>
      </c>
      <c r="AG71" s="67">
        <f>IF(AQ71="2",BI71,0)</f>
        <v>0</v>
      </c>
      <c r="AH71" s="67">
        <f>IF(AQ71="0",BJ71,0)</f>
        <v>0</v>
      </c>
      <c r="AI71" s="74" t="s">
        <v>586</v>
      </c>
      <c r="AJ71" s="67">
        <f>IF(AN71=0,L71,0)</f>
        <v>0</v>
      </c>
      <c r="AK71" s="67">
        <f>IF(AN71=15,L71,0)</f>
        <v>0</v>
      </c>
      <c r="AL71" s="67">
        <f>IF(AN71=21,L71,0)</f>
        <v>0</v>
      </c>
      <c r="AN71" s="67">
        <v>21</v>
      </c>
      <c r="AO71" s="67">
        <f>I71*0</f>
        <v>0</v>
      </c>
      <c r="AP71" s="67">
        <f>I71*(1-0)</f>
        <v>0</v>
      </c>
      <c r="AQ71" s="68" t="s">
        <v>582</v>
      </c>
      <c r="AV71" s="67">
        <f>AW71+AX71</f>
        <v>0</v>
      </c>
      <c r="AW71" s="67">
        <f>H71*AO71</f>
        <v>0</v>
      </c>
      <c r="AX71" s="67">
        <f>H71*AP71</f>
        <v>0</v>
      </c>
      <c r="AY71" s="68" t="s">
        <v>1284</v>
      </c>
      <c r="AZ71" s="68" t="s">
        <v>1260</v>
      </c>
      <c r="BA71" s="74" t="s">
        <v>641</v>
      </c>
      <c r="BC71" s="67">
        <f>AW71+AX71</f>
        <v>0</v>
      </c>
      <c r="BD71" s="67">
        <f>I71/(100-BE71)*100</f>
        <v>0</v>
      </c>
      <c r="BE71" s="67">
        <v>0</v>
      </c>
      <c r="BF71" s="67">
        <f>71</f>
        <v>71</v>
      </c>
      <c r="BH71" s="67">
        <f>H71*AO71</f>
        <v>0</v>
      </c>
      <c r="BI71" s="67">
        <f>H71*AP71</f>
        <v>0</v>
      </c>
      <c r="BJ71" s="67">
        <f>H71*I71</f>
        <v>0</v>
      </c>
      <c r="BK71" s="67"/>
      <c r="BL71" s="67">
        <v>733</v>
      </c>
    </row>
    <row r="72" spans="1:64">
      <c r="A72" s="88"/>
      <c r="C72" s="90" t="s">
        <v>1291</v>
      </c>
      <c r="F72" s="90" t="s">
        <v>586</v>
      </c>
      <c r="H72" s="94">
        <v>49.000000000000007</v>
      </c>
      <c r="M72" s="95"/>
    </row>
    <row r="73" spans="1:64">
      <c r="A73" s="63" t="s">
        <v>833</v>
      </c>
      <c r="B73" s="64" t="s">
        <v>1292</v>
      </c>
      <c r="C73" s="416" t="s">
        <v>1293</v>
      </c>
      <c r="D73" s="416"/>
      <c r="E73" s="416"/>
      <c r="F73" s="416"/>
      <c r="G73" s="64" t="s">
        <v>211</v>
      </c>
      <c r="H73" s="67">
        <v>1</v>
      </c>
      <c r="I73" s="303">
        <v>0</v>
      </c>
      <c r="J73" s="67">
        <f>H73*AO73</f>
        <v>0</v>
      </c>
      <c r="K73" s="67">
        <f>H73*AP73</f>
        <v>0</v>
      </c>
      <c r="L73" s="67">
        <f>H73*I73</f>
        <v>0</v>
      </c>
      <c r="M73" s="87" t="s">
        <v>486</v>
      </c>
      <c r="Z73" s="67">
        <f>IF(AQ73="5",BJ73,0)</f>
        <v>0</v>
      </c>
      <c r="AB73" s="67">
        <f>IF(AQ73="1",BH73,0)</f>
        <v>0</v>
      </c>
      <c r="AC73" s="67">
        <f>IF(AQ73="1",BI73,0)</f>
        <v>0</v>
      </c>
      <c r="AD73" s="67">
        <f>IF(AQ73="7",BH73,0)</f>
        <v>0</v>
      </c>
      <c r="AE73" s="67">
        <f>IF(AQ73="7",BI73,0)</f>
        <v>0</v>
      </c>
      <c r="AF73" s="67">
        <f>IF(AQ73="2",BH73,0)</f>
        <v>0</v>
      </c>
      <c r="AG73" s="67">
        <f>IF(AQ73="2",BI73,0)</f>
        <v>0</v>
      </c>
      <c r="AH73" s="67">
        <f>IF(AQ73="0",BJ73,0)</f>
        <v>0</v>
      </c>
      <c r="AI73" s="74" t="s">
        <v>586</v>
      </c>
      <c r="AJ73" s="67">
        <f>IF(AN73=0,L73,0)</f>
        <v>0</v>
      </c>
      <c r="AK73" s="67">
        <f>IF(AN73=15,L73,0)</f>
        <v>0</v>
      </c>
      <c r="AL73" s="67">
        <f>IF(AN73=21,L73,0)</f>
        <v>0</v>
      </c>
      <c r="AN73" s="67">
        <v>21</v>
      </c>
      <c r="AO73" s="67">
        <f>I73*1</f>
        <v>0</v>
      </c>
      <c r="AP73" s="67">
        <f>I73*(1-1)</f>
        <v>0</v>
      </c>
      <c r="AQ73" s="68" t="s">
        <v>847</v>
      </c>
      <c r="AV73" s="67">
        <f>AW73+AX73</f>
        <v>0</v>
      </c>
      <c r="AW73" s="67">
        <f>H73*AO73</f>
        <v>0</v>
      </c>
      <c r="AX73" s="67">
        <f>H73*AP73</f>
        <v>0</v>
      </c>
      <c r="AY73" s="68" t="s">
        <v>1284</v>
      </c>
      <c r="AZ73" s="68" t="s">
        <v>1260</v>
      </c>
      <c r="BA73" s="74" t="s">
        <v>641</v>
      </c>
      <c r="BC73" s="67">
        <f>AW73+AX73</f>
        <v>0</v>
      </c>
      <c r="BD73" s="67">
        <f>I73/(100-BE73)*100</f>
        <v>0</v>
      </c>
      <c r="BE73" s="67">
        <v>0</v>
      </c>
      <c r="BF73" s="67">
        <f>73</f>
        <v>73</v>
      </c>
      <c r="BH73" s="67">
        <f>H73*AO73</f>
        <v>0</v>
      </c>
      <c r="BI73" s="67">
        <f>H73*AP73</f>
        <v>0</v>
      </c>
      <c r="BJ73" s="67">
        <f>H73*I73</f>
        <v>0</v>
      </c>
      <c r="BK73" s="67"/>
      <c r="BL73" s="67">
        <v>733</v>
      </c>
    </row>
    <row r="74" spans="1:64">
      <c r="A74" s="88"/>
      <c r="C74" s="90" t="s">
        <v>844</v>
      </c>
      <c r="F74" s="90" t="s">
        <v>586</v>
      </c>
      <c r="H74" s="94">
        <v>1</v>
      </c>
      <c r="M74" s="95"/>
    </row>
    <row r="75" spans="1:64">
      <c r="A75" s="63" t="s">
        <v>926</v>
      </c>
      <c r="B75" s="64" t="s">
        <v>1294</v>
      </c>
      <c r="C75" s="416" t="s">
        <v>1295</v>
      </c>
      <c r="D75" s="416"/>
      <c r="E75" s="416"/>
      <c r="F75" s="416"/>
      <c r="G75" s="64" t="s">
        <v>211</v>
      </c>
      <c r="H75" s="67">
        <v>24</v>
      </c>
      <c r="I75" s="303">
        <v>0</v>
      </c>
      <c r="J75" s="67">
        <f>H75*AO75</f>
        <v>0</v>
      </c>
      <c r="K75" s="67">
        <f>H75*AP75</f>
        <v>0</v>
      </c>
      <c r="L75" s="67">
        <f>H75*I75</f>
        <v>0</v>
      </c>
      <c r="M75" s="87" t="s">
        <v>717</v>
      </c>
      <c r="Z75" s="67">
        <f>IF(AQ75="5",BJ75,0)</f>
        <v>0</v>
      </c>
      <c r="AB75" s="67">
        <f>IF(AQ75="1",BH75,0)</f>
        <v>0</v>
      </c>
      <c r="AC75" s="67">
        <f>IF(AQ75="1",BI75,0)</f>
        <v>0</v>
      </c>
      <c r="AD75" s="67">
        <f>IF(AQ75="7",BH75,0)</f>
        <v>0</v>
      </c>
      <c r="AE75" s="67">
        <f>IF(AQ75="7",BI75,0)</f>
        <v>0</v>
      </c>
      <c r="AF75" s="67">
        <f>IF(AQ75="2",BH75,0)</f>
        <v>0</v>
      </c>
      <c r="AG75" s="67">
        <f>IF(AQ75="2",BI75,0)</f>
        <v>0</v>
      </c>
      <c r="AH75" s="67">
        <f>IF(AQ75="0",BJ75,0)</f>
        <v>0</v>
      </c>
      <c r="AI75" s="74" t="s">
        <v>586</v>
      </c>
      <c r="AJ75" s="67">
        <f>IF(AN75=0,L75,0)</f>
        <v>0</v>
      </c>
      <c r="AK75" s="67">
        <f>IF(AN75=15,L75,0)</f>
        <v>0</v>
      </c>
      <c r="AL75" s="67">
        <f>IF(AN75=21,L75,0)</f>
        <v>0</v>
      </c>
      <c r="AN75" s="67">
        <v>21</v>
      </c>
      <c r="AO75" s="67">
        <f>I75*1</f>
        <v>0</v>
      </c>
      <c r="AP75" s="67">
        <f>I75*(1-1)</f>
        <v>0</v>
      </c>
      <c r="AQ75" s="68" t="s">
        <v>847</v>
      </c>
      <c r="AV75" s="67">
        <f>AW75+AX75</f>
        <v>0</v>
      </c>
      <c r="AW75" s="67">
        <f>H75*AO75</f>
        <v>0</v>
      </c>
      <c r="AX75" s="67">
        <f>H75*AP75</f>
        <v>0</v>
      </c>
      <c r="AY75" s="68" t="s">
        <v>1284</v>
      </c>
      <c r="AZ75" s="68" t="s">
        <v>1260</v>
      </c>
      <c r="BA75" s="74" t="s">
        <v>641</v>
      </c>
      <c r="BC75" s="67">
        <f>AW75+AX75</f>
        <v>0</v>
      </c>
      <c r="BD75" s="67">
        <f>I75/(100-BE75)*100</f>
        <v>0</v>
      </c>
      <c r="BE75" s="67">
        <v>0</v>
      </c>
      <c r="BF75" s="67">
        <f>75</f>
        <v>75</v>
      </c>
      <c r="BH75" s="67">
        <f>H75*AO75</f>
        <v>0</v>
      </c>
      <c r="BI75" s="67">
        <f>H75*AP75</f>
        <v>0</v>
      </c>
      <c r="BJ75" s="67">
        <f>H75*I75</f>
        <v>0</v>
      </c>
      <c r="BK75" s="67"/>
      <c r="BL75" s="67">
        <v>733</v>
      </c>
    </row>
    <row r="76" spans="1:64">
      <c r="A76" s="88"/>
      <c r="C76" s="90" t="s">
        <v>94</v>
      </c>
      <c r="F76" s="90" t="s">
        <v>586</v>
      </c>
      <c r="H76" s="94">
        <v>24.000000000000004</v>
      </c>
      <c r="M76" s="95"/>
    </row>
    <row r="77" spans="1:64">
      <c r="A77" s="63" t="s">
        <v>71</v>
      </c>
      <c r="B77" s="64" t="s">
        <v>1296</v>
      </c>
      <c r="C77" s="416" t="s">
        <v>1297</v>
      </c>
      <c r="D77" s="416"/>
      <c r="E77" s="416"/>
      <c r="F77" s="416"/>
      <c r="G77" s="64" t="s">
        <v>211</v>
      </c>
      <c r="H77" s="67">
        <v>10</v>
      </c>
      <c r="I77" s="303">
        <v>0</v>
      </c>
      <c r="J77" s="67">
        <f>H77*AO77</f>
        <v>0</v>
      </c>
      <c r="K77" s="67">
        <f>H77*AP77</f>
        <v>0</v>
      </c>
      <c r="L77" s="67">
        <f>H77*I77</f>
        <v>0</v>
      </c>
      <c r="M77" s="87" t="s">
        <v>717</v>
      </c>
      <c r="Z77" s="67">
        <f>IF(AQ77="5",BJ77,0)</f>
        <v>0</v>
      </c>
      <c r="AB77" s="67">
        <f>IF(AQ77="1",BH77,0)</f>
        <v>0</v>
      </c>
      <c r="AC77" s="67">
        <f>IF(AQ77="1",BI77,0)</f>
        <v>0</v>
      </c>
      <c r="AD77" s="67">
        <f>IF(AQ77="7",BH77,0)</f>
        <v>0</v>
      </c>
      <c r="AE77" s="67">
        <f>IF(AQ77="7",BI77,0)</f>
        <v>0</v>
      </c>
      <c r="AF77" s="67">
        <f>IF(AQ77="2",BH77,0)</f>
        <v>0</v>
      </c>
      <c r="AG77" s="67">
        <f>IF(AQ77="2",BI77,0)</f>
        <v>0</v>
      </c>
      <c r="AH77" s="67">
        <f>IF(AQ77="0",BJ77,0)</f>
        <v>0</v>
      </c>
      <c r="AI77" s="74" t="s">
        <v>586</v>
      </c>
      <c r="AJ77" s="67">
        <f>IF(AN77=0,L77,0)</f>
        <v>0</v>
      </c>
      <c r="AK77" s="67">
        <f>IF(AN77=15,L77,0)</f>
        <v>0</v>
      </c>
      <c r="AL77" s="67">
        <f>IF(AN77=21,L77,0)</f>
        <v>0</v>
      </c>
      <c r="AN77" s="67">
        <v>21</v>
      </c>
      <c r="AO77" s="67">
        <f>I77*1</f>
        <v>0</v>
      </c>
      <c r="AP77" s="67">
        <f>I77*(1-1)</f>
        <v>0</v>
      </c>
      <c r="AQ77" s="68" t="s">
        <v>847</v>
      </c>
      <c r="AV77" s="67">
        <f>AW77+AX77</f>
        <v>0</v>
      </c>
      <c r="AW77" s="67">
        <f>H77*AO77</f>
        <v>0</v>
      </c>
      <c r="AX77" s="67">
        <f>H77*AP77</f>
        <v>0</v>
      </c>
      <c r="AY77" s="68" t="s">
        <v>1284</v>
      </c>
      <c r="AZ77" s="68" t="s">
        <v>1260</v>
      </c>
      <c r="BA77" s="74" t="s">
        <v>641</v>
      </c>
      <c r="BC77" s="67">
        <f>AW77+AX77</f>
        <v>0</v>
      </c>
      <c r="BD77" s="67">
        <f>I77/(100-BE77)*100</f>
        <v>0</v>
      </c>
      <c r="BE77" s="67">
        <v>0</v>
      </c>
      <c r="BF77" s="67">
        <f>77</f>
        <v>77</v>
      </c>
      <c r="BH77" s="67">
        <f>H77*AO77</f>
        <v>0</v>
      </c>
      <c r="BI77" s="67">
        <f>H77*AP77</f>
        <v>0</v>
      </c>
      <c r="BJ77" s="67">
        <f>H77*I77</f>
        <v>0</v>
      </c>
      <c r="BK77" s="67"/>
      <c r="BL77" s="67">
        <v>733</v>
      </c>
    </row>
    <row r="78" spans="1:64">
      <c r="A78" s="88"/>
      <c r="C78" s="90" t="s">
        <v>496</v>
      </c>
      <c r="F78" s="90" t="s">
        <v>586</v>
      </c>
      <c r="H78" s="94">
        <v>10</v>
      </c>
      <c r="M78" s="95"/>
    </row>
    <row r="79" spans="1:64">
      <c r="A79" s="63" t="s">
        <v>547</v>
      </c>
      <c r="B79" s="64" t="s">
        <v>1298</v>
      </c>
      <c r="C79" s="416" t="s">
        <v>1299</v>
      </c>
      <c r="D79" s="416"/>
      <c r="E79" s="416"/>
      <c r="F79" s="416"/>
      <c r="G79" s="64" t="s">
        <v>211</v>
      </c>
      <c r="H79" s="67">
        <v>24</v>
      </c>
      <c r="I79" s="303">
        <v>0</v>
      </c>
      <c r="J79" s="67">
        <f>H79*AO79</f>
        <v>0</v>
      </c>
      <c r="K79" s="67">
        <f>H79*AP79</f>
        <v>0</v>
      </c>
      <c r="L79" s="67">
        <f>H79*I79</f>
        <v>0</v>
      </c>
      <c r="M79" s="87" t="s">
        <v>717</v>
      </c>
      <c r="Z79" s="67">
        <f>IF(AQ79="5",BJ79,0)</f>
        <v>0</v>
      </c>
      <c r="AB79" s="67">
        <f>IF(AQ79="1",BH79,0)</f>
        <v>0</v>
      </c>
      <c r="AC79" s="67">
        <f>IF(AQ79="1",BI79,0)</f>
        <v>0</v>
      </c>
      <c r="AD79" s="67">
        <f>IF(AQ79="7",BH79,0)</f>
        <v>0</v>
      </c>
      <c r="AE79" s="67">
        <f>IF(AQ79="7",BI79,0)</f>
        <v>0</v>
      </c>
      <c r="AF79" s="67">
        <f>IF(AQ79="2",BH79,0)</f>
        <v>0</v>
      </c>
      <c r="AG79" s="67">
        <f>IF(AQ79="2",BI79,0)</f>
        <v>0</v>
      </c>
      <c r="AH79" s="67">
        <f>IF(AQ79="0",BJ79,0)</f>
        <v>0</v>
      </c>
      <c r="AI79" s="74" t="s">
        <v>586</v>
      </c>
      <c r="AJ79" s="67">
        <f>IF(AN79=0,L79,0)</f>
        <v>0</v>
      </c>
      <c r="AK79" s="67">
        <f>IF(AN79=15,L79,0)</f>
        <v>0</v>
      </c>
      <c r="AL79" s="67">
        <f>IF(AN79=21,L79,0)</f>
        <v>0</v>
      </c>
      <c r="AN79" s="67">
        <v>21</v>
      </c>
      <c r="AO79" s="67">
        <f>I79*1</f>
        <v>0</v>
      </c>
      <c r="AP79" s="67">
        <f>I79*(1-1)</f>
        <v>0</v>
      </c>
      <c r="AQ79" s="68" t="s">
        <v>847</v>
      </c>
      <c r="AV79" s="67">
        <f>AW79+AX79</f>
        <v>0</v>
      </c>
      <c r="AW79" s="67">
        <f>H79*AO79</f>
        <v>0</v>
      </c>
      <c r="AX79" s="67">
        <f>H79*AP79</f>
        <v>0</v>
      </c>
      <c r="AY79" s="68" t="s">
        <v>1284</v>
      </c>
      <c r="AZ79" s="68" t="s">
        <v>1260</v>
      </c>
      <c r="BA79" s="74" t="s">
        <v>641</v>
      </c>
      <c r="BC79" s="67">
        <f>AW79+AX79</f>
        <v>0</v>
      </c>
      <c r="BD79" s="67">
        <f>I79/(100-BE79)*100</f>
        <v>0</v>
      </c>
      <c r="BE79" s="67">
        <v>0</v>
      </c>
      <c r="BF79" s="67">
        <f>79</f>
        <v>79</v>
      </c>
      <c r="BH79" s="67">
        <f>H79*AO79</f>
        <v>0</v>
      </c>
      <c r="BI79" s="67">
        <f>H79*AP79</f>
        <v>0</v>
      </c>
      <c r="BJ79" s="67">
        <f>H79*I79</f>
        <v>0</v>
      </c>
      <c r="BK79" s="67"/>
      <c r="BL79" s="67">
        <v>733</v>
      </c>
    </row>
    <row r="80" spans="1:64">
      <c r="A80" s="88"/>
      <c r="C80" s="90" t="s">
        <v>94</v>
      </c>
      <c r="F80" s="90" t="s">
        <v>586</v>
      </c>
      <c r="H80" s="94">
        <v>24.000000000000004</v>
      </c>
      <c r="M80" s="95"/>
    </row>
    <row r="81" spans="1:64">
      <c r="A81" s="63" t="s">
        <v>507</v>
      </c>
      <c r="B81" s="64" t="s">
        <v>1300</v>
      </c>
      <c r="C81" s="416" t="s">
        <v>1301</v>
      </c>
      <c r="D81" s="416"/>
      <c r="E81" s="416"/>
      <c r="F81" s="416"/>
      <c r="G81" s="64" t="s">
        <v>211</v>
      </c>
      <c r="H81" s="67">
        <v>24</v>
      </c>
      <c r="I81" s="303">
        <v>0</v>
      </c>
      <c r="J81" s="67">
        <f>H81*AO81</f>
        <v>0</v>
      </c>
      <c r="K81" s="67">
        <f>H81*AP81</f>
        <v>0</v>
      </c>
      <c r="L81" s="67">
        <f>H81*I81</f>
        <v>0</v>
      </c>
      <c r="M81" s="87" t="s">
        <v>717</v>
      </c>
      <c r="Z81" s="67">
        <f>IF(AQ81="5",BJ81,0)</f>
        <v>0</v>
      </c>
      <c r="AB81" s="67">
        <f>IF(AQ81="1",BH81,0)</f>
        <v>0</v>
      </c>
      <c r="AC81" s="67">
        <f>IF(AQ81="1",BI81,0)</f>
        <v>0</v>
      </c>
      <c r="AD81" s="67">
        <f>IF(AQ81="7",BH81,0)</f>
        <v>0</v>
      </c>
      <c r="AE81" s="67">
        <f>IF(AQ81="7",BI81,0)</f>
        <v>0</v>
      </c>
      <c r="AF81" s="67">
        <f>IF(AQ81="2",BH81,0)</f>
        <v>0</v>
      </c>
      <c r="AG81" s="67">
        <f>IF(AQ81="2",BI81,0)</f>
        <v>0</v>
      </c>
      <c r="AH81" s="67">
        <f>IF(AQ81="0",BJ81,0)</f>
        <v>0</v>
      </c>
      <c r="AI81" s="74" t="s">
        <v>586</v>
      </c>
      <c r="AJ81" s="67">
        <f>IF(AN81=0,L81,0)</f>
        <v>0</v>
      </c>
      <c r="AK81" s="67">
        <f>IF(AN81=15,L81,0)</f>
        <v>0</v>
      </c>
      <c r="AL81" s="67">
        <f>IF(AN81=21,L81,0)</f>
        <v>0</v>
      </c>
      <c r="AN81" s="67">
        <v>21</v>
      </c>
      <c r="AO81" s="67">
        <f>I81*1</f>
        <v>0</v>
      </c>
      <c r="AP81" s="67">
        <f>I81*(1-1)</f>
        <v>0</v>
      </c>
      <c r="AQ81" s="68" t="s">
        <v>847</v>
      </c>
      <c r="AV81" s="67">
        <f>AW81+AX81</f>
        <v>0</v>
      </c>
      <c r="AW81" s="67">
        <f>H81*AO81</f>
        <v>0</v>
      </c>
      <c r="AX81" s="67">
        <f>H81*AP81</f>
        <v>0</v>
      </c>
      <c r="AY81" s="68" t="s">
        <v>1284</v>
      </c>
      <c r="AZ81" s="68" t="s">
        <v>1260</v>
      </c>
      <c r="BA81" s="74" t="s">
        <v>641</v>
      </c>
      <c r="BC81" s="67">
        <f>AW81+AX81</f>
        <v>0</v>
      </c>
      <c r="BD81" s="67">
        <f>I81/(100-BE81)*100</f>
        <v>0</v>
      </c>
      <c r="BE81" s="67">
        <v>0</v>
      </c>
      <c r="BF81" s="67">
        <f>81</f>
        <v>81</v>
      </c>
      <c r="BH81" s="67">
        <f>H81*AO81</f>
        <v>0</v>
      </c>
      <c r="BI81" s="67">
        <f>H81*AP81</f>
        <v>0</v>
      </c>
      <c r="BJ81" s="67">
        <f>H81*I81</f>
        <v>0</v>
      </c>
      <c r="BK81" s="67"/>
      <c r="BL81" s="67">
        <v>733</v>
      </c>
    </row>
    <row r="82" spans="1:64">
      <c r="A82" s="88"/>
      <c r="C82" s="90" t="s">
        <v>94</v>
      </c>
      <c r="F82" s="90" t="s">
        <v>586</v>
      </c>
      <c r="H82" s="94">
        <v>24.000000000000004</v>
      </c>
      <c r="M82" s="95"/>
    </row>
    <row r="83" spans="1:64">
      <c r="A83" s="63" t="s">
        <v>720</v>
      </c>
      <c r="B83" s="64" t="s">
        <v>1302</v>
      </c>
      <c r="C83" s="416" t="s">
        <v>1303</v>
      </c>
      <c r="D83" s="416"/>
      <c r="E83" s="416"/>
      <c r="F83" s="416"/>
      <c r="G83" s="64" t="s">
        <v>211</v>
      </c>
      <c r="H83" s="67">
        <v>24</v>
      </c>
      <c r="I83" s="303">
        <v>0</v>
      </c>
      <c r="J83" s="67">
        <f>H83*AO83</f>
        <v>0</v>
      </c>
      <c r="K83" s="67">
        <f>H83*AP83</f>
        <v>0</v>
      </c>
      <c r="L83" s="67">
        <f>H83*I83</f>
        <v>0</v>
      </c>
      <c r="M83" s="87" t="s">
        <v>717</v>
      </c>
      <c r="Z83" s="67">
        <f>IF(AQ83="5",BJ83,0)</f>
        <v>0</v>
      </c>
      <c r="AB83" s="67">
        <f>IF(AQ83="1",BH83,0)</f>
        <v>0</v>
      </c>
      <c r="AC83" s="67">
        <f>IF(AQ83="1",BI83,0)</f>
        <v>0</v>
      </c>
      <c r="AD83" s="67">
        <f>IF(AQ83="7",BH83,0)</f>
        <v>0</v>
      </c>
      <c r="AE83" s="67">
        <f>IF(AQ83="7",BI83,0)</f>
        <v>0</v>
      </c>
      <c r="AF83" s="67">
        <f>IF(AQ83="2",BH83,0)</f>
        <v>0</v>
      </c>
      <c r="AG83" s="67">
        <f>IF(AQ83="2",BI83,0)</f>
        <v>0</v>
      </c>
      <c r="AH83" s="67">
        <f>IF(AQ83="0",BJ83,0)</f>
        <v>0</v>
      </c>
      <c r="AI83" s="74" t="s">
        <v>586</v>
      </c>
      <c r="AJ83" s="67">
        <f>IF(AN83=0,L83,0)</f>
        <v>0</v>
      </c>
      <c r="AK83" s="67">
        <f>IF(AN83=15,L83,0)</f>
        <v>0</v>
      </c>
      <c r="AL83" s="67">
        <f>IF(AN83=21,L83,0)</f>
        <v>0</v>
      </c>
      <c r="AN83" s="67">
        <v>21</v>
      </c>
      <c r="AO83" s="67">
        <f>I83*1</f>
        <v>0</v>
      </c>
      <c r="AP83" s="67">
        <f>I83*(1-1)</f>
        <v>0</v>
      </c>
      <c r="AQ83" s="68" t="s">
        <v>847</v>
      </c>
      <c r="AV83" s="67">
        <f>AW83+AX83</f>
        <v>0</v>
      </c>
      <c r="AW83" s="67">
        <f>H83*AO83</f>
        <v>0</v>
      </c>
      <c r="AX83" s="67">
        <f>H83*AP83</f>
        <v>0</v>
      </c>
      <c r="AY83" s="68" t="s">
        <v>1284</v>
      </c>
      <c r="AZ83" s="68" t="s">
        <v>1260</v>
      </c>
      <c r="BA83" s="74" t="s">
        <v>641</v>
      </c>
      <c r="BC83" s="67">
        <f>AW83+AX83</f>
        <v>0</v>
      </c>
      <c r="BD83" s="67">
        <f>I83/(100-BE83)*100</f>
        <v>0</v>
      </c>
      <c r="BE83" s="67">
        <v>0</v>
      </c>
      <c r="BF83" s="67">
        <f>83</f>
        <v>83</v>
      </c>
      <c r="BH83" s="67">
        <f>H83*AO83</f>
        <v>0</v>
      </c>
      <c r="BI83" s="67">
        <f>H83*AP83</f>
        <v>0</v>
      </c>
      <c r="BJ83" s="67">
        <f>H83*I83</f>
        <v>0</v>
      </c>
      <c r="BK83" s="67"/>
      <c r="BL83" s="67">
        <v>733</v>
      </c>
    </row>
    <row r="84" spans="1:64">
      <c r="A84" s="88"/>
      <c r="C84" s="90" t="s">
        <v>94</v>
      </c>
      <c r="F84" s="90" t="s">
        <v>586</v>
      </c>
      <c r="H84" s="94">
        <v>24.000000000000004</v>
      </c>
      <c r="M84" s="95"/>
    </row>
    <row r="85" spans="1:64">
      <c r="A85" s="82" t="s">
        <v>586</v>
      </c>
      <c r="B85" s="83" t="s">
        <v>1224</v>
      </c>
      <c r="C85" s="427" t="s">
        <v>1225</v>
      </c>
      <c r="D85" s="427"/>
      <c r="E85" s="427"/>
      <c r="F85" s="427"/>
      <c r="G85" s="84" t="s">
        <v>785</v>
      </c>
      <c r="H85" s="84" t="s">
        <v>785</v>
      </c>
      <c r="I85" s="84" t="s">
        <v>785</v>
      </c>
      <c r="J85" s="85">
        <f>SUM(J86:J88)</f>
        <v>0</v>
      </c>
      <c r="K85" s="85">
        <f>SUM(K86:K88)</f>
        <v>0</v>
      </c>
      <c r="L85" s="85">
        <f>SUM(L86:L88)</f>
        <v>0</v>
      </c>
      <c r="M85" s="86" t="s">
        <v>586</v>
      </c>
      <c r="AI85" s="74" t="s">
        <v>586</v>
      </c>
      <c r="AS85" s="85">
        <f>SUM(AJ86:AJ88)</f>
        <v>0</v>
      </c>
      <c r="AT85" s="85">
        <f>SUM(AK86:AK88)</f>
        <v>0</v>
      </c>
      <c r="AU85" s="85">
        <f>SUM(AL86:AL88)</f>
        <v>0</v>
      </c>
    </row>
    <row r="86" spans="1:64">
      <c r="A86" s="63" t="s">
        <v>187</v>
      </c>
      <c r="B86" s="64" t="s">
        <v>1304</v>
      </c>
      <c r="C86" s="416" t="s">
        <v>1305</v>
      </c>
      <c r="D86" s="416"/>
      <c r="E86" s="416"/>
      <c r="F86" s="416"/>
      <c r="G86" s="64" t="s">
        <v>211</v>
      </c>
      <c r="H86" s="67">
        <v>4</v>
      </c>
      <c r="I86" s="303">
        <v>0</v>
      </c>
      <c r="J86" s="67">
        <f>H86*AO86</f>
        <v>0</v>
      </c>
      <c r="K86" s="67">
        <f>H86*AP86</f>
        <v>0</v>
      </c>
      <c r="L86" s="67">
        <f>H86*I86</f>
        <v>0</v>
      </c>
      <c r="M86" s="87" t="s">
        <v>717</v>
      </c>
      <c r="Z86" s="67">
        <f>IF(AQ86="5",BJ86,0)</f>
        <v>0</v>
      </c>
      <c r="AB86" s="67">
        <f>IF(AQ86="1",BH86,0)</f>
        <v>0</v>
      </c>
      <c r="AC86" s="67">
        <f>IF(AQ86="1",BI86,0)</f>
        <v>0</v>
      </c>
      <c r="AD86" s="67">
        <f>IF(AQ86="7",BH86,0)</f>
        <v>0</v>
      </c>
      <c r="AE86" s="67">
        <f>IF(AQ86="7",BI86,0)</f>
        <v>0</v>
      </c>
      <c r="AF86" s="67">
        <f>IF(AQ86="2",BH86,0)</f>
        <v>0</v>
      </c>
      <c r="AG86" s="67">
        <f>IF(AQ86="2",BI86,0)</f>
        <v>0</v>
      </c>
      <c r="AH86" s="67">
        <f>IF(AQ86="0",BJ86,0)</f>
        <v>0</v>
      </c>
      <c r="AI86" s="74" t="s">
        <v>586</v>
      </c>
      <c r="AJ86" s="67">
        <f>IF(AN86=0,L86,0)</f>
        <v>0</v>
      </c>
      <c r="AK86" s="67">
        <f>IF(AN86=15,L86,0)</f>
        <v>0</v>
      </c>
      <c r="AL86" s="67">
        <f>IF(AN86=21,L86,0)</f>
        <v>0</v>
      </c>
      <c r="AN86" s="67">
        <v>21</v>
      </c>
      <c r="AO86" s="67">
        <f>I86*0.0608560311284047</f>
        <v>0</v>
      </c>
      <c r="AP86" s="67">
        <f>I86*(1-0.0608560311284047)</f>
        <v>0</v>
      </c>
      <c r="AQ86" s="68" t="s">
        <v>847</v>
      </c>
      <c r="AV86" s="67">
        <f>AW86+AX86</f>
        <v>0</v>
      </c>
      <c r="AW86" s="67">
        <f>H86*AO86</f>
        <v>0</v>
      </c>
      <c r="AX86" s="67">
        <f>H86*AP86</f>
        <v>0</v>
      </c>
      <c r="AY86" s="68" t="s">
        <v>1306</v>
      </c>
      <c r="AZ86" s="68" t="s">
        <v>1260</v>
      </c>
      <c r="BA86" s="74" t="s">
        <v>641</v>
      </c>
      <c r="BC86" s="67">
        <f>AW86+AX86</f>
        <v>0</v>
      </c>
      <c r="BD86" s="67">
        <f>I86/(100-BE86)*100</f>
        <v>0</v>
      </c>
      <c r="BE86" s="67">
        <v>0</v>
      </c>
      <c r="BF86" s="67">
        <f>86</f>
        <v>86</v>
      </c>
      <c r="BH86" s="67">
        <f>H86*AO86</f>
        <v>0</v>
      </c>
      <c r="BI86" s="67">
        <f>H86*AP86</f>
        <v>0</v>
      </c>
      <c r="BJ86" s="67">
        <f>H86*I86</f>
        <v>0</v>
      </c>
      <c r="BK86" s="67"/>
      <c r="BL86" s="67">
        <v>734</v>
      </c>
    </row>
    <row r="87" spans="1:64">
      <c r="A87" s="88"/>
      <c r="C87" s="90" t="s">
        <v>109</v>
      </c>
      <c r="F87" s="90" t="s">
        <v>586</v>
      </c>
      <c r="H87" s="94">
        <v>4</v>
      </c>
      <c r="M87" s="95"/>
    </row>
    <row r="88" spans="1:64">
      <c r="A88" s="63" t="s">
        <v>950</v>
      </c>
      <c r="B88" s="64" t="s">
        <v>1307</v>
      </c>
      <c r="C88" s="416" t="s">
        <v>1308</v>
      </c>
      <c r="D88" s="416"/>
      <c r="E88" s="416"/>
      <c r="F88" s="416"/>
      <c r="G88" s="64" t="s">
        <v>211</v>
      </c>
      <c r="H88" s="67">
        <v>4</v>
      </c>
      <c r="I88" s="303">
        <v>0</v>
      </c>
      <c r="J88" s="67">
        <f>H88*AO88</f>
        <v>0</v>
      </c>
      <c r="K88" s="67">
        <f>H88*AP88</f>
        <v>0</v>
      </c>
      <c r="L88" s="67">
        <f>H88*I88</f>
        <v>0</v>
      </c>
      <c r="M88" s="87" t="s">
        <v>486</v>
      </c>
      <c r="Z88" s="67">
        <f>IF(AQ88="5",BJ88,0)</f>
        <v>0</v>
      </c>
      <c r="AB88" s="67">
        <f>IF(AQ88="1",BH88,0)</f>
        <v>0</v>
      </c>
      <c r="AC88" s="67">
        <f>IF(AQ88="1",BI88,0)</f>
        <v>0</v>
      </c>
      <c r="AD88" s="67">
        <f>IF(AQ88="7",BH88,0)</f>
        <v>0</v>
      </c>
      <c r="AE88" s="67">
        <f>IF(AQ88="7",BI88,0)</f>
        <v>0</v>
      </c>
      <c r="AF88" s="67">
        <f>IF(AQ88="2",BH88,0)</f>
        <v>0</v>
      </c>
      <c r="AG88" s="67">
        <f>IF(AQ88="2",BI88,0)</f>
        <v>0</v>
      </c>
      <c r="AH88" s="67">
        <f>IF(AQ88="0",BJ88,0)</f>
        <v>0</v>
      </c>
      <c r="AI88" s="74" t="s">
        <v>586</v>
      </c>
      <c r="AJ88" s="67">
        <f>IF(AN88=0,L88,0)</f>
        <v>0</v>
      </c>
      <c r="AK88" s="67">
        <f>IF(AN88=15,L88,0)</f>
        <v>0</v>
      </c>
      <c r="AL88" s="67">
        <f>IF(AN88=21,L88,0)</f>
        <v>0</v>
      </c>
      <c r="AN88" s="67">
        <v>21</v>
      </c>
      <c r="AO88" s="67">
        <f>I88*1</f>
        <v>0</v>
      </c>
      <c r="AP88" s="67">
        <f>I88*(1-1)</f>
        <v>0</v>
      </c>
      <c r="AQ88" s="68" t="s">
        <v>847</v>
      </c>
      <c r="AV88" s="67">
        <f>AW88+AX88</f>
        <v>0</v>
      </c>
      <c r="AW88" s="67">
        <f>H88*AO88</f>
        <v>0</v>
      </c>
      <c r="AX88" s="67">
        <f>H88*AP88</f>
        <v>0</v>
      </c>
      <c r="AY88" s="68" t="s">
        <v>1306</v>
      </c>
      <c r="AZ88" s="68" t="s">
        <v>1260</v>
      </c>
      <c r="BA88" s="74" t="s">
        <v>641</v>
      </c>
      <c r="BC88" s="67">
        <f>AW88+AX88</f>
        <v>0</v>
      </c>
      <c r="BD88" s="67">
        <f>I88/(100-BE88)*100</f>
        <v>0</v>
      </c>
      <c r="BE88" s="67">
        <v>0</v>
      </c>
      <c r="BF88" s="67">
        <f>88</f>
        <v>88</v>
      </c>
      <c r="BH88" s="67">
        <f>H88*AO88</f>
        <v>0</v>
      </c>
      <c r="BI88" s="67">
        <f>H88*AP88</f>
        <v>0</v>
      </c>
      <c r="BJ88" s="67">
        <f>H88*I88</f>
        <v>0</v>
      </c>
      <c r="BK88" s="67"/>
      <c r="BL88" s="67">
        <v>734</v>
      </c>
    </row>
    <row r="89" spans="1:64">
      <c r="A89" s="88"/>
      <c r="C89" s="90" t="s">
        <v>109</v>
      </c>
      <c r="F89" s="90" t="s">
        <v>586</v>
      </c>
      <c r="H89" s="94">
        <v>4</v>
      </c>
      <c r="M89" s="95"/>
    </row>
    <row r="90" spans="1:64">
      <c r="A90" s="82" t="s">
        <v>586</v>
      </c>
      <c r="B90" s="83" t="s">
        <v>1226</v>
      </c>
      <c r="C90" s="427" t="s">
        <v>1227</v>
      </c>
      <c r="D90" s="427"/>
      <c r="E90" s="427"/>
      <c r="F90" s="427"/>
      <c r="G90" s="84" t="s">
        <v>785</v>
      </c>
      <c r="H90" s="84" t="s">
        <v>785</v>
      </c>
      <c r="I90" s="84" t="s">
        <v>785</v>
      </c>
      <c r="J90" s="85">
        <f>SUM(J91:J98)</f>
        <v>0</v>
      </c>
      <c r="K90" s="85">
        <f>SUM(K91:K98)</f>
        <v>0</v>
      </c>
      <c r="L90" s="85">
        <f>SUM(L91:L98)</f>
        <v>0</v>
      </c>
      <c r="M90" s="86" t="s">
        <v>586</v>
      </c>
      <c r="AI90" s="74" t="s">
        <v>586</v>
      </c>
      <c r="AS90" s="85">
        <f>SUM(AJ91:AJ98)</f>
        <v>0</v>
      </c>
      <c r="AT90" s="85">
        <f>SUM(AK91:AK98)</f>
        <v>0</v>
      </c>
      <c r="AU90" s="85">
        <f>SUM(AL91:AL98)</f>
        <v>0</v>
      </c>
    </row>
    <row r="91" spans="1:64">
      <c r="A91" s="63" t="s">
        <v>749</v>
      </c>
      <c r="B91" s="64" t="s">
        <v>1309</v>
      </c>
      <c r="C91" s="416" t="s">
        <v>1310</v>
      </c>
      <c r="D91" s="416"/>
      <c r="E91" s="416"/>
      <c r="F91" s="416"/>
      <c r="G91" s="64" t="s">
        <v>211</v>
      </c>
      <c r="H91" s="67">
        <v>15</v>
      </c>
      <c r="I91" s="303">
        <v>0</v>
      </c>
      <c r="J91" s="67">
        <f>H91*AO91</f>
        <v>0</v>
      </c>
      <c r="K91" s="67">
        <f>H91*AP91</f>
        <v>0</v>
      </c>
      <c r="L91" s="67">
        <f>H91*I91</f>
        <v>0</v>
      </c>
      <c r="M91" s="87" t="s">
        <v>717</v>
      </c>
      <c r="Z91" s="67">
        <f>IF(AQ91="5",BJ91,0)</f>
        <v>0</v>
      </c>
      <c r="AB91" s="67">
        <f>IF(AQ91="1",BH91,0)</f>
        <v>0</v>
      </c>
      <c r="AC91" s="67">
        <f>IF(AQ91="1",BI91,0)</f>
        <v>0</v>
      </c>
      <c r="AD91" s="67">
        <f>IF(AQ91="7",BH91,0)</f>
        <v>0</v>
      </c>
      <c r="AE91" s="67">
        <f>IF(AQ91="7",BI91,0)</f>
        <v>0</v>
      </c>
      <c r="AF91" s="67">
        <f>IF(AQ91="2",BH91,0)</f>
        <v>0</v>
      </c>
      <c r="AG91" s="67">
        <f>IF(AQ91="2",BI91,0)</f>
        <v>0</v>
      </c>
      <c r="AH91" s="67">
        <f>IF(AQ91="0",BJ91,0)</f>
        <v>0</v>
      </c>
      <c r="AI91" s="74" t="s">
        <v>586</v>
      </c>
      <c r="AJ91" s="67">
        <f>IF(AN91=0,L91,0)</f>
        <v>0</v>
      </c>
      <c r="AK91" s="67">
        <f>IF(AN91=15,L91,0)</f>
        <v>0</v>
      </c>
      <c r="AL91" s="67">
        <f>IF(AN91=21,L91,0)</f>
        <v>0</v>
      </c>
      <c r="AN91" s="67">
        <v>21</v>
      </c>
      <c r="AO91" s="67">
        <f>I91*0</f>
        <v>0</v>
      </c>
      <c r="AP91" s="67">
        <f>I91*(1-0)</f>
        <v>0</v>
      </c>
      <c r="AQ91" s="68" t="s">
        <v>847</v>
      </c>
      <c r="AV91" s="67">
        <f>AW91+AX91</f>
        <v>0</v>
      </c>
      <c r="AW91" s="67">
        <f>H91*AO91</f>
        <v>0</v>
      </c>
      <c r="AX91" s="67">
        <f>H91*AP91</f>
        <v>0</v>
      </c>
      <c r="AY91" s="68" t="s">
        <v>1311</v>
      </c>
      <c r="AZ91" s="68" t="s">
        <v>1260</v>
      </c>
      <c r="BA91" s="74" t="s">
        <v>641</v>
      </c>
      <c r="BC91" s="67">
        <f>AW91+AX91</f>
        <v>0</v>
      </c>
      <c r="BD91" s="67">
        <f>I91/(100-BE91)*100</f>
        <v>0</v>
      </c>
      <c r="BE91" s="67">
        <v>0</v>
      </c>
      <c r="BF91" s="67">
        <f>91</f>
        <v>91</v>
      </c>
      <c r="BH91" s="67">
        <f>H91*AO91</f>
        <v>0</v>
      </c>
      <c r="BI91" s="67">
        <f>H91*AP91</f>
        <v>0</v>
      </c>
      <c r="BJ91" s="67">
        <f>H91*I91</f>
        <v>0</v>
      </c>
      <c r="BK91" s="67"/>
      <c r="BL91" s="67">
        <v>735</v>
      </c>
    </row>
    <row r="92" spans="1:64">
      <c r="A92" s="88"/>
      <c r="C92" s="90" t="s">
        <v>356</v>
      </c>
      <c r="F92" s="90" t="s">
        <v>586</v>
      </c>
      <c r="H92" s="94">
        <v>15.000000000000002</v>
      </c>
      <c r="M92" s="95"/>
    </row>
    <row r="93" spans="1:64">
      <c r="A93" s="63" t="s">
        <v>502</v>
      </c>
      <c r="B93" s="64" t="s">
        <v>1312</v>
      </c>
      <c r="C93" s="416" t="s">
        <v>1313</v>
      </c>
      <c r="D93" s="416"/>
      <c r="E93" s="416"/>
      <c r="F93" s="416"/>
      <c r="G93" s="64" t="s">
        <v>211</v>
      </c>
      <c r="H93" s="67">
        <v>9</v>
      </c>
      <c r="I93" s="303">
        <v>0</v>
      </c>
      <c r="J93" s="67">
        <f>H93*AO93</f>
        <v>0</v>
      </c>
      <c r="K93" s="67">
        <f>H93*AP93</f>
        <v>0</v>
      </c>
      <c r="L93" s="67">
        <f>H93*I93</f>
        <v>0</v>
      </c>
      <c r="M93" s="87" t="s">
        <v>717</v>
      </c>
      <c r="Z93" s="67">
        <f>IF(AQ93="5",BJ93,0)</f>
        <v>0</v>
      </c>
      <c r="AB93" s="67">
        <f>IF(AQ93="1",BH93,0)</f>
        <v>0</v>
      </c>
      <c r="AC93" s="67">
        <f>IF(AQ93="1",BI93,0)</f>
        <v>0</v>
      </c>
      <c r="AD93" s="67">
        <f>IF(AQ93="7",BH93,0)</f>
        <v>0</v>
      </c>
      <c r="AE93" s="67">
        <f>IF(AQ93="7",BI93,0)</f>
        <v>0</v>
      </c>
      <c r="AF93" s="67">
        <f>IF(AQ93="2",BH93,0)</f>
        <v>0</v>
      </c>
      <c r="AG93" s="67">
        <f>IF(AQ93="2",BI93,0)</f>
        <v>0</v>
      </c>
      <c r="AH93" s="67">
        <f>IF(AQ93="0",BJ93,0)</f>
        <v>0</v>
      </c>
      <c r="AI93" s="74" t="s">
        <v>586</v>
      </c>
      <c r="AJ93" s="67">
        <f>IF(AN93=0,L93,0)</f>
        <v>0</v>
      </c>
      <c r="AK93" s="67">
        <f>IF(AN93=15,L93,0)</f>
        <v>0</v>
      </c>
      <c r="AL93" s="67">
        <f>IF(AN93=21,L93,0)</f>
        <v>0</v>
      </c>
      <c r="AN93" s="67">
        <v>21</v>
      </c>
      <c r="AO93" s="67">
        <f>I93*0</f>
        <v>0</v>
      </c>
      <c r="AP93" s="67">
        <f>I93*(1-0)</f>
        <v>0</v>
      </c>
      <c r="AQ93" s="68" t="s">
        <v>847</v>
      </c>
      <c r="AV93" s="67">
        <f>AW93+AX93</f>
        <v>0</v>
      </c>
      <c r="AW93" s="67">
        <f>H93*AO93</f>
        <v>0</v>
      </c>
      <c r="AX93" s="67">
        <f>H93*AP93</f>
        <v>0</v>
      </c>
      <c r="AY93" s="68" t="s">
        <v>1311</v>
      </c>
      <c r="AZ93" s="68" t="s">
        <v>1260</v>
      </c>
      <c r="BA93" s="74" t="s">
        <v>641</v>
      </c>
      <c r="BC93" s="67">
        <f>AW93+AX93</f>
        <v>0</v>
      </c>
      <c r="BD93" s="67">
        <f>I93/(100-BE93)*100</f>
        <v>0</v>
      </c>
      <c r="BE93" s="67">
        <v>0</v>
      </c>
      <c r="BF93" s="67">
        <f>93</f>
        <v>93</v>
      </c>
      <c r="BH93" s="67">
        <f>H93*AO93</f>
        <v>0</v>
      </c>
      <c r="BI93" s="67">
        <f>H93*AP93</f>
        <v>0</v>
      </c>
      <c r="BJ93" s="67">
        <f>H93*I93</f>
        <v>0</v>
      </c>
      <c r="BK93" s="67"/>
      <c r="BL93" s="67">
        <v>735</v>
      </c>
    </row>
    <row r="94" spans="1:64">
      <c r="A94" s="88"/>
      <c r="C94" s="90" t="s">
        <v>342</v>
      </c>
      <c r="F94" s="90" t="s">
        <v>586</v>
      </c>
      <c r="H94" s="94">
        <v>9</v>
      </c>
      <c r="M94" s="95"/>
    </row>
    <row r="95" spans="1:64">
      <c r="A95" s="63" t="s">
        <v>834</v>
      </c>
      <c r="B95" s="64" t="s">
        <v>1314</v>
      </c>
      <c r="C95" s="416" t="s">
        <v>1315</v>
      </c>
      <c r="D95" s="416"/>
      <c r="E95" s="416"/>
      <c r="F95" s="416"/>
      <c r="G95" s="64" t="s">
        <v>211</v>
      </c>
      <c r="H95" s="67">
        <v>15</v>
      </c>
      <c r="I95" s="303">
        <v>0</v>
      </c>
      <c r="J95" s="67">
        <f>H95*AO95</f>
        <v>0</v>
      </c>
      <c r="K95" s="67">
        <f>H95*AP95</f>
        <v>0</v>
      </c>
      <c r="L95" s="67">
        <f>H95*I95</f>
        <v>0</v>
      </c>
      <c r="M95" s="87" t="s">
        <v>486</v>
      </c>
      <c r="Z95" s="67">
        <f>IF(AQ95="5",BJ95,0)</f>
        <v>0</v>
      </c>
      <c r="AB95" s="67">
        <f>IF(AQ95="1",BH95,0)</f>
        <v>0</v>
      </c>
      <c r="AC95" s="67">
        <f>IF(AQ95="1",BI95,0)</f>
        <v>0</v>
      </c>
      <c r="AD95" s="67">
        <f>IF(AQ95="7",BH95,0)</f>
        <v>0</v>
      </c>
      <c r="AE95" s="67">
        <f>IF(AQ95="7",BI95,0)</f>
        <v>0</v>
      </c>
      <c r="AF95" s="67">
        <f>IF(AQ95="2",BH95,0)</f>
        <v>0</v>
      </c>
      <c r="AG95" s="67">
        <f>IF(AQ95="2",BI95,0)</f>
        <v>0</v>
      </c>
      <c r="AH95" s="67">
        <f>IF(AQ95="0",BJ95,0)</f>
        <v>0</v>
      </c>
      <c r="AI95" s="74" t="s">
        <v>586</v>
      </c>
      <c r="AJ95" s="67">
        <f>IF(AN95=0,L95,0)</f>
        <v>0</v>
      </c>
      <c r="AK95" s="67">
        <f>IF(AN95=15,L95,0)</f>
        <v>0</v>
      </c>
      <c r="AL95" s="67">
        <f>IF(AN95=21,L95,0)</f>
        <v>0</v>
      </c>
      <c r="AN95" s="67">
        <v>21</v>
      </c>
      <c r="AO95" s="67">
        <f>I95*0</f>
        <v>0</v>
      </c>
      <c r="AP95" s="67">
        <f>I95*(1-0)</f>
        <v>0</v>
      </c>
      <c r="AQ95" s="68" t="s">
        <v>847</v>
      </c>
      <c r="AV95" s="67">
        <f>AW95+AX95</f>
        <v>0</v>
      </c>
      <c r="AW95" s="67">
        <f>H95*AO95</f>
        <v>0</v>
      </c>
      <c r="AX95" s="67">
        <f>H95*AP95</f>
        <v>0</v>
      </c>
      <c r="AY95" s="68" t="s">
        <v>1311</v>
      </c>
      <c r="AZ95" s="68" t="s">
        <v>1260</v>
      </c>
      <c r="BA95" s="74" t="s">
        <v>641</v>
      </c>
      <c r="BC95" s="67">
        <f>AW95+AX95</f>
        <v>0</v>
      </c>
      <c r="BD95" s="67">
        <f>I95/(100-BE95)*100</f>
        <v>0</v>
      </c>
      <c r="BE95" s="67">
        <v>0</v>
      </c>
      <c r="BF95" s="67">
        <f>95</f>
        <v>95</v>
      </c>
      <c r="BH95" s="67">
        <f>H95*AO95</f>
        <v>0</v>
      </c>
      <c r="BI95" s="67">
        <f>H95*AP95</f>
        <v>0</v>
      </c>
      <c r="BJ95" s="67">
        <f>H95*I95</f>
        <v>0</v>
      </c>
      <c r="BK95" s="67"/>
      <c r="BL95" s="67">
        <v>735</v>
      </c>
    </row>
    <row r="96" spans="1:64">
      <c r="A96" s="88"/>
      <c r="B96" s="89" t="s">
        <v>452</v>
      </c>
      <c r="C96" s="423" t="s">
        <v>1316</v>
      </c>
      <c r="D96" s="428"/>
      <c r="E96" s="428"/>
      <c r="F96" s="428"/>
      <c r="G96" s="428"/>
      <c r="H96" s="428"/>
      <c r="I96" s="428"/>
      <c r="J96" s="428"/>
      <c r="K96" s="428"/>
      <c r="L96" s="428"/>
      <c r="M96" s="429"/>
    </row>
    <row r="97" spans="1:64">
      <c r="A97" s="88"/>
      <c r="C97" s="90" t="s">
        <v>356</v>
      </c>
      <c r="F97" s="90" t="s">
        <v>586</v>
      </c>
      <c r="H97" s="94">
        <v>15.000000000000002</v>
      </c>
      <c r="M97" s="95"/>
    </row>
    <row r="98" spans="1:64">
      <c r="A98" s="63" t="s">
        <v>515</v>
      </c>
      <c r="B98" s="64" t="s">
        <v>1314</v>
      </c>
      <c r="C98" s="416" t="s">
        <v>1315</v>
      </c>
      <c r="D98" s="416"/>
      <c r="E98" s="416"/>
      <c r="F98" s="416"/>
      <c r="G98" s="64" t="s">
        <v>211</v>
      </c>
      <c r="H98" s="67">
        <v>15</v>
      </c>
      <c r="I98" s="303">
        <v>0</v>
      </c>
      <c r="J98" s="67">
        <f>H98*AO98</f>
        <v>0</v>
      </c>
      <c r="K98" s="67">
        <f>H98*AP98</f>
        <v>0</v>
      </c>
      <c r="L98" s="67">
        <f>H98*I98</f>
        <v>0</v>
      </c>
      <c r="M98" s="87" t="s">
        <v>486</v>
      </c>
      <c r="Z98" s="67">
        <f>IF(AQ98="5",BJ98,0)</f>
        <v>0</v>
      </c>
      <c r="AB98" s="67">
        <f>IF(AQ98="1",BH98,0)</f>
        <v>0</v>
      </c>
      <c r="AC98" s="67">
        <f>IF(AQ98="1",BI98,0)</f>
        <v>0</v>
      </c>
      <c r="AD98" s="67">
        <f>IF(AQ98="7",BH98,0)</f>
        <v>0</v>
      </c>
      <c r="AE98" s="67">
        <f>IF(AQ98="7",BI98,0)</f>
        <v>0</v>
      </c>
      <c r="AF98" s="67">
        <f>IF(AQ98="2",BH98,0)</f>
        <v>0</v>
      </c>
      <c r="AG98" s="67">
        <f>IF(AQ98="2",BI98,0)</f>
        <v>0</v>
      </c>
      <c r="AH98" s="67">
        <f>IF(AQ98="0",BJ98,0)</f>
        <v>0</v>
      </c>
      <c r="AI98" s="74" t="s">
        <v>586</v>
      </c>
      <c r="AJ98" s="67">
        <f>IF(AN98=0,L98,0)</f>
        <v>0</v>
      </c>
      <c r="AK98" s="67">
        <f>IF(AN98=15,L98,0)</f>
        <v>0</v>
      </c>
      <c r="AL98" s="67">
        <f>IF(AN98=21,L98,0)</f>
        <v>0</v>
      </c>
      <c r="AN98" s="67">
        <v>21</v>
      </c>
      <c r="AO98" s="67">
        <f>I98*0</f>
        <v>0</v>
      </c>
      <c r="AP98" s="67">
        <f>I98*(1-0)</f>
        <v>0</v>
      </c>
      <c r="AQ98" s="68" t="s">
        <v>847</v>
      </c>
      <c r="AV98" s="67">
        <f>AW98+AX98</f>
        <v>0</v>
      </c>
      <c r="AW98" s="67">
        <f>H98*AO98</f>
        <v>0</v>
      </c>
      <c r="AX98" s="67">
        <f>H98*AP98</f>
        <v>0</v>
      </c>
      <c r="AY98" s="68" t="s">
        <v>1311</v>
      </c>
      <c r="AZ98" s="68" t="s">
        <v>1260</v>
      </c>
      <c r="BA98" s="74" t="s">
        <v>641</v>
      </c>
      <c r="BC98" s="67">
        <f>AW98+AX98</f>
        <v>0</v>
      </c>
      <c r="BD98" s="67">
        <f>I98/(100-BE98)*100</f>
        <v>0</v>
      </c>
      <c r="BE98" s="67">
        <v>0</v>
      </c>
      <c r="BF98" s="67">
        <f>98</f>
        <v>98</v>
      </c>
      <c r="BH98" s="67">
        <f>H98*AO98</f>
        <v>0</v>
      </c>
      <c r="BI98" s="67">
        <f>H98*AP98</f>
        <v>0</v>
      </c>
      <c r="BJ98" s="67">
        <f>H98*I98</f>
        <v>0</v>
      </c>
      <c r="BK98" s="67"/>
      <c r="BL98" s="67">
        <v>735</v>
      </c>
    </row>
    <row r="99" spans="1:64">
      <c r="A99" s="88"/>
      <c r="B99" s="89" t="s">
        <v>452</v>
      </c>
      <c r="C99" s="423" t="s">
        <v>1317</v>
      </c>
      <c r="D99" s="428"/>
      <c r="E99" s="428"/>
      <c r="F99" s="428"/>
      <c r="G99" s="428"/>
      <c r="H99" s="428"/>
      <c r="I99" s="428"/>
      <c r="J99" s="428"/>
      <c r="K99" s="428"/>
      <c r="L99" s="428"/>
      <c r="M99" s="429"/>
    </row>
    <row r="100" spans="1:64">
      <c r="A100" s="88"/>
      <c r="C100" s="90" t="s">
        <v>356</v>
      </c>
      <c r="F100" s="90" t="s">
        <v>586</v>
      </c>
      <c r="H100" s="94">
        <v>15.000000000000002</v>
      </c>
      <c r="M100" s="95"/>
    </row>
    <row r="101" spans="1:64">
      <c r="A101" s="82" t="s">
        <v>586</v>
      </c>
      <c r="B101" s="83" t="s">
        <v>1228</v>
      </c>
      <c r="C101" s="427" t="s">
        <v>1229</v>
      </c>
      <c r="D101" s="427"/>
      <c r="E101" s="427"/>
      <c r="F101" s="427"/>
      <c r="G101" s="84" t="s">
        <v>785</v>
      </c>
      <c r="H101" s="84" t="s">
        <v>785</v>
      </c>
      <c r="I101" s="84" t="s">
        <v>785</v>
      </c>
      <c r="J101" s="85">
        <f>SUM(J102:J122)</f>
        <v>0</v>
      </c>
      <c r="K101" s="85">
        <f>SUM(K102:K122)</f>
        <v>0</v>
      </c>
      <c r="L101" s="85">
        <f>SUM(L102:L122)</f>
        <v>0</v>
      </c>
      <c r="M101" s="86" t="s">
        <v>586</v>
      </c>
      <c r="AI101" s="74" t="s">
        <v>586</v>
      </c>
      <c r="AS101" s="85">
        <f>SUM(AJ102:AJ122)</f>
        <v>0</v>
      </c>
      <c r="AT101" s="85">
        <f>SUM(AK102:AK122)</f>
        <v>0</v>
      </c>
      <c r="AU101" s="85">
        <f>SUM(AL102:AL122)</f>
        <v>0</v>
      </c>
    </row>
    <row r="102" spans="1:64">
      <c r="A102" s="63" t="s">
        <v>546</v>
      </c>
      <c r="B102" s="64" t="s">
        <v>1318</v>
      </c>
      <c r="C102" s="416" t="s">
        <v>1319</v>
      </c>
      <c r="D102" s="416"/>
      <c r="E102" s="416"/>
      <c r="F102" s="416"/>
      <c r="G102" s="64" t="s">
        <v>837</v>
      </c>
      <c r="H102" s="67">
        <v>270</v>
      </c>
      <c r="I102" s="303">
        <v>0</v>
      </c>
      <c r="J102" s="67">
        <f>H102*AO102</f>
        <v>0</v>
      </c>
      <c r="K102" s="67">
        <f>H102*AP102</f>
        <v>0</v>
      </c>
      <c r="L102" s="67">
        <f>H102*I102</f>
        <v>0</v>
      </c>
      <c r="M102" s="87" t="s">
        <v>486</v>
      </c>
      <c r="Z102" s="67">
        <f>IF(AQ102="5",BJ102,0)</f>
        <v>0</v>
      </c>
      <c r="AB102" s="67">
        <f>IF(AQ102="1",BH102,0)</f>
        <v>0</v>
      </c>
      <c r="AC102" s="67">
        <f>IF(AQ102="1",BI102,0)</f>
        <v>0</v>
      </c>
      <c r="AD102" s="67">
        <f>IF(AQ102="7",BH102,0)</f>
        <v>0</v>
      </c>
      <c r="AE102" s="67">
        <f>IF(AQ102="7",BI102,0)</f>
        <v>0</v>
      </c>
      <c r="AF102" s="67">
        <f>IF(AQ102="2",BH102,0)</f>
        <v>0</v>
      </c>
      <c r="AG102" s="67">
        <f>IF(AQ102="2",BI102,0)</f>
        <v>0</v>
      </c>
      <c r="AH102" s="67">
        <f>IF(AQ102="0",BJ102,0)</f>
        <v>0</v>
      </c>
      <c r="AI102" s="74" t="s">
        <v>586</v>
      </c>
      <c r="AJ102" s="67">
        <f>IF(AN102=0,L102,0)</f>
        <v>0</v>
      </c>
      <c r="AK102" s="67">
        <f>IF(AN102=15,L102,0)</f>
        <v>0</v>
      </c>
      <c r="AL102" s="67">
        <f>IF(AN102=21,L102,0)</f>
        <v>0</v>
      </c>
      <c r="AN102" s="67">
        <v>21</v>
      </c>
      <c r="AO102" s="67">
        <f>I102*0.480688073394495</f>
        <v>0</v>
      </c>
      <c r="AP102" s="67">
        <f>I102*(1-0.480688073394495)</f>
        <v>0</v>
      </c>
      <c r="AQ102" s="68" t="s">
        <v>847</v>
      </c>
      <c r="AV102" s="67">
        <f>AW102+AX102</f>
        <v>0</v>
      </c>
      <c r="AW102" s="67">
        <f>H102*AO102</f>
        <v>0</v>
      </c>
      <c r="AX102" s="67">
        <f>H102*AP102</f>
        <v>0</v>
      </c>
      <c r="AY102" s="68" t="s">
        <v>1320</v>
      </c>
      <c r="AZ102" s="68" t="s">
        <v>1260</v>
      </c>
      <c r="BA102" s="74" t="s">
        <v>641</v>
      </c>
      <c r="BC102" s="67">
        <f>AW102+AX102</f>
        <v>0</v>
      </c>
      <c r="BD102" s="67">
        <f>I102/(100-BE102)*100</f>
        <v>0</v>
      </c>
      <c r="BE102" s="67">
        <v>0</v>
      </c>
      <c r="BF102" s="67">
        <f>102</f>
        <v>102</v>
      </c>
      <c r="BH102" s="67">
        <f>H102*AO102</f>
        <v>0</v>
      </c>
      <c r="BI102" s="67">
        <f>H102*AP102</f>
        <v>0</v>
      </c>
      <c r="BJ102" s="67">
        <f>H102*I102</f>
        <v>0</v>
      </c>
      <c r="BK102" s="67"/>
      <c r="BL102" s="67">
        <v>736</v>
      </c>
    </row>
    <row r="103" spans="1:64">
      <c r="A103" s="88"/>
      <c r="C103" s="90" t="s">
        <v>1321</v>
      </c>
      <c r="F103" s="90" t="s">
        <v>586</v>
      </c>
      <c r="H103" s="94">
        <v>270</v>
      </c>
      <c r="M103" s="95"/>
    </row>
    <row r="104" spans="1:64">
      <c r="A104" s="63" t="s">
        <v>323</v>
      </c>
      <c r="B104" s="64" t="s">
        <v>1322</v>
      </c>
      <c r="C104" s="416" t="s">
        <v>1323</v>
      </c>
      <c r="D104" s="416"/>
      <c r="E104" s="416"/>
      <c r="F104" s="416"/>
      <c r="G104" s="64" t="s">
        <v>709</v>
      </c>
      <c r="H104" s="67">
        <v>320</v>
      </c>
      <c r="I104" s="303">
        <v>0</v>
      </c>
      <c r="J104" s="67">
        <f>H104*AO104</f>
        <v>0</v>
      </c>
      <c r="K104" s="67">
        <f>H104*AP104</f>
        <v>0</v>
      </c>
      <c r="L104" s="67">
        <f>H104*I104</f>
        <v>0</v>
      </c>
      <c r="M104" s="87" t="s">
        <v>486</v>
      </c>
      <c r="Z104" s="67">
        <f>IF(AQ104="5",BJ104,0)</f>
        <v>0</v>
      </c>
      <c r="AB104" s="67">
        <f>IF(AQ104="1",BH104,0)</f>
        <v>0</v>
      </c>
      <c r="AC104" s="67">
        <f>IF(AQ104="1",BI104,0)</f>
        <v>0</v>
      </c>
      <c r="AD104" s="67">
        <f>IF(AQ104="7",BH104,0)</f>
        <v>0</v>
      </c>
      <c r="AE104" s="67">
        <f>IF(AQ104="7",BI104,0)</f>
        <v>0</v>
      </c>
      <c r="AF104" s="67">
        <f>IF(AQ104="2",BH104,0)</f>
        <v>0</v>
      </c>
      <c r="AG104" s="67">
        <f>IF(AQ104="2",BI104,0)</f>
        <v>0</v>
      </c>
      <c r="AH104" s="67">
        <f>IF(AQ104="0",BJ104,0)</f>
        <v>0</v>
      </c>
      <c r="AI104" s="74" t="s">
        <v>586</v>
      </c>
      <c r="AJ104" s="67">
        <f>IF(AN104=0,L104,0)</f>
        <v>0</v>
      </c>
      <c r="AK104" s="67">
        <f>IF(AN104=15,L104,0)</f>
        <v>0</v>
      </c>
      <c r="AL104" s="67">
        <f>IF(AN104=21,L104,0)</f>
        <v>0</v>
      </c>
      <c r="AN104" s="67">
        <v>21</v>
      </c>
      <c r="AO104" s="67">
        <f>I104*0.480769230769231</f>
        <v>0</v>
      </c>
      <c r="AP104" s="67">
        <f>I104*(1-0.480769230769231)</f>
        <v>0</v>
      </c>
      <c r="AQ104" s="68" t="s">
        <v>847</v>
      </c>
      <c r="AV104" s="67">
        <f>AW104+AX104</f>
        <v>0</v>
      </c>
      <c r="AW104" s="67">
        <f>H104*AO104</f>
        <v>0</v>
      </c>
      <c r="AX104" s="67">
        <f>H104*AP104</f>
        <v>0</v>
      </c>
      <c r="AY104" s="68" t="s">
        <v>1320</v>
      </c>
      <c r="AZ104" s="68" t="s">
        <v>1260</v>
      </c>
      <c r="BA104" s="74" t="s">
        <v>641</v>
      </c>
      <c r="BC104" s="67">
        <f>AW104+AX104</f>
        <v>0</v>
      </c>
      <c r="BD104" s="67">
        <f>I104/(100-BE104)*100</f>
        <v>0</v>
      </c>
      <c r="BE104" s="67">
        <v>0</v>
      </c>
      <c r="BF104" s="67">
        <f>104</f>
        <v>104</v>
      </c>
      <c r="BH104" s="67">
        <f>H104*AO104</f>
        <v>0</v>
      </c>
      <c r="BI104" s="67">
        <f>H104*AP104</f>
        <v>0</v>
      </c>
      <c r="BJ104" s="67">
        <f>H104*I104</f>
        <v>0</v>
      </c>
      <c r="BK104" s="67"/>
      <c r="BL104" s="67">
        <v>736</v>
      </c>
    </row>
    <row r="105" spans="1:64">
      <c r="A105" s="88"/>
      <c r="C105" s="90" t="s">
        <v>1324</v>
      </c>
      <c r="F105" s="90" t="s">
        <v>586</v>
      </c>
      <c r="H105" s="94">
        <v>320</v>
      </c>
      <c r="M105" s="95"/>
    </row>
    <row r="106" spans="1:64">
      <c r="A106" s="63" t="s">
        <v>839</v>
      </c>
      <c r="B106" s="64" t="s">
        <v>1322</v>
      </c>
      <c r="C106" s="416" t="s">
        <v>1325</v>
      </c>
      <c r="D106" s="416"/>
      <c r="E106" s="416"/>
      <c r="F106" s="416"/>
      <c r="G106" s="64" t="s">
        <v>709</v>
      </c>
      <c r="H106" s="67">
        <v>1900</v>
      </c>
      <c r="I106" s="303">
        <v>0</v>
      </c>
      <c r="J106" s="67">
        <f>H106*AO106</f>
        <v>0</v>
      </c>
      <c r="K106" s="67">
        <f>H106*AP106</f>
        <v>0</v>
      </c>
      <c r="L106" s="67">
        <f>H106*I106</f>
        <v>0</v>
      </c>
      <c r="M106" s="87" t="s">
        <v>486</v>
      </c>
      <c r="Z106" s="67">
        <f>IF(AQ106="5",BJ106,0)</f>
        <v>0</v>
      </c>
      <c r="AB106" s="67">
        <f>IF(AQ106="1",BH106,0)</f>
        <v>0</v>
      </c>
      <c r="AC106" s="67">
        <f>IF(AQ106="1",BI106,0)</f>
        <v>0</v>
      </c>
      <c r="AD106" s="67">
        <f>IF(AQ106="7",BH106,0)</f>
        <v>0</v>
      </c>
      <c r="AE106" s="67">
        <f>IF(AQ106="7",BI106,0)</f>
        <v>0</v>
      </c>
      <c r="AF106" s="67">
        <f>IF(AQ106="2",BH106,0)</f>
        <v>0</v>
      </c>
      <c r="AG106" s="67">
        <f>IF(AQ106="2",BI106,0)</f>
        <v>0</v>
      </c>
      <c r="AH106" s="67">
        <f>IF(AQ106="0",BJ106,0)</f>
        <v>0</v>
      </c>
      <c r="AI106" s="74" t="s">
        <v>586</v>
      </c>
      <c r="AJ106" s="67">
        <f>IF(AN106=0,L106,0)</f>
        <v>0</v>
      </c>
      <c r="AK106" s="67">
        <f>IF(AN106=15,L106,0)</f>
        <v>0</v>
      </c>
      <c r="AL106" s="67">
        <f>IF(AN106=21,L106,0)</f>
        <v>0</v>
      </c>
      <c r="AN106" s="67">
        <v>21</v>
      </c>
      <c r="AO106" s="67">
        <f>I106*0.480801944106926</f>
        <v>0</v>
      </c>
      <c r="AP106" s="67">
        <f>I106*(1-0.480801944106926)</f>
        <v>0</v>
      </c>
      <c r="AQ106" s="68" t="s">
        <v>847</v>
      </c>
      <c r="AV106" s="67">
        <f>AW106+AX106</f>
        <v>0</v>
      </c>
      <c r="AW106" s="67">
        <f>H106*AO106</f>
        <v>0</v>
      </c>
      <c r="AX106" s="67">
        <f>H106*AP106</f>
        <v>0</v>
      </c>
      <c r="AY106" s="68" t="s">
        <v>1320</v>
      </c>
      <c r="AZ106" s="68" t="s">
        <v>1260</v>
      </c>
      <c r="BA106" s="74" t="s">
        <v>641</v>
      </c>
      <c r="BC106" s="67">
        <f>AW106+AX106</f>
        <v>0</v>
      </c>
      <c r="BD106" s="67">
        <f>I106/(100-BE106)*100</f>
        <v>0</v>
      </c>
      <c r="BE106" s="67">
        <v>0</v>
      </c>
      <c r="BF106" s="67">
        <f>106</f>
        <v>106</v>
      </c>
      <c r="BH106" s="67">
        <f>H106*AO106</f>
        <v>0</v>
      </c>
      <c r="BI106" s="67">
        <f>H106*AP106</f>
        <v>0</v>
      </c>
      <c r="BJ106" s="67">
        <f>H106*I106</f>
        <v>0</v>
      </c>
      <c r="BK106" s="67"/>
      <c r="BL106" s="67">
        <v>736</v>
      </c>
    </row>
    <row r="107" spans="1:64">
      <c r="A107" s="88"/>
      <c r="C107" s="90" t="s">
        <v>1326</v>
      </c>
      <c r="F107" s="90" t="s">
        <v>586</v>
      </c>
      <c r="H107" s="94">
        <v>1900.0000000000002</v>
      </c>
      <c r="M107" s="95"/>
    </row>
    <row r="108" spans="1:64">
      <c r="A108" s="63" t="s">
        <v>163</v>
      </c>
      <c r="B108" s="64" t="s">
        <v>1322</v>
      </c>
      <c r="C108" s="416" t="s">
        <v>1327</v>
      </c>
      <c r="D108" s="416"/>
      <c r="E108" s="416"/>
      <c r="F108" s="416"/>
      <c r="G108" s="64" t="s">
        <v>211</v>
      </c>
      <c r="H108" s="67">
        <v>28</v>
      </c>
      <c r="I108" s="303">
        <v>0</v>
      </c>
      <c r="J108" s="67">
        <f>H108*AO108</f>
        <v>0</v>
      </c>
      <c r="K108" s="67">
        <f>H108*AP108</f>
        <v>0</v>
      </c>
      <c r="L108" s="67">
        <f>H108*I108</f>
        <v>0</v>
      </c>
      <c r="M108" s="87" t="s">
        <v>486</v>
      </c>
      <c r="Z108" s="67">
        <f>IF(AQ108="5",BJ108,0)</f>
        <v>0</v>
      </c>
      <c r="AB108" s="67">
        <f>IF(AQ108="1",BH108,0)</f>
        <v>0</v>
      </c>
      <c r="AC108" s="67">
        <f>IF(AQ108="1",BI108,0)</f>
        <v>0</v>
      </c>
      <c r="AD108" s="67">
        <f>IF(AQ108="7",BH108,0)</f>
        <v>0</v>
      </c>
      <c r="AE108" s="67">
        <f>IF(AQ108="7",BI108,0)</f>
        <v>0</v>
      </c>
      <c r="AF108" s="67">
        <f>IF(AQ108="2",BH108,0)</f>
        <v>0</v>
      </c>
      <c r="AG108" s="67">
        <f>IF(AQ108="2",BI108,0)</f>
        <v>0</v>
      </c>
      <c r="AH108" s="67">
        <f>IF(AQ108="0",BJ108,0)</f>
        <v>0</v>
      </c>
      <c r="AI108" s="74" t="s">
        <v>586</v>
      </c>
      <c r="AJ108" s="67">
        <f>IF(AN108=0,L108,0)</f>
        <v>0</v>
      </c>
      <c r="AK108" s="67">
        <f>IF(AN108=15,L108,0)</f>
        <v>0</v>
      </c>
      <c r="AL108" s="67">
        <f>IF(AN108=21,L108,0)</f>
        <v>0</v>
      </c>
      <c r="AN108" s="67">
        <v>21</v>
      </c>
      <c r="AO108" s="67">
        <f>I108*0.480766129032258</f>
        <v>0</v>
      </c>
      <c r="AP108" s="67">
        <f>I108*(1-0.480766129032258)</f>
        <v>0</v>
      </c>
      <c r="AQ108" s="68" t="s">
        <v>847</v>
      </c>
      <c r="AV108" s="67">
        <f>AW108+AX108</f>
        <v>0</v>
      </c>
      <c r="AW108" s="67">
        <f>H108*AO108</f>
        <v>0</v>
      </c>
      <c r="AX108" s="67">
        <f>H108*AP108</f>
        <v>0</v>
      </c>
      <c r="AY108" s="68" t="s">
        <v>1320</v>
      </c>
      <c r="AZ108" s="68" t="s">
        <v>1260</v>
      </c>
      <c r="BA108" s="74" t="s">
        <v>641</v>
      </c>
      <c r="BC108" s="67">
        <f>AW108+AX108</f>
        <v>0</v>
      </c>
      <c r="BD108" s="67">
        <f>I108/(100-BE108)*100</f>
        <v>0</v>
      </c>
      <c r="BE108" s="67">
        <v>0</v>
      </c>
      <c r="BF108" s="67">
        <f>108</f>
        <v>108</v>
      </c>
      <c r="BH108" s="67">
        <f>H108*AO108</f>
        <v>0</v>
      </c>
      <c r="BI108" s="67">
        <f>H108*AP108</f>
        <v>0</v>
      </c>
      <c r="BJ108" s="67">
        <f>H108*I108</f>
        <v>0</v>
      </c>
      <c r="BK108" s="67"/>
      <c r="BL108" s="67">
        <v>736</v>
      </c>
    </row>
    <row r="109" spans="1:64">
      <c r="A109" s="88"/>
      <c r="C109" s="90" t="s">
        <v>926</v>
      </c>
      <c r="F109" s="90" t="s">
        <v>586</v>
      </c>
      <c r="H109" s="94">
        <v>28.000000000000004</v>
      </c>
      <c r="M109" s="95"/>
    </row>
    <row r="110" spans="1:64">
      <c r="A110" s="63" t="s">
        <v>296</v>
      </c>
      <c r="B110" s="64" t="s">
        <v>1322</v>
      </c>
      <c r="C110" s="416" t="s">
        <v>1328</v>
      </c>
      <c r="D110" s="416"/>
      <c r="E110" s="416"/>
      <c r="F110" s="416"/>
      <c r="G110" s="64" t="s">
        <v>211</v>
      </c>
      <c r="H110" s="67">
        <v>3</v>
      </c>
      <c r="I110" s="303">
        <v>0</v>
      </c>
      <c r="J110" s="67">
        <f>H110*AO110</f>
        <v>0</v>
      </c>
      <c r="K110" s="67">
        <f>H110*AP110</f>
        <v>0</v>
      </c>
      <c r="L110" s="67">
        <f>H110*I110</f>
        <v>0</v>
      </c>
      <c r="M110" s="87" t="s">
        <v>486</v>
      </c>
      <c r="Z110" s="67">
        <f>IF(AQ110="5",BJ110,0)</f>
        <v>0</v>
      </c>
      <c r="AB110" s="67">
        <f>IF(AQ110="1",BH110,0)</f>
        <v>0</v>
      </c>
      <c r="AC110" s="67">
        <f>IF(AQ110="1",BI110,0)</f>
        <v>0</v>
      </c>
      <c r="AD110" s="67">
        <f>IF(AQ110="7",BH110,0)</f>
        <v>0</v>
      </c>
      <c r="AE110" s="67">
        <f>IF(AQ110="7",BI110,0)</f>
        <v>0</v>
      </c>
      <c r="AF110" s="67">
        <f>IF(AQ110="2",BH110,0)</f>
        <v>0</v>
      </c>
      <c r="AG110" s="67">
        <f>IF(AQ110="2",BI110,0)</f>
        <v>0</v>
      </c>
      <c r="AH110" s="67">
        <f>IF(AQ110="0",BJ110,0)</f>
        <v>0</v>
      </c>
      <c r="AI110" s="74" t="s">
        <v>586</v>
      </c>
      <c r="AJ110" s="67">
        <f>IF(AN110=0,L110,0)</f>
        <v>0</v>
      </c>
      <c r="AK110" s="67">
        <f>IF(AN110=15,L110,0)</f>
        <v>0</v>
      </c>
      <c r="AL110" s="67">
        <f>IF(AN110=21,L110,0)</f>
        <v>0</v>
      </c>
      <c r="AN110" s="67">
        <v>21</v>
      </c>
      <c r="AO110" s="67">
        <f>I110*0.480762711864407</f>
        <v>0</v>
      </c>
      <c r="AP110" s="67">
        <f>I110*(1-0.480762711864407)</f>
        <v>0</v>
      </c>
      <c r="AQ110" s="68" t="s">
        <v>847</v>
      </c>
      <c r="AV110" s="67">
        <f>AW110+AX110</f>
        <v>0</v>
      </c>
      <c r="AW110" s="67">
        <f>H110*AO110</f>
        <v>0</v>
      </c>
      <c r="AX110" s="67">
        <f>H110*AP110</f>
        <v>0</v>
      </c>
      <c r="AY110" s="68" t="s">
        <v>1320</v>
      </c>
      <c r="AZ110" s="68" t="s">
        <v>1260</v>
      </c>
      <c r="BA110" s="74" t="s">
        <v>641</v>
      </c>
      <c r="BC110" s="67">
        <f>AW110+AX110</f>
        <v>0</v>
      </c>
      <c r="BD110" s="67">
        <f>I110/(100-BE110)*100</f>
        <v>0</v>
      </c>
      <c r="BE110" s="67">
        <v>0</v>
      </c>
      <c r="BF110" s="67">
        <f>110</f>
        <v>110</v>
      </c>
      <c r="BH110" s="67">
        <f>H110*AO110</f>
        <v>0</v>
      </c>
      <c r="BI110" s="67">
        <f>H110*AP110</f>
        <v>0</v>
      </c>
      <c r="BJ110" s="67">
        <f>H110*I110</f>
        <v>0</v>
      </c>
      <c r="BK110" s="67"/>
      <c r="BL110" s="67">
        <v>736</v>
      </c>
    </row>
    <row r="111" spans="1:64">
      <c r="A111" s="88"/>
      <c r="C111" s="90" t="s">
        <v>736</v>
      </c>
      <c r="F111" s="90" t="s">
        <v>586</v>
      </c>
      <c r="H111" s="94">
        <v>3.0000000000000004</v>
      </c>
      <c r="M111" s="95"/>
    </row>
    <row r="112" spans="1:64">
      <c r="A112" s="63" t="s">
        <v>390</v>
      </c>
      <c r="B112" s="64" t="s">
        <v>1329</v>
      </c>
      <c r="C112" s="416" t="s">
        <v>1330</v>
      </c>
      <c r="D112" s="416"/>
      <c r="E112" s="416"/>
      <c r="F112" s="416"/>
      <c r="G112" s="64" t="s">
        <v>211</v>
      </c>
      <c r="H112" s="67">
        <v>2</v>
      </c>
      <c r="I112" s="303">
        <v>0</v>
      </c>
      <c r="J112" s="67">
        <f>H112*AO112</f>
        <v>0</v>
      </c>
      <c r="K112" s="67">
        <f>H112*AP112</f>
        <v>0</v>
      </c>
      <c r="L112" s="67">
        <f>H112*I112</f>
        <v>0</v>
      </c>
      <c r="M112" s="87" t="s">
        <v>486</v>
      </c>
      <c r="Z112" s="67">
        <f>IF(AQ112="5",BJ112,0)</f>
        <v>0</v>
      </c>
      <c r="AB112" s="67">
        <f>IF(AQ112="1",BH112,0)</f>
        <v>0</v>
      </c>
      <c r="AC112" s="67">
        <f>IF(AQ112="1",BI112,0)</f>
        <v>0</v>
      </c>
      <c r="AD112" s="67">
        <f>IF(AQ112="7",BH112,0)</f>
        <v>0</v>
      </c>
      <c r="AE112" s="67">
        <f>IF(AQ112="7",BI112,0)</f>
        <v>0</v>
      </c>
      <c r="AF112" s="67">
        <f>IF(AQ112="2",BH112,0)</f>
        <v>0</v>
      </c>
      <c r="AG112" s="67">
        <f>IF(AQ112="2",BI112,0)</f>
        <v>0</v>
      </c>
      <c r="AH112" s="67">
        <f>IF(AQ112="0",BJ112,0)</f>
        <v>0</v>
      </c>
      <c r="AI112" s="74" t="s">
        <v>586</v>
      </c>
      <c r="AJ112" s="67">
        <f>IF(AN112=0,L112,0)</f>
        <v>0</v>
      </c>
      <c r="AK112" s="67">
        <f>IF(AN112=15,L112,0)</f>
        <v>0</v>
      </c>
      <c r="AL112" s="67">
        <f>IF(AN112=21,L112,0)</f>
        <v>0</v>
      </c>
      <c r="AN112" s="67">
        <v>21</v>
      </c>
      <c r="AO112" s="67">
        <f>I112*0.480764081632653</f>
        <v>0</v>
      </c>
      <c r="AP112" s="67">
        <f>I112*(1-0.480764081632653)</f>
        <v>0</v>
      </c>
      <c r="AQ112" s="68" t="s">
        <v>847</v>
      </c>
      <c r="AV112" s="67">
        <f>AW112+AX112</f>
        <v>0</v>
      </c>
      <c r="AW112" s="67">
        <f>H112*AO112</f>
        <v>0</v>
      </c>
      <c r="AX112" s="67">
        <f>H112*AP112</f>
        <v>0</v>
      </c>
      <c r="AY112" s="68" t="s">
        <v>1320</v>
      </c>
      <c r="AZ112" s="68" t="s">
        <v>1260</v>
      </c>
      <c r="BA112" s="74" t="s">
        <v>641</v>
      </c>
      <c r="BC112" s="67">
        <f>AW112+AX112</f>
        <v>0</v>
      </c>
      <c r="BD112" s="67">
        <f>I112/(100-BE112)*100</f>
        <v>0</v>
      </c>
      <c r="BE112" s="67">
        <v>0</v>
      </c>
      <c r="BF112" s="67">
        <f>112</f>
        <v>112</v>
      </c>
      <c r="BH112" s="67">
        <f>H112*AO112</f>
        <v>0</v>
      </c>
      <c r="BI112" s="67">
        <f>H112*AP112</f>
        <v>0</v>
      </c>
      <c r="BJ112" s="67">
        <f>H112*I112</f>
        <v>0</v>
      </c>
      <c r="BK112" s="67"/>
      <c r="BL112" s="67">
        <v>736</v>
      </c>
    </row>
    <row r="113" spans="1:64">
      <c r="A113" s="88"/>
      <c r="C113" s="90" t="s">
        <v>582</v>
      </c>
      <c r="F113" s="90" t="s">
        <v>586</v>
      </c>
      <c r="H113" s="94">
        <v>2</v>
      </c>
      <c r="M113" s="95"/>
    </row>
    <row r="114" spans="1:64">
      <c r="A114" s="63" t="s">
        <v>321</v>
      </c>
      <c r="B114" s="64" t="s">
        <v>1329</v>
      </c>
      <c r="C114" s="416" t="s">
        <v>1331</v>
      </c>
      <c r="D114" s="416"/>
      <c r="E114" s="416"/>
      <c r="F114" s="416"/>
      <c r="G114" s="64" t="s">
        <v>211</v>
      </c>
      <c r="H114" s="67">
        <v>2</v>
      </c>
      <c r="I114" s="303">
        <v>0</v>
      </c>
      <c r="J114" s="67">
        <f>H114*AO114</f>
        <v>0</v>
      </c>
      <c r="K114" s="67">
        <f>H114*AP114</f>
        <v>0</v>
      </c>
      <c r="L114" s="67">
        <f>H114*I114</f>
        <v>0</v>
      </c>
      <c r="M114" s="87" t="s">
        <v>486</v>
      </c>
      <c r="Z114" s="67">
        <f>IF(AQ114="5",BJ114,0)</f>
        <v>0</v>
      </c>
      <c r="AB114" s="67">
        <f>IF(AQ114="1",BH114,0)</f>
        <v>0</v>
      </c>
      <c r="AC114" s="67">
        <f>IF(AQ114="1",BI114,0)</f>
        <v>0</v>
      </c>
      <c r="AD114" s="67">
        <f>IF(AQ114="7",BH114,0)</f>
        <v>0</v>
      </c>
      <c r="AE114" s="67">
        <f>IF(AQ114="7",BI114,0)</f>
        <v>0</v>
      </c>
      <c r="AF114" s="67">
        <f>IF(AQ114="2",BH114,0)</f>
        <v>0</v>
      </c>
      <c r="AG114" s="67">
        <f>IF(AQ114="2",BI114,0)</f>
        <v>0</v>
      </c>
      <c r="AH114" s="67">
        <f>IF(AQ114="0",BJ114,0)</f>
        <v>0</v>
      </c>
      <c r="AI114" s="74" t="s">
        <v>586</v>
      </c>
      <c r="AJ114" s="67">
        <f>IF(AN114=0,L114,0)</f>
        <v>0</v>
      </c>
      <c r="AK114" s="67">
        <f>IF(AN114=15,L114,0)</f>
        <v>0</v>
      </c>
      <c r="AL114" s="67">
        <f>IF(AN114=21,L114,0)</f>
        <v>0</v>
      </c>
      <c r="AN114" s="67">
        <v>21</v>
      </c>
      <c r="AO114" s="67">
        <f>I114*0.480764925373134</f>
        <v>0</v>
      </c>
      <c r="AP114" s="67">
        <f>I114*(1-0.480764925373134)</f>
        <v>0</v>
      </c>
      <c r="AQ114" s="68" t="s">
        <v>847</v>
      </c>
      <c r="AV114" s="67">
        <f>AW114+AX114</f>
        <v>0</v>
      </c>
      <c r="AW114" s="67">
        <f>H114*AO114</f>
        <v>0</v>
      </c>
      <c r="AX114" s="67">
        <f>H114*AP114</f>
        <v>0</v>
      </c>
      <c r="AY114" s="68" t="s">
        <v>1320</v>
      </c>
      <c r="AZ114" s="68" t="s">
        <v>1260</v>
      </c>
      <c r="BA114" s="74" t="s">
        <v>641</v>
      </c>
      <c r="BC114" s="67">
        <f>AW114+AX114</f>
        <v>0</v>
      </c>
      <c r="BD114" s="67">
        <f>I114/(100-BE114)*100</f>
        <v>0</v>
      </c>
      <c r="BE114" s="67">
        <v>0</v>
      </c>
      <c r="BF114" s="67">
        <f>114</f>
        <v>114</v>
      </c>
      <c r="BH114" s="67">
        <f>H114*AO114</f>
        <v>0</v>
      </c>
      <c r="BI114" s="67">
        <f>H114*AP114</f>
        <v>0</v>
      </c>
      <c r="BJ114" s="67">
        <f>H114*I114</f>
        <v>0</v>
      </c>
      <c r="BK114" s="67"/>
      <c r="BL114" s="67">
        <v>736</v>
      </c>
    </row>
    <row r="115" spans="1:64">
      <c r="A115" s="88"/>
      <c r="C115" s="90" t="s">
        <v>582</v>
      </c>
      <c r="F115" s="90" t="s">
        <v>586</v>
      </c>
      <c r="H115" s="94">
        <v>2</v>
      </c>
      <c r="M115" s="95"/>
    </row>
    <row r="116" spans="1:64">
      <c r="A116" s="63" t="s">
        <v>680</v>
      </c>
      <c r="B116" s="64" t="s">
        <v>1329</v>
      </c>
      <c r="C116" s="416" t="s">
        <v>1332</v>
      </c>
      <c r="D116" s="416"/>
      <c r="E116" s="416"/>
      <c r="F116" s="416"/>
      <c r="G116" s="64" t="s">
        <v>211</v>
      </c>
      <c r="H116" s="67">
        <v>1</v>
      </c>
      <c r="I116" s="303">
        <v>0</v>
      </c>
      <c r="J116" s="67">
        <f>H116*AO116</f>
        <v>0</v>
      </c>
      <c r="K116" s="67">
        <f>H116*AP116</f>
        <v>0</v>
      </c>
      <c r="L116" s="67">
        <f>H116*I116</f>
        <v>0</v>
      </c>
      <c r="M116" s="87" t="s">
        <v>486</v>
      </c>
      <c r="Z116" s="67">
        <f>IF(AQ116="5",BJ116,0)</f>
        <v>0</v>
      </c>
      <c r="AB116" s="67">
        <f>IF(AQ116="1",BH116,0)</f>
        <v>0</v>
      </c>
      <c r="AC116" s="67">
        <f>IF(AQ116="1",BI116,0)</f>
        <v>0</v>
      </c>
      <c r="AD116" s="67">
        <f>IF(AQ116="7",BH116,0)</f>
        <v>0</v>
      </c>
      <c r="AE116" s="67">
        <f>IF(AQ116="7",BI116,0)</f>
        <v>0</v>
      </c>
      <c r="AF116" s="67">
        <f>IF(AQ116="2",BH116,0)</f>
        <v>0</v>
      </c>
      <c r="AG116" s="67">
        <f>IF(AQ116="2",BI116,0)</f>
        <v>0</v>
      </c>
      <c r="AH116" s="67">
        <f>IF(AQ116="0",BJ116,0)</f>
        <v>0</v>
      </c>
      <c r="AI116" s="74" t="s">
        <v>586</v>
      </c>
      <c r="AJ116" s="67">
        <f>IF(AN116=0,L116,0)</f>
        <v>0</v>
      </c>
      <c r="AK116" s="67">
        <f>IF(AN116=15,L116,0)</f>
        <v>0</v>
      </c>
      <c r="AL116" s="67">
        <f>IF(AN116=21,L116,0)</f>
        <v>0</v>
      </c>
      <c r="AN116" s="67">
        <v>21</v>
      </c>
      <c r="AO116" s="67">
        <f>I116*0.480764214046823</f>
        <v>0</v>
      </c>
      <c r="AP116" s="67">
        <f>I116*(1-0.480764214046823)</f>
        <v>0</v>
      </c>
      <c r="AQ116" s="68" t="s">
        <v>847</v>
      </c>
      <c r="AV116" s="67">
        <f>AW116+AX116</f>
        <v>0</v>
      </c>
      <c r="AW116" s="67">
        <f>H116*AO116</f>
        <v>0</v>
      </c>
      <c r="AX116" s="67">
        <f>H116*AP116</f>
        <v>0</v>
      </c>
      <c r="AY116" s="68" t="s">
        <v>1320</v>
      </c>
      <c r="AZ116" s="68" t="s">
        <v>1260</v>
      </c>
      <c r="BA116" s="74" t="s">
        <v>641</v>
      </c>
      <c r="BC116" s="67">
        <f>AW116+AX116</f>
        <v>0</v>
      </c>
      <c r="BD116" s="67">
        <f>I116/(100-BE116)*100</f>
        <v>0</v>
      </c>
      <c r="BE116" s="67">
        <v>0</v>
      </c>
      <c r="BF116" s="67">
        <f>116</f>
        <v>116</v>
      </c>
      <c r="BH116" s="67">
        <f>H116*AO116</f>
        <v>0</v>
      </c>
      <c r="BI116" s="67">
        <f>H116*AP116</f>
        <v>0</v>
      </c>
      <c r="BJ116" s="67">
        <f>H116*I116</f>
        <v>0</v>
      </c>
      <c r="BK116" s="67"/>
      <c r="BL116" s="67">
        <v>736</v>
      </c>
    </row>
    <row r="117" spans="1:64">
      <c r="A117" s="88"/>
      <c r="C117" s="90" t="s">
        <v>844</v>
      </c>
      <c r="F117" s="90" t="s">
        <v>586</v>
      </c>
      <c r="H117" s="94">
        <v>1</v>
      </c>
      <c r="M117" s="95"/>
    </row>
    <row r="118" spans="1:64">
      <c r="A118" s="63" t="s">
        <v>878</v>
      </c>
      <c r="B118" s="64" t="s">
        <v>1329</v>
      </c>
      <c r="C118" s="416" t="s">
        <v>1333</v>
      </c>
      <c r="D118" s="416"/>
      <c r="E118" s="416"/>
      <c r="F118" s="416"/>
      <c r="G118" s="64" t="s">
        <v>211</v>
      </c>
      <c r="H118" s="67">
        <v>1</v>
      </c>
      <c r="I118" s="303">
        <v>0</v>
      </c>
      <c r="J118" s="67">
        <f>H118*AO118</f>
        <v>0</v>
      </c>
      <c r="K118" s="67">
        <f>H118*AP118</f>
        <v>0</v>
      </c>
      <c r="L118" s="67">
        <f>H118*I118</f>
        <v>0</v>
      </c>
      <c r="M118" s="87" t="s">
        <v>486</v>
      </c>
      <c r="Z118" s="67">
        <f>IF(AQ118="5",BJ118,0)</f>
        <v>0</v>
      </c>
      <c r="AB118" s="67">
        <f>IF(AQ118="1",BH118,0)</f>
        <v>0</v>
      </c>
      <c r="AC118" s="67">
        <f>IF(AQ118="1",BI118,0)</f>
        <v>0</v>
      </c>
      <c r="AD118" s="67">
        <f>IF(AQ118="7",BH118,0)</f>
        <v>0</v>
      </c>
      <c r="AE118" s="67">
        <f>IF(AQ118="7",BI118,0)</f>
        <v>0</v>
      </c>
      <c r="AF118" s="67">
        <f>IF(AQ118="2",BH118,0)</f>
        <v>0</v>
      </c>
      <c r="AG118" s="67">
        <f>IF(AQ118="2",BI118,0)</f>
        <v>0</v>
      </c>
      <c r="AH118" s="67">
        <f>IF(AQ118="0",BJ118,0)</f>
        <v>0</v>
      </c>
      <c r="AI118" s="74" t="s">
        <v>586</v>
      </c>
      <c r="AJ118" s="67">
        <f>IF(AN118=0,L118,0)</f>
        <v>0</v>
      </c>
      <c r="AK118" s="67">
        <f>IF(AN118=15,L118,0)</f>
        <v>0</v>
      </c>
      <c r="AL118" s="67">
        <f>IF(AN118=21,L118,0)</f>
        <v>0</v>
      </c>
      <c r="AN118" s="67">
        <v>21</v>
      </c>
      <c r="AO118" s="67">
        <f>I118*0.480764150943396</f>
        <v>0</v>
      </c>
      <c r="AP118" s="67">
        <f>I118*(1-0.480764150943396)</f>
        <v>0</v>
      </c>
      <c r="AQ118" s="68" t="s">
        <v>847</v>
      </c>
      <c r="AV118" s="67">
        <f>AW118+AX118</f>
        <v>0</v>
      </c>
      <c r="AW118" s="67">
        <f>H118*AO118</f>
        <v>0</v>
      </c>
      <c r="AX118" s="67">
        <f>H118*AP118</f>
        <v>0</v>
      </c>
      <c r="AY118" s="68" t="s">
        <v>1320</v>
      </c>
      <c r="AZ118" s="68" t="s">
        <v>1260</v>
      </c>
      <c r="BA118" s="74" t="s">
        <v>641</v>
      </c>
      <c r="BC118" s="67">
        <f>AW118+AX118</f>
        <v>0</v>
      </c>
      <c r="BD118" s="67">
        <f>I118/(100-BE118)*100</f>
        <v>0</v>
      </c>
      <c r="BE118" s="67">
        <v>0</v>
      </c>
      <c r="BF118" s="67">
        <f>118</f>
        <v>118</v>
      </c>
      <c r="BH118" s="67">
        <f>H118*AO118</f>
        <v>0</v>
      </c>
      <c r="BI118" s="67">
        <f>H118*AP118</f>
        <v>0</v>
      </c>
      <c r="BJ118" s="67">
        <f>H118*I118</f>
        <v>0</v>
      </c>
      <c r="BK118" s="67"/>
      <c r="BL118" s="67">
        <v>736</v>
      </c>
    </row>
    <row r="119" spans="1:64">
      <c r="A119" s="88"/>
      <c r="C119" s="90" t="s">
        <v>844</v>
      </c>
      <c r="F119" s="90" t="s">
        <v>586</v>
      </c>
      <c r="H119" s="94">
        <v>1</v>
      </c>
      <c r="M119" s="95"/>
    </row>
    <row r="120" spans="1:64">
      <c r="A120" s="63" t="s">
        <v>70</v>
      </c>
      <c r="B120" s="64" t="s">
        <v>1322</v>
      </c>
      <c r="C120" s="416" t="s">
        <v>1334</v>
      </c>
      <c r="D120" s="416"/>
      <c r="E120" s="416"/>
      <c r="F120" s="416"/>
      <c r="G120" s="64" t="s">
        <v>709</v>
      </c>
      <c r="H120" s="67">
        <v>70</v>
      </c>
      <c r="I120" s="303">
        <v>0</v>
      </c>
      <c r="J120" s="67">
        <f>H120*AO120</f>
        <v>0</v>
      </c>
      <c r="K120" s="67">
        <f>H120*AP120</f>
        <v>0</v>
      </c>
      <c r="L120" s="67">
        <f>H120*I120</f>
        <v>0</v>
      </c>
      <c r="M120" s="87" t="s">
        <v>486</v>
      </c>
      <c r="Z120" s="67">
        <f>IF(AQ120="5",BJ120,0)</f>
        <v>0</v>
      </c>
      <c r="AB120" s="67">
        <f>IF(AQ120="1",BH120,0)</f>
        <v>0</v>
      </c>
      <c r="AC120" s="67">
        <f>IF(AQ120="1",BI120,0)</f>
        <v>0</v>
      </c>
      <c r="AD120" s="67">
        <f>IF(AQ120="7",BH120,0)</f>
        <v>0</v>
      </c>
      <c r="AE120" s="67">
        <f>IF(AQ120="7",BI120,0)</f>
        <v>0</v>
      </c>
      <c r="AF120" s="67">
        <f>IF(AQ120="2",BH120,0)</f>
        <v>0</v>
      </c>
      <c r="AG120" s="67">
        <f>IF(AQ120="2",BI120,0)</f>
        <v>0</v>
      </c>
      <c r="AH120" s="67">
        <f>IF(AQ120="0",BJ120,0)</f>
        <v>0</v>
      </c>
      <c r="AI120" s="74" t="s">
        <v>586</v>
      </c>
      <c r="AJ120" s="67">
        <f>IF(AN120=0,L120,0)</f>
        <v>0</v>
      </c>
      <c r="AK120" s="67">
        <f>IF(AN120=15,L120,0)</f>
        <v>0</v>
      </c>
      <c r="AL120" s="67">
        <f>IF(AN120=21,L120,0)</f>
        <v>0</v>
      </c>
      <c r="AN120" s="67">
        <v>21</v>
      </c>
      <c r="AO120" s="67">
        <f>I120*0.480714285714286</f>
        <v>0</v>
      </c>
      <c r="AP120" s="67">
        <f>I120*(1-0.480714285714286)</f>
        <v>0</v>
      </c>
      <c r="AQ120" s="68" t="s">
        <v>847</v>
      </c>
      <c r="AV120" s="67">
        <f>AW120+AX120</f>
        <v>0</v>
      </c>
      <c r="AW120" s="67">
        <f>H120*AO120</f>
        <v>0</v>
      </c>
      <c r="AX120" s="67">
        <f>H120*AP120</f>
        <v>0</v>
      </c>
      <c r="AY120" s="68" t="s">
        <v>1320</v>
      </c>
      <c r="AZ120" s="68" t="s">
        <v>1260</v>
      </c>
      <c r="BA120" s="74" t="s">
        <v>641</v>
      </c>
      <c r="BC120" s="67">
        <f>AW120+AX120</f>
        <v>0</v>
      </c>
      <c r="BD120" s="67">
        <f>I120/(100-BE120)*100</f>
        <v>0</v>
      </c>
      <c r="BE120" s="67">
        <v>0</v>
      </c>
      <c r="BF120" s="67">
        <f>120</f>
        <v>120</v>
      </c>
      <c r="BH120" s="67">
        <f>H120*AO120</f>
        <v>0</v>
      </c>
      <c r="BI120" s="67">
        <f>H120*AP120</f>
        <v>0</v>
      </c>
      <c r="BJ120" s="67">
        <f>H120*I120</f>
        <v>0</v>
      </c>
      <c r="BK120" s="67"/>
      <c r="BL120" s="67">
        <v>736</v>
      </c>
    </row>
    <row r="121" spans="1:64">
      <c r="A121" s="88"/>
      <c r="C121" s="90" t="s">
        <v>664</v>
      </c>
      <c r="F121" s="90" t="s">
        <v>586</v>
      </c>
      <c r="H121" s="94">
        <v>70</v>
      </c>
      <c r="M121" s="95"/>
    </row>
    <row r="122" spans="1:64">
      <c r="A122" s="63" t="s">
        <v>650</v>
      </c>
      <c r="B122" s="64" t="s">
        <v>1318</v>
      </c>
      <c r="C122" s="416" t="s">
        <v>1335</v>
      </c>
      <c r="D122" s="416"/>
      <c r="E122" s="416"/>
      <c r="F122" s="416"/>
      <c r="G122" s="64" t="s">
        <v>837</v>
      </c>
      <c r="H122" s="67">
        <v>270</v>
      </c>
      <c r="I122" s="303">
        <v>0</v>
      </c>
      <c r="J122" s="67">
        <f>H122*AO122</f>
        <v>0</v>
      </c>
      <c r="K122" s="67">
        <f>H122*AP122</f>
        <v>0</v>
      </c>
      <c r="L122" s="67">
        <f>H122*I122</f>
        <v>0</v>
      </c>
      <c r="M122" s="87" t="s">
        <v>486</v>
      </c>
      <c r="Z122" s="67">
        <f>IF(AQ122="5",BJ122,0)</f>
        <v>0</v>
      </c>
      <c r="AB122" s="67">
        <f>IF(AQ122="1",BH122,0)</f>
        <v>0</v>
      </c>
      <c r="AC122" s="67">
        <f>IF(AQ122="1",BI122,0)</f>
        <v>0</v>
      </c>
      <c r="AD122" s="67">
        <f>IF(AQ122="7",BH122,0)</f>
        <v>0</v>
      </c>
      <c r="AE122" s="67">
        <f>IF(AQ122="7",BI122,0)</f>
        <v>0</v>
      </c>
      <c r="AF122" s="67">
        <f>IF(AQ122="2",BH122,0)</f>
        <v>0</v>
      </c>
      <c r="AG122" s="67">
        <f>IF(AQ122="2",BI122,0)</f>
        <v>0</v>
      </c>
      <c r="AH122" s="67">
        <f>IF(AQ122="0",BJ122,0)</f>
        <v>0</v>
      </c>
      <c r="AI122" s="74" t="s">
        <v>586</v>
      </c>
      <c r="AJ122" s="67">
        <f>IF(AN122=0,L122,0)</f>
        <v>0</v>
      </c>
      <c r="AK122" s="67">
        <f>IF(AN122=15,L122,0)</f>
        <v>0</v>
      </c>
      <c r="AL122" s="67">
        <f>IF(AN122=21,L122,0)</f>
        <v>0</v>
      </c>
      <c r="AN122" s="67">
        <v>21</v>
      </c>
      <c r="AO122" s="67">
        <f>I122*0.480601503759399</f>
        <v>0</v>
      </c>
      <c r="AP122" s="67">
        <f>I122*(1-0.480601503759399)</f>
        <v>0</v>
      </c>
      <c r="AQ122" s="68" t="s">
        <v>847</v>
      </c>
      <c r="AV122" s="67">
        <f>AW122+AX122</f>
        <v>0</v>
      </c>
      <c r="AW122" s="67">
        <f>H122*AO122</f>
        <v>0</v>
      </c>
      <c r="AX122" s="67">
        <f>H122*AP122</f>
        <v>0</v>
      </c>
      <c r="AY122" s="68" t="s">
        <v>1320</v>
      </c>
      <c r="AZ122" s="68" t="s">
        <v>1260</v>
      </c>
      <c r="BA122" s="74" t="s">
        <v>641</v>
      </c>
      <c r="BC122" s="67">
        <f>AW122+AX122</f>
        <v>0</v>
      </c>
      <c r="BD122" s="67">
        <f>I122/(100-BE122)*100</f>
        <v>0</v>
      </c>
      <c r="BE122" s="67">
        <v>0</v>
      </c>
      <c r="BF122" s="67">
        <f>122</f>
        <v>122</v>
      </c>
      <c r="BH122" s="67">
        <f>H122*AO122</f>
        <v>0</v>
      </c>
      <c r="BI122" s="67">
        <f>H122*AP122</f>
        <v>0</v>
      </c>
      <c r="BJ122" s="67">
        <f>H122*I122</f>
        <v>0</v>
      </c>
      <c r="BK122" s="67"/>
      <c r="BL122" s="67">
        <v>736</v>
      </c>
    </row>
    <row r="123" spans="1:64">
      <c r="A123" s="88"/>
      <c r="C123" s="90" t="s">
        <v>1321</v>
      </c>
      <c r="F123" s="90" t="s">
        <v>586</v>
      </c>
      <c r="H123" s="94">
        <v>270</v>
      </c>
      <c r="M123" s="95"/>
    </row>
    <row r="124" spans="1:64">
      <c r="A124" s="82" t="s">
        <v>586</v>
      </c>
      <c r="B124" s="83" t="s">
        <v>906</v>
      </c>
      <c r="C124" s="427" t="s">
        <v>292</v>
      </c>
      <c r="D124" s="427"/>
      <c r="E124" s="427"/>
      <c r="F124" s="427"/>
      <c r="G124" s="84" t="s">
        <v>785</v>
      </c>
      <c r="H124" s="84" t="s">
        <v>785</v>
      </c>
      <c r="I124" s="84" t="s">
        <v>785</v>
      </c>
      <c r="J124" s="85">
        <f>SUM(J125:J131)</f>
        <v>0</v>
      </c>
      <c r="K124" s="85">
        <f>SUM(K125:K131)</f>
        <v>0</v>
      </c>
      <c r="L124" s="85">
        <f>SUM(L125:L131)</f>
        <v>0</v>
      </c>
      <c r="M124" s="86" t="s">
        <v>586</v>
      </c>
      <c r="AI124" s="74" t="s">
        <v>586</v>
      </c>
      <c r="AS124" s="85">
        <f>SUM(AJ125:AJ131)</f>
        <v>0</v>
      </c>
      <c r="AT124" s="85">
        <f>SUM(AK125:AK131)</f>
        <v>0</v>
      </c>
      <c r="AU124" s="85">
        <f>SUM(AL125:AL131)</f>
        <v>0</v>
      </c>
    </row>
    <row r="125" spans="1:64">
      <c r="A125" s="63" t="s">
        <v>703</v>
      </c>
      <c r="B125" s="64" t="s">
        <v>1336</v>
      </c>
      <c r="C125" s="416" t="s">
        <v>1011</v>
      </c>
      <c r="D125" s="416"/>
      <c r="E125" s="416"/>
      <c r="F125" s="416"/>
      <c r="G125" s="64" t="s">
        <v>395</v>
      </c>
      <c r="H125" s="67">
        <v>20</v>
      </c>
      <c r="I125" s="303">
        <v>0</v>
      </c>
      <c r="J125" s="67">
        <f>H125*AO125</f>
        <v>0</v>
      </c>
      <c r="K125" s="67">
        <f>H125*AP125</f>
        <v>0</v>
      </c>
      <c r="L125" s="67">
        <f>H125*I125</f>
        <v>0</v>
      </c>
      <c r="M125" s="87" t="s">
        <v>717</v>
      </c>
      <c r="Z125" s="67">
        <f>IF(AQ125="5",BJ125,0)</f>
        <v>0</v>
      </c>
      <c r="AB125" s="67">
        <f>IF(AQ125="1",BH125,0)</f>
        <v>0</v>
      </c>
      <c r="AC125" s="67">
        <f>IF(AQ125="1",BI125,0)</f>
        <v>0</v>
      </c>
      <c r="AD125" s="67">
        <f>IF(AQ125="7",BH125,0)</f>
        <v>0</v>
      </c>
      <c r="AE125" s="67">
        <f>IF(AQ125="7",BI125,0)</f>
        <v>0</v>
      </c>
      <c r="AF125" s="67">
        <f>IF(AQ125="2",BH125,0)</f>
        <v>0</v>
      </c>
      <c r="AG125" s="67">
        <f>IF(AQ125="2",BI125,0)</f>
        <v>0</v>
      </c>
      <c r="AH125" s="67">
        <f>IF(AQ125="0",BJ125,0)</f>
        <v>0</v>
      </c>
      <c r="AI125" s="74" t="s">
        <v>586</v>
      </c>
      <c r="AJ125" s="67">
        <f>IF(AN125=0,L125,0)</f>
        <v>0</v>
      </c>
      <c r="AK125" s="67">
        <f>IF(AN125=15,L125,0)</f>
        <v>0</v>
      </c>
      <c r="AL125" s="67">
        <f>IF(AN125=21,L125,0)</f>
        <v>0</v>
      </c>
      <c r="AN125" s="67">
        <v>21</v>
      </c>
      <c r="AO125" s="67">
        <f>I125*0</f>
        <v>0</v>
      </c>
      <c r="AP125" s="67">
        <f>I125*(1-0)</f>
        <v>0</v>
      </c>
      <c r="AQ125" s="68" t="s">
        <v>844</v>
      </c>
      <c r="AV125" s="67">
        <f>AW125+AX125</f>
        <v>0</v>
      </c>
      <c r="AW125" s="67">
        <f>H125*AO125</f>
        <v>0</v>
      </c>
      <c r="AX125" s="67">
        <f>H125*AP125</f>
        <v>0</v>
      </c>
      <c r="AY125" s="68" t="s">
        <v>250</v>
      </c>
      <c r="AZ125" s="68" t="s">
        <v>329</v>
      </c>
      <c r="BA125" s="74" t="s">
        <v>641</v>
      </c>
      <c r="BC125" s="67">
        <f>AW125+AX125</f>
        <v>0</v>
      </c>
      <c r="BD125" s="67">
        <f>I125/(100-BE125)*100</f>
        <v>0</v>
      </c>
      <c r="BE125" s="67">
        <v>0</v>
      </c>
      <c r="BF125" s="67">
        <f>125</f>
        <v>125</v>
      </c>
      <c r="BH125" s="67">
        <f>H125*AO125</f>
        <v>0</v>
      </c>
      <c r="BI125" s="67">
        <f>H125*AP125</f>
        <v>0</v>
      </c>
      <c r="BJ125" s="67">
        <f>H125*I125</f>
        <v>0</v>
      </c>
      <c r="BK125" s="67"/>
      <c r="BL125" s="67">
        <v>90</v>
      </c>
    </row>
    <row r="126" spans="1:64">
      <c r="A126" s="88"/>
      <c r="B126" s="89" t="s">
        <v>452</v>
      </c>
      <c r="C126" s="423" t="s">
        <v>1337</v>
      </c>
      <c r="D126" s="428"/>
      <c r="E126" s="428"/>
      <c r="F126" s="428"/>
      <c r="G126" s="428"/>
      <c r="H126" s="428"/>
      <c r="I126" s="428"/>
      <c r="J126" s="428"/>
      <c r="K126" s="428"/>
      <c r="L126" s="428"/>
      <c r="M126" s="429"/>
    </row>
    <row r="127" spans="1:64">
      <c r="A127" s="88"/>
      <c r="C127" s="90" t="s">
        <v>45</v>
      </c>
      <c r="F127" s="90" t="s">
        <v>586</v>
      </c>
      <c r="H127" s="94">
        <v>20</v>
      </c>
      <c r="M127" s="95"/>
    </row>
    <row r="128" spans="1:64">
      <c r="A128" s="63" t="s">
        <v>384</v>
      </c>
      <c r="B128" s="64" t="s">
        <v>1338</v>
      </c>
      <c r="C128" s="416" t="s">
        <v>1006</v>
      </c>
      <c r="D128" s="416"/>
      <c r="E128" s="416"/>
      <c r="F128" s="416"/>
      <c r="G128" s="64" t="s">
        <v>395</v>
      </c>
      <c r="H128" s="67">
        <v>20</v>
      </c>
      <c r="I128" s="303">
        <v>0</v>
      </c>
      <c r="J128" s="67">
        <f>H128*AO128</f>
        <v>0</v>
      </c>
      <c r="K128" s="67">
        <f>H128*AP128</f>
        <v>0</v>
      </c>
      <c r="L128" s="67">
        <f>H128*I128</f>
        <v>0</v>
      </c>
      <c r="M128" s="87" t="s">
        <v>717</v>
      </c>
      <c r="Z128" s="67">
        <f>IF(AQ128="5",BJ128,0)</f>
        <v>0</v>
      </c>
      <c r="AB128" s="67">
        <f>IF(AQ128="1",BH128,0)</f>
        <v>0</v>
      </c>
      <c r="AC128" s="67">
        <f>IF(AQ128="1",BI128,0)</f>
        <v>0</v>
      </c>
      <c r="AD128" s="67">
        <f>IF(AQ128="7",BH128,0)</f>
        <v>0</v>
      </c>
      <c r="AE128" s="67">
        <f>IF(AQ128="7",BI128,0)</f>
        <v>0</v>
      </c>
      <c r="AF128" s="67">
        <f>IF(AQ128="2",BH128,0)</f>
        <v>0</v>
      </c>
      <c r="AG128" s="67">
        <f>IF(AQ128="2",BI128,0)</f>
        <v>0</v>
      </c>
      <c r="AH128" s="67">
        <f>IF(AQ128="0",BJ128,0)</f>
        <v>0</v>
      </c>
      <c r="AI128" s="74" t="s">
        <v>586</v>
      </c>
      <c r="AJ128" s="67">
        <f>IF(AN128=0,L128,0)</f>
        <v>0</v>
      </c>
      <c r="AK128" s="67">
        <f>IF(AN128=15,L128,0)</f>
        <v>0</v>
      </c>
      <c r="AL128" s="67">
        <f>IF(AN128=21,L128,0)</f>
        <v>0</v>
      </c>
      <c r="AN128" s="67">
        <v>21</v>
      </c>
      <c r="AO128" s="67">
        <f>I128*0</f>
        <v>0</v>
      </c>
      <c r="AP128" s="67">
        <f>I128*(1-0)</f>
        <v>0</v>
      </c>
      <c r="AQ128" s="68" t="s">
        <v>844</v>
      </c>
      <c r="AV128" s="67">
        <f>AW128+AX128</f>
        <v>0</v>
      </c>
      <c r="AW128" s="67">
        <f>H128*AO128</f>
        <v>0</v>
      </c>
      <c r="AX128" s="67">
        <f>H128*AP128</f>
        <v>0</v>
      </c>
      <c r="AY128" s="68" t="s">
        <v>250</v>
      </c>
      <c r="AZ128" s="68" t="s">
        <v>329</v>
      </c>
      <c r="BA128" s="74" t="s">
        <v>641</v>
      </c>
      <c r="BC128" s="67">
        <f>AW128+AX128</f>
        <v>0</v>
      </c>
      <c r="BD128" s="67">
        <f>I128/(100-BE128)*100</f>
        <v>0</v>
      </c>
      <c r="BE128" s="67">
        <v>0</v>
      </c>
      <c r="BF128" s="67">
        <f>128</f>
        <v>128</v>
      </c>
      <c r="BH128" s="67">
        <f>H128*AO128</f>
        <v>0</v>
      </c>
      <c r="BI128" s="67">
        <f>H128*AP128</f>
        <v>0</v>
      </c>
      <c r="BJ128" s="67">
        <f>H128*I128</f>
        <v>0</v>
      </c>
      <c r="BK128" s="67"/>
      <c r="BL128" s="67">
        <v>90</v>
      </c>
    </row>
    <row r="129" spans="1:64">
      <c r="A129" s="88"/>
      <c r="B129" s="89" t="s">
        <v>452</v>
      </c>
      <c r="C129" s="423" t="s">
        <v>1339</v>
      </c>
      <c r="D129" s="428"/>
      <c r="E129" s="428"/>
      <c r="F129" s="428"/>
      <c r="G129" s="428"/>
      <c r="H129" s="428"/>
      <c r="I129" s="428"/>
      <c r="J129" s="428"/>
      <c r="K129" s="428"/>
      <c r="L129" s="428"/>
      <c r="M129" s="429"/>
    </row>
    <row r="130" spans="1:64">
      <c r="A130" s="88"/>
      <c r="C130" s="90" t="s">
        <v>45</v>
      </c>
      <c r="F130" s="90" t="s">
        <v>586</v>
      </c>
      <c r="H130" s="94">
        <v>20</v>
      </c>
      <c r="M130" s="95"/>
    </row>
    <row r="131" spans="1:64">
      <c r="A131" s="63" t="s">
        <v>381</v>
      </c>
      <c r="B131" s="64" t="s">
        <v>1007</v>
      </c>
      <c r="C131" s="416" t="s">
        <v>1008</v>
      </c>
      <c r="D131" s="416"/>
      <c r="E131" s="416"/>
      <c r="F131" s="416"/>
      <c r="G131" s="64" t="s">
        <v>395</v>
      </c>
      <c r="H131" s="67">
        <v>50</v>
      </c>
      <c r="I131" s="303">
        <v>0</v>
      </c>
      <c r="J131" s="67">
        <f>H131*AO131</f>
        <v>0</v>
      </c>
      <c r="K131" s="67">
        <f>H131*AP131</f>
        <v>0</v>
      </c>
      <c r="L131" s="67">
        <f>H131*I131</f>
        <v>0</v>
      </c>
      <c r="M131" s="87" t="s">
        <v>717</v>
      </c>
      <c r="Z131" s="67">
        <f>IF(AQ131="5",BJ131,0)</f>
        <v>0</v>
      </c>
      <c r="AB131" s="67">
        <f>IF(AQ131="1",BH131,0)</f>
        <v>0</v>
      </c>
      <c r="AC131" s="67">
        <f>IF(AQ131="1",BI131,0)</f>
        <v>0</v>
      </c>
      <c r="AD131" s="67">
        <f>IF(AQ131="7",BH131,0)</f>
        <v>0</v>
      </c>
      <c r="AE131" s="67">
        <f>IF(AQ131="7",BI131,0)</f>
        <v>0</v>
      </c>
      <c r="AF131" s="67">
        <f>IF(AQ131="2",BH131,0)</f>
        <v>0</v>
      </c>
      <c r="AG131" s="67">
        <f>IF(AQ131="2",BI131,0)</f>
        <v>0</v>
      </c>
      <c r="AH131" s="67">
        <f>IF(AQ131="0",BJ131,0)</f>
        <v>0</v>
      </c>
      <c r="AI131" s="74" t="s">
        <v>586</v>
      </c>
      <c r="AJ131" s="67">
        <f>IF(AN131=0,L131,0)</f>
        <v>0</v>
      </c>
      <c r="AK131" s="67">
        <f>IF(AN131=15,L131,0)</f>
        <v>0</v>
      </c>
      <c r="AL131" s="67">
        <f>IF(AN131=21,L131,0)</f>
        <v>0</v>
      </c>
      <c r="AN131" s="67">
        <v>21</v>
      </c>
      <c r="AO131" s="67">
        <f>I131*0</f>
        <v>0</v>
      </c>
      <c r="AP131" s="67">
        <f>I131*(1-0)</f>
        <v>0</v>
      </c>
      <c r="AQ131" s="68" t="s">
        <v>844</v>
      </c>
      <c r="AV131" s="67">
        <f>AW131+AX131</f>
        <v>0</v>
      </c>
      <c r="AW131" s="67">
        <f>H131*AO131</f>
        <v>0</v>
      </c>
      <c r="AX131" s="67">
        <f>H131*AP131</f>
        <v>0</v>
      </c>
      <c r="AY131" s="68" t="s">
        <v>250</v>
      </c>
      <c r="AZ131" s="68" t="s">
        <v>329</v>
      </c>
      <c r="BA131" s="74" t="s">
        <v>641</v>
      </c>
      <c r="BC131" s="67">
        <f>AW131+AX131</f>
        <v>0</v>
      </c>
      <c r="BD131" s="67">
        <f>I131/(100-BE131)*100</f>
        <v>0</v>
      </c>
      <c r="BE131" s="67">
        <v>0</v>
      </c>
      <c r="BF131" s="67">
        <f>131</f>
        <v>131</v>
      </c>
      <c r="BH131" s="67">
        <f>H131*AO131</f>
        <v>0</v>
      </c>
      <c r="BI131" s="67">
        <f>H131*AP131</f>
        <v>0</v>
      </c>
      <c r="BJ131" s="67">
        <f>H131*I131</f>
        <v>0</v>
      </c>
      <c r="BK131" s="67"/>
      <c r="BL131" s="67">
        <v>90</v>
      </c>
    </row>
    <row r="132" spans="1:64">
      <c r="A132" s="88"/>
      <c r="C132" s="90" t="s">
        <v>703</v>
      </c>
      <c r="F132" s="90" t="s">
        <v>1340</v>
      </c>
      <c r="H132" s="94">
        <v>50.000000000000007</v>
      </c>
      <c r="M132" s="95"/>
    </row>
    <row r="133" spans="1:64">
      <c r="A133" s="82" t="s">
        <v>586</v>
      </c>
      <c r="B133" s="83" t="s">
        <v>1230</v>
      </c>
      <c r="C133" s="427" t="s">
        <v>1225</v>
      </c>
      <c r="D133" s="427"/>
      <c r="E133" s="427"/>
      <c r="F133" s="427"/>
      <c r="G133" s="84" t="s">
        <v>785</v>
      </c>
      <c r="H133" s="84" t="s">
        <v>785</v>
      </c>
      <c r="I133" s="84" t="s">
        <v>785</v>
      </c>
      <c r="J133" s="85">
        <f>SUM(J134:J134)</f>
        <v>0</v>
      </c>
      <c r="K133" s="85">
        <f>SUM(K134:K134)</f>
        <v>0</v>
      </c>
      <c r="L133" s="85">
        <f>SUM(L134:L134)</f>
        <v>0</v>
      </c>
      <c r="M133" s="86" t="s">
        <v>586</v>
      </c>
      <c r="AI133" s="74" t="s">
        <v>586</v>
      </c>
      <c r="AS133" s="85">
        <f>SUM(AJ134:AJ134)</f>
        <v>0</v>
      </c>
      <c r="AT133" s="85">
        <f>SUM(AK134:AK134)</f>
        <v>0</v>
      </c>
      <c r="AU133" s="85">
        <f>SUM(AL134:AL134)</f>
        <v>0</v>
      </c>
    </row>
    <row r="134" spans="1:64">
      <c r="A134" s="63" t="s">
        <v>420</v>
      </c>
      <c r="B134" s="64" t="s">
        <v>1341</v>
      </c>
      <c r="C134" s="416" t="s">
        <v>1342</v>
      </c>
      <c r="D134" s="416"/>
      <c r="E134" s="416"/>
      <c r="F134" s="416"/>
      <c r="G134" s="64" t="s">
        <v>1343</v>
      </c>
      <c r="H134" s="67">
        <v>0</v>
      </c>
      <c r="I134" s="303">
        <v>0</v>
      </c>
      <c r="J134" s="67">
        <f>H134*AO134</f>
        <v>0</v>
      </c>
      <c r="K134" s="67">
        <f>H134*AP134</f>
        <v>0</v>
      </c>
      <c r="L134" s="67">
        <f>H134*I134</f>
        <v>0</v>
      </c>
      <c r="M134" s="87" t="s">
        <v>717</v>
      </c>
      <c r="Z134" s="67">
        <f>IF(AQ134="5",BJ134,0)</f>
        <v>0</v>
      </c>
      <c r="AB134" s="67">
        <f>IF(AQ134="1",BH134,0)</f>
        <v>0</v>
      </c>
      <c r="AC134" s="67">
        <f>IF(AQ134="1",BI134,0)</f>
        <v>0</v>
      </c>
      <c r="AD134" s="67">
        <f>IF(AQ134="7",BH134,0)</f>
        <v>0</v>
      </c>
      <c r="AE134" s="67">
        <f>IF(AQ134="7",BI134,0)</f>
        <v>0</v>
      </c>
      <c r="AF134" s="67">
        <f>IF(AQ134="2",BH134,0)</f>
        <v>0</v>
      </c>
      <c r="AG134" s="67">
        <f>IF(AQ134="2",BI134,0)</f>
        <v>0</v>
      </c>
      <c r="AH134" s="67">
        <f>IF(AQ134="0",BJ134,0)</f>
        <v>0</v>
      </c>
      <c r="AI134" s="74" t="s">
        <v>586</v>
      </c>
      <c r="AJ134" s="67">
        <f>IF(AN134=0,L134,0)</f>
        <v>0</v>
      </c>
      <c r="AK134" s="67">
        <f>IF(AN134=15,L134,0)</f>
        <v>0</v>
      </c>
      <c r="AL134" s="67">
        <f>IF(AN134=21,L134,0)</f>
        <v>0</v>
      </c>
      <c r="AN134" s="67">
        <v>21</v>
      </c>
      <c r="AO134" s="67">
        <f>I134*0</f>
        <v>0</v>
      </c>
      <c r="AP134" s="67">
        <f>I134*(1-0)</f>
        <v>0</v>
      </c>
      <c r="AQ134" s="68" t="s">
        <v>463</v>
      </c>
      <c r="AV134" s="67">
        <f>AW134+AX134</f>
        <v>0</v>
      </c>
      <c r="AW134" s="67">
        <f>H134*AO134</f>
        <v>0</v>
      </c>
      <c r="AX134" s="67">
        <f>H134*AP134</f>
        <v>0</v>
      </c>
      <c r="AY134" s="68" t="s">
        <v>1344</v>
      </c>
      <c r="AZ134" s="68" t="s">
        <v>329</v>
      </c>
      <c r="BA134" s="74" t="s">
        <v>641</v>
      </c>
      <c r="BC134" s="67">
        <f>AW134+AX134</f>
        <v>0</v>
      </c>
      <c r="BD134" s="67">
        <f>I134/(100-BE134)*100</f>
        <v>0</v>
      </c>
      <c r="BE134" s="67">
        <v>0</v>
      </c>
      <c r="BF134" s="67">
        <f>134</f>
        <v>134</v>
      </c>
      <c r="BH134" s="67">
        <f>H134*AO134</f>
        <v>0</v>
      </c>
      <c r="BI134" s="67">
        <f>H134*AP134</f>
        <v>0</v>
      </c>
      <c r="BJ134" s="67">
        <f>H134*I134</f>
        <v>0</v>
      </c>
      <c r="BK134" s="67"/>
      <c r="BL134" s="67"/>
    </row>
    <row r="135" spans="1:64">
      <c r="A135" s="82" t="s">
        <v>586</v>
      </c>
      <c r="B135" s="83" t="s">
        <v>1231</v>
      </c>
      <c r="C135" s="427" t="s">
        <v>1227</v>
      </c>
      <c r="D135" s="427"/>
      <c r="E135" s="427"/>
      <c r="F135" s="427"/>
      <c r="G135" s="84" t="s">
        <v>785</v>
      </c>
      <c r="H135" s="84" t="s">
        <v>785</v>
      </c>
      <c r="I135" s="84" t="s">
        <v>785</v>
      </c>
      <c r="J135" s="85">
        <f>SUM(J136:J136)</f>
        <v>0</v>
      </c>
      <c r="K135" s="85">
        <f>SUM(K136:K136)</f>
        <v>0</v>
      </c>
      <c r="L135" s="85">
        <f>SUM(L136:L136)</f>
        <v>0</v>
      </c>
      <c r="M135" s="86" t="s">
        <v>586</v>
      </c>
      <c r="AI135" s="74" t="s">
        <v>586</v>
      </c>
      <c r="AS135" s="85">
        <f>SUM(AJ136:AJ136)</f>
        <v>0</v>
      </c>
      <c r="AT135" s="85">
        <f>SUM(AK136:AK136)</f>
        <v>0</v>
      </c>
      <c r="AU135" s="85">
        <f>SUM(AL136:AL136)</f>
        <v>0</v>
      </c>
    </row>
    <row r="136" spans="1:64">
      <c r="A136" s="63" t="s">
        <v>779</v>
      </c>
      <c r="B136" s="64" t="s">
        <v>1345</v>
      </c>
      <c r="C136" s="416" t="s">
        <v>1346</v>
      </c>
      <c r="D136" s="416"/>
      <c r="E136" s="416"/>
      <c r="F136" s="416"/>
      <c r="G136" s="64" t="s">
        <v>1343</v>
      </c>
      <c r="H136" s="67">
        <v>0</v>
      </c>
      <c r="I136" s="303">
        <v>0</v>
      </c>
      <c r="J136" s="67">
        <f>H136*AO136</f>
        <v>0</v>
      </c>
      <c r="K136" s="67">
        <f>H136*AP136</f>
        <v>0</v>
      </c>
      <c r="L136" s="67">
        <f>H136*I136</f>
        <v>0</v>
      </c>
      <c r="M136" s="87" t="s">
        <v>717</v>
      </c>
      <c r="Z136" s="67">
        <f>IF(AQ136="5",BJ136,0)</f>
        <v>0</v>
      </c>
      <c r="AB136" s="67">
        <f>IF(AQ136="1",BH136,0)</f>
        <v>0</v>
      </c>
      <c r="AC136" s="67">
        <f>IF(AQ136="1",BI136,0)</f>
        <v>0</v>
      </c>
      <c r="AD136" s="67">
        <f>IF(AQ136="7",BH136,0)</f>
        <v>0</v>
      </c>
      <c r="AE136" s="67">
        <f>IF(AQ136="7",BI136,0)</f>
        <v>0</v>
      </c>
      <c r="AF136" s="67">
        <f>IF(AQ136="2",BH136,0)</f>
        <v>0</v>
      </c>
      <c r="AG136" s="67">
        <f>IF(AQ136="2",BI136,0)</f>
        <v>0</v>
      </c>
      <c r="AH136" s="67">
        <f>IF(AQ136="0",BJ136,0)</f>
        <v>0</v>
      </c>
      <c r="AI136" s="74" t="s">
        <v>586</v>
      </c>
      <c r="AJ136" s="67">
        <f>IF(AN136=0,L136,0)</f>
        <v>0</v>
      </c>
      <c r="AK136" s="67">
        <f>IF(AN136=15,L136,0)</f>
        <v>0</v>
      </c>
      <c r="AL136" s="67">
        <f>IF(AN136=21,L136,0)</f>
        <v>0</v>
      </c>
      <c r="AN136" s="67">
        <v>21</v>
      </c>
      <c r="AO136" s="67">
        <f>I136*0</f>
        <v>0</v>
      </c>
      <c r="AP136" s="67">
        <f>I136*(1-0)</f>
        <v>0</v>
      </c>
      <c r="AQ136" s="68" t="s">
        <v>463</v>
      </c>
      <c r="AV136" s="67">
        <f>AW136+AX136</f>
        <v>0</v>
      </c>
      <c r="AW136" s="67">
        <f>H136*AO136</f>
        <v>0</v>
      </c>
      <c r="AX136" s="67">
        <f>H136*AP136</f>
        <v>0</v>
      </c>
      <c r="AY136" s="68" t="s">
        <v>1347</v>
      </c>
      <c r="AZ136" s="68" t="s">
        <v>329</v>
      </c>
      <c r="BA136" s="74" t="s">
        <v>641</v>
      </c>
      <c r="BC136" s="67">
        <f>AW136+AX136</f>
        <v>0</v>
      </c>
      <c r="BD136" s="67">
        <f>I136/(100-BE136)*100</f>
        <v>0</v>
      </c>
      <c r="BE136" s="67">
        <v>0</v>
      </c>
      <c r="BF136" s="67">
        <f>136</f>
        <v>136</v>
      </c>
      <c r="BH136" s="67">
        <f>H136*AO136</f>
        <v>0</v>
      </c>
      <c r="BI136" s="67">
        <f>H136*AP136</f>
        <v>0</v>
      </c>
      <c r="BJ136" s="67">
        <f>H136*I136</f>
        <v>0</v>
      </c>
      <c r="BK136" s="67"/>
      <c r="BL136" s="67"/>
    </row>
    <row r="137" spans="1:64">
      <c r="A137" s="82" t="s">
        <v>586</v>
      </c>
      <c r="B137" s="83" t="s">
        <v>1232</v>
      </c>
      <c r="C137" s="427" t="s">
        <v>1233</v>
      </c>
      <c r="D137" s="427"/>
      <c r="E137" s="427"/>
      <c r="F137" s="427"/>
      <c r="G137" s="84" t="s">
        <v>785</v>
      </c>
      <c r="H137" s="84" t="s">
        <v>785</v>
      </c>
      <c r="I137" s="84" t="s">
        <v>785</v>
      </c>
      <c r="J137" s="85">
        <f>SUM(J138:J138)</f>
        <v>0</v>
      </c>
      <c r="K137" s="85">
        <f>SUM(K138:K138)</f>
        <v>0</v>
      </c>
      <c r="L137" s="85">
        <f>SUM(L138:L138)</f>
        <v>0</v>
      </c>
      <c r="M137" s="86" t="s">
        <v>586</v>
      </c>
      <c r="AI137" s="74" t="s">
        <v>586</v>
      </c>
      <c r="AS137" s="85">
        <f>SUM(AJ138:AJ138)</f>
        <v>0</v>
      </c>
      <c r="AT137" s="85">
        <f>SUM(AK138:AK138)</f>
        <v>0</v>
      </c>
      <c r="AU137" s="85">
        <f>SUM(AL138:AL138)</f>
        <v>0</v>
      </c>
    </row>
    <row r="138" spans="1:64">
      <c r="A138" s="63" t="s">
        <v>559</v>
      </c>
      <c r="B138" s="64" t="s">
        <v>1348</v>
      </c>
      <c r="C138" s="416" t="s">
        <v>1349</v>
      </c>
      <c r="D138" s="416"/>
      <c r="E138" s="416"/>
      <c r="F138" s="416"/>
      <c r="G138" s="64" t="s">
        <v>1343</v>
      </c>
      <c r="H138" s="67">
        <v>0</v>
      </c>
      <c r="I138" s="303">
        <v>0</v>
      </c>
      <c r="J138" s="67">
        <f>H138*AO138</f>
        <v>0</v>
      </c>
      <c r="K138" s="67">
        <f>H138*AP138</f>
        <v>0</v>
      </c>
      <c r="L138" s="67">
        <f>H138*I138</f>
        <v>0</v>
      </c>
      <c r="M138" s="87" t="s">
        <v>717</v>
      </c>
      <c r="Z138" s="67">
        <f>IF(AQ138="5",BJ138,0)</f>
        <v>0</v>
      </c>
      <c r="AB138" s="67">
        <f>IF(AQ138="1",BH138,0)</f>
        <v>0</v>
      </c>
      <c r="AC138" s="67">
        <f>IF(AQ138="1",BI138,0)</f>
        <v>0</v>
      </c>
      <c r="AD138" s="67">
        <f>IF(AQ138="7",BH138,0)</f>
        <v>0</v>
      </c>
      <c r="AE138" s="67">
        <f>IF(AQ138="7",BI138,0)</f>
        <v>0</v>
      </c>
      <c r="AF138" s="67">
        <f>IF(AQ138="2",BH138,0)</f>
        <v>0</v>
      </c>
      <c r="AG138" s="67">
        <f>IF(AQ138="2",BI138,0)</f>
        <v>0</v>
      </c>
      <c r="AH138" s="67">
        <f>IF(AQ138="0",BJ138,0)</f>
        <v>0</v>
      </c>
      <c r="AI138" s="74" t="s">
        <v>586</v>
      </c>
      <c r="AJ138" s="67">
        <f>IF(AN138=0,L138,0)</f>
        <v>0</v>
      </c>
      <c r="AK138" s="67">
        <f>IF(AN138=15,L138,0)</f>
        <v>0</v>
      </c>
      <c r="AL138" s="67">
        <f>IF(AN138=21,L138,0)</f>
        <v>0</v>
      </c>
      <c r="AN138" s="67">
        <v>21</v>
      </c>
      <c r="AO138" s="67">
        <f>I138*0</f>
        <v>0</v>
      </c>
      <c r="AP138" s="67">
        <f>I138*(1-0)</f>
        <v>0</v>
      </c>
      <c r="AQ138" s="68" t="s">
        <v>463</v>
      </c>
      <c r="AV138" s="67">
        <f>AW138+AX138</f>
        <v>0</v>
      </c>
      <c r="AW138" s="67">
        <f>H138*AO138</f>
        <v>0</v>
      </c>
      <c r="AX138" s="67">
        <f>H138*AP138</f>
        <v>0</v>
      </c>
      <c r="AY138" s="68" t="s">
        <v>1350</v>
      </c>
      <c r="AZ138" s="68" t="s">
        <v>329</v>
      </c>
      <c r="BA138" s="74" t="s">
        <v>641</v>
      </c>
      <c r="BC138" s="67">
        <f>AW138+AX138</f>
        <v>0</v>
      </c>
      <c r="BD138" s="67">
        <f>I138/(100-BE138)*100</f>
        <v>0</v>
      </c>
      <c r="BE138" s="67">
        <v>0</v>
      </c>
      <c r="BF138" s="67">
        <f>138</f>
        <v>138</v>
      </c>
      <c r="BH138" s="67">
        <f>H138*AO138</f>
        <v>0</v>
      </c>
      <c r="BI138" s="67">
        <f>H138*AP138</f>
        <v>0</v>
      </c>
      <c r="BJ138" s="67">
        <f>H138*I138</f>
        <v>0</v>
      </c>
      <c r="BK138" s="67"/>
      <c r="BL138" s="67"/>
    </row>
    <row r="139" spans="1:64">
      <c r="A139" s="82" t="s">
        <v>586</v>
      </c>
      <c r="B139" s="83" t="s">
        <v>980</v>
      </c>
      <c r="C139" s="427" t="s">
        <v>981</v>
      </c>
      <c r="D139" s="427"/>
      <c r="E139" s="427"/>
      <c r="F139" s="427"/>
      <c r="G139" s="84" t="s">
        <v>785</v>
      </c>
      <c r="H139" s="84" t="s">
        <v>785</v>
      </c>
      <c r="I139" s="84" t="s">
        <v>785</v>
      </c>
      <c r="J139" s="85">
        <f>SUM(J140:J167)</f>
        <v>0</v>
      </c>
      <c r="K139" s="85">
        <f>SUM(K140:K167)</f>
        <v>0</v>
      </c>
      <c r="L139" s="85">
        <f>SUM(L140:L167)</f>
        <v>0</v>
      </c>
      <c r="M139" s="86" t="s">
        <v>586</v>
      </c>
      <c r="AI139" s="74" t="s">
        <v>586</v>
      </c>
      <c r="AS139" s="85">
        <f>SUM(AJ140:AJ167)</f>
        <v>0</v>
      </c>
      <c r="AT139" s="85">
        <f>SUM(AK140:AK167)</f>
        <v>0</v>
      </c>
      <c r="AU139" s="85">
        <f>SUM(AL140:AL167)</f>
        <v>0</v>
      </c>
    </row>
    <row r="140" spans="1:64">
      <c r="A140" s="63" t="s">
        <v>538</v>
      </c>
      <c r="B140" s="64" t="s">
        <v>1351</v>
      </c>
      <c r="C140" s="416" t="s">
        <v>1352</v>
      </c>
      <c r="D140" s="416"/>
      <c r="E140" s="416"/>
      <c r="F140" s="416"/>
      <c r="G140" s="64" t="s">
        <v>211</v>
      </c>
      <c r="H140" s="67">
        <v>8</v>
      </c>
      <c r="I140" s="303">
        <v>0</v>
      </c>
      <c r="J140" s="67">
        <f>H140*AO140</f>
        <v>0</v>
      </c>
      <c r="K140" s="67">
        <f>H140*AP140</f>
        <v>0</v>
      </c>
      <c r="L140" s="67">
        <f>H140*I140</f>
        <v>0</v>
      </c>
      <c r="M140" s="87" t="s">
        <v>717</v>
      </c>
      <c r="Z140" s="67">
        <f>IF(AQ140="5",BJ140,0)</f>
        <v>0</v>
      </c>
      <c r="AB140" s="67">
        <f>IF(AQ140="1",BH140,0)</f>
        <v>0</v>
      </c>
      <c r="AC140" s="67">
        <f>IF(AQ140="1",BI140,0)</f>
        <v>0</v>
      </c>
      <c r="AD140" s="67">
        <f>IF(AQ140="7",BH140,0)</f>
        <v>0</v>
      </c>
      <c r="AE140" s="67">
        <f>IF(AQ140="7",BI140,0)</f>
        <v>0</v>
      </c>
      <c r="AF140" s="67">
        <f>IF(AQ140="2",BH140,0)</f>
        <v>0</v>
      </c>
      <c r="AG140" s="67">
        <f>IF(AQ140="2",BI140,0)</f>
        <v>0</v>
      </c>
      <c r="AH140" s="67">
        <f>IF(AQ140="0",BJ140,0)</f>
        <v>0</v>
      </c>
      <c r="AI140" s="74" t="s">
        <v>586</v>
      </c>
      <c r="AJ140" s="67">
        <f>IF(AN140=0,L140,0)</f>
        <v>0</v>
      </c>
      <c r="AK140" s="67">
        <f>IF(AN140=15,L140,0)</f>
        <v>0</v>
      </c>
      <c r="AL140" s="67">
        <f>IF(AN140=21,L140,0)</f>
        <v>0</v>
      </c>
      <c r="AN140" s="67">
        <v>21</v>
      </c>
      <c r="AO140" s="67">
        <f>I140*0.0326384364820847</f>
        <v>0</v>
      </c>
      <c r="AP140" s="67">
        <f>I140*(1-0.0326384364820847)</f>
        <v>0</v>
      </c>
      <c r="AQ140" s="68" t="s">
        <v>582</v>
      </c>
      <c r="AV140" s="67">
        <f>AW140+AX140</f>
        <v>0</v>
      </c>
      <c r="AW140" s="67">
        <f>H140*AO140</f>
        <v>0</v>
      </c>
      <c r="AX140" s="67">
        <f>H140*AP140</f>
        <v>0</v>
      </c>
      <c r="AY140" s="68" t="s">
        <v>1018</v>
      </c>
      <c r="AZ140" s="68" t="s">
        <v>329</v>
      </c>
      <c r="BA140" s="74" t="s">
        <v>641</v>
      </c>
      <c r="BC140" s="67">
        <f>AW140+AX140</f>
        <v>0</v>
      </c>
      <c r="BD140" s="67">
        <f>I140/(100-BE140)*100</f>
        <v>0</v>
      </c>
      <c r="BE140" s="67">
        <v>0</v>
      </c>
      <c r="BF140" s="67">
        <f>140</f>
        <v>140</v>
      </c>
      <c r="BH140" s="67">
        <f>H140*AO140</f>
        <v>0</v>
      </c>
      <c r="BI140" s="67">
        <f>H140*AP140</f>
        <v>0</v>
      </c>
      <c r="BJ140" s="67">
        <f>H140*I140</f>
        <v>0</v>
      </c>
      <c r="BK140" s="67"/>
      <c r="BL140" s="67"/>
    </row>
    <row r="141" spans="1:64">
      <c r="A141" s="88"/>
      <c r="C141" s="90" t="s">
        <v>1353</v>
      </c>
      <c r="F141" s="90" t="s">
        <v>586</v>
      </c>
      <c r="H141" s="94">
        <v>8</v>
      </c>
      <c r="M141" s="95"/>
    </row>
    <row r="142" spans="1:64">
      <c r="A142" s="63" t="s">
        <v>813</v>
      </c>
      <c r="B142" s="64" t="s">
        <v>1354</v>
      </c>
      <c r="C142" s="416" t="s">
        <v>1355</v>
      </c>
      <c r="D142" s="416"/>
      <c r="E142" s="416"/>
      <c r="F142" s="416"/>
      <c r="G142" s="64" t="s">
        <v>211</v>
      </c>
      <c r="H142" s="67">
        <v>14</v>
      </c>
      <c r="I142" s="303">
        <v>0</v>
      </c>
      <c r="J142" s="67">
        <f>H142*AO142</f>
        <v>0</v>
      </c>
      <c r="K142" s="67">
        <f>H142*AP142</f>
        <v>0</v>
      </c>
      <c r="L142" s="67">
        <f>H142*I142</f>
        <v>0</v>
      </c>
      <c r="M142" s="87" t="s">
        <v>717</v>
      </c>
      <c r="Z142" s="67">
        <f>IF(AQ142="5",BJ142,0)</f>
        <v>0</v>
      </c>
      <c r="AB142" s="67">
        <f>IF(AQ142="1",BH142,0)</f>
        <v>0</v>
      </c>
      <c r="AC142" s="67">
        <f>IF(AQ142="1",BI142,0)</f>
        <v>0</v>
      </c>
      <c r="AD142" s="67">
        <f>IF(AQ142="7",BH142,0)</f>
        <v>0</v>
      </c>
      <c r="AE142" s="67">
        <f>IF(AQ142="7",BI142,0)</f>
        <v>0</v>
      </c>
      <c r="AF142" s="67">
        <f>IF(AQ142="2",BH142,0)</f>
        <v>0</v>
      </c>
      <c r="AG142" s="67">
        <f>IF(AQ142="2",BI142,0)</f>
        <v>0</v>
      </c>
      <c r="AH142" s="67">
        <f>IF(AQ142="0",BJ142,0)</f>
        <v>0</v>
      </c>
      <c r="AI142" s="74" t="s">
        <v>586</v>
      </c>
      <c r="AJ142" s="67">
        <f>IF(AN142=0,L142,0)</f>
        <v>0</v>
      </c>
      <c r="AK142" s="67">
        <f>IF(AN142=15,L142,0)</f>
        <v>0</v>
      </c>
      <c r="AL142" s="67">
        <f>IF(AN142=21,L142,0)</f>
        <v>0</v>
      </c>
      <c r="AN142" s="67">
        <v>21</v>
      </c>
      <c r="AO142" s="67">
        <f>I142*0.0427222222222222</f>
        <v>0</v>
      </c>
      <c r="AP142" s="67">
        <f>I142*(1-0.0427222222222222)</f>
        <v>0</v>
      </c>
      <c r="AQ142" s="68" t="s">
        <v>582</v>
      </c>
      <c r="AV142" s="67">
        <f>AW142+AX142</f>
        <v>0</v>
      </c>
      <c r="AW142" s="67">
        <f>H142*AO142</f>
        <v>0</v>
      </c>
      <c r="AX142" s="67">
        <f>H142*AP142</f>
        <v>0</v>
      </c>
      <c r="AY142" s="68" t="s">
        <v>1018</v>
      </c>
      <c r="AZ142" s="68" t="s">
        <v>329</v>
      </c>
      <c r="BA142" s="74" t="s">
        <v>641</v>
      </c>
      <c r="BC142" s="67">
        <f>AW142+AX142</f>
        <v>0</v>
      </c>
      <c r="BD142" s="67">
        <f>I142/(100-BE142)*100</f>
        <v>0</v>
      </c>
      <c r="BE142" s="67">
        <v>0</v>
      </c>
      <c r="BF142" s="67">
        <f>142</f>
        <v>142</v>
      </c>
      <c r="BH142" s="67">
        <f>H142*AO142</f>
        <v>0</v>
      </c>
      <c r="BI142" s="67">
        <f>H142*AP142</f>
        <v>0</v>
      </c>
      <c r="BJ142" s="67">
        <f>H142*I142</f>
        <v>0</v>
      </c>
      <c r="BK142" s="67"/>
      <c r="BL142" s="67"/>
    </row>
    <row r="143" spans="1:64">
      <c r="A143" s="88"/>
      <c r="C143" s="90" t="s">
        <v>1356</v>
      </c>
      <c r="F143" s="90" t="s">
        <v>586</v>
      </c>
      <c r="H143" s="94">
        <v>14.000000000000002</v>
      </c>
      <c r="M143" s="95"/>
    </row>
    <row r="144" spans="1:64">
      <c r="A144" s="63" t="s">
        <v>500</v>
      </c>
      <c r="B144" s="64" t="s">
        <v>1357</v>
      </c>
      <c r="C144" s="416" t="s">
        <v>1358</v>
      </c>
      <c r="D144" s="416"/>
      <c r="E144" s="416"/>
      <c r="F144" s="416"/>
      <c r="G144" s="64" t="s">
        <v>211</v>
      </c>
      <c r="H144" s="67">
        <v>36</v>
      </c>
      <c r="I144" s="303">
        <v>0</v>
      </c>
      <c r="J144" s="67">
        <f>H144*AO144</f>
        <v>0</v>
      </c>
      <c r="K144" s="67">
        <f>H144*AP144</f>
        <v>0</v>
      </c>
      <c r="L144" s="67">
        <f>H144*I144</f>
        <v>0</v>
      </c>
      <c r="M144" s="87" t="s">
        <v>717</v>
      </c>
      <c r="Z144" s="67">
        <f>IF(AQ144="5",BJ144,0)</f>
        <v>0</v>
      </c>
      <c r="AB144" s="67">
        <f>IF(AQ144="1",BH144,0)</f>
        <v>0</v>
      </c>
      <c r="AC144" s="67">
        <f>IF(AQ144="1",BI144,0)</f>
        <v>0</v>
      </c>
      <c r="AD144" s="67">
        <f>IF(AQ144="7",BH144,0)</f>
        <v>0</v>
      </c>
      <c r="AE144" s="67">
        <f>IF(AQ144="7",BI144,0)</f>
        <v>0</v>
      </c>
      <c r="AF144" s="67">
        <f>IF(AQ144="2",BH144,0)</f>
        <v>0</v>
      </c>
      <c r="AG144" s="67">
        <f>IF(AQ144="2",BI144,0)</f>
        <v>0</v>
      </c>
      <c r="AH144" s="67">
        <f>IF(AQ144="0",BJ144,0)</f>
        <v>0</v>
      </c>
      <c r="AI144" s="74" t="s">
        <v>586</v>
      </c>
      <c r="AJ144" s="67">
        <f>IF(AN144=0,L144,0)</f>
        <v>0</v>
      </c>
      <c r="AK144" s="67">
        <f>IF(AN144=15,L144,0)</f>
        <v>0</v>
      </c>
      <c r="AL144" s="67">
        <f>IF(AN144=21,L144,0)</f>
        <v>0</v>
      </c>
      <c r="AN144" s="67">
        <v>21</v>
      </c>
      <c r="AO144" s="67">
        <f>I144*0.0428132992327366</f>
        <v>0</v>
      </c>
      <c r="AP144" s="67">
        <f>I144*(1-0.0428132992327366)</f>
        <v>0</v>
      </c>
      <c r="AQ144" s="68" t="s">
        <v>582</v>
      </c>
      <c r="AV144" s="67">
        <f>AW144+AX144</f>
        <v>0</v>
      </c>
      <c r="AW144" s="67">
        <f>H144*AO144</f>
        <v>0</v>
      </c>
      <c r="AX144" s="67">
        <f>H144*AP144</f>
        <v>0</v>
      </c>
      <c r="AY144" s="68" t="s">
        <v>1018</v>
      </c>
      <c r="AZ144" s="68" t="s">
        <v>329</v>
      </c>
      <c r="BA144" s="74" t="s">
        <v>641</v>
      </c>
      <c r="BC144" s="67">
        <f>AW144+AX144</f>
        <v>0</v>
      </c>
      <c r="BD144" s="67">
        <f>I144/(100-BE144)*100</f>
        <v>0</v>
      </c>
      <c r="BE144" s="67">
        <v>0</v>
      </c>
      <c r="BF144" s="67">
        <f>144</f>
        <v>144</v>
      </c>
      <c r="BH144" s="67">
        <f>H144*AO144</f>
        <v>0</v>
      </c>
      <c r="BI144" s="67">
        <f>H144*AP144</f>
        <v>0</v>
      </c>
      <c r="BJ144" s="67">
        <f>H144*I144</f>
        <v>0</v>
      </c>
      <c r="BK144" s="67"/>
      <c r="BL144" s="67"/>
    </row>
    <row r="145" spans="1:64">
      <c r="A145" s="88"/>
      <c r="C145" s="90" t="s">
        <v>1359</v>
      </c>
      <c r="F145" s="90" t="s">
        <v>586</v>
      </c>
      <c r="H145" s="94">
        <v>36</v>
      </c>
      <c r="M145" s="95"/>
    </row>
    <row r="146" spans="1:64">
      <c r="A146" s="63" t="s">
        <v>409</v>
      </c>
      <c r="B146" s="64" t="s">
        <v>1360</v>
      </c>
      <c r="C146" s="416" t="s">
        <v>1361</v>
      </c>
      <c r="D146" s="416"/>
      <c r="E146" s="416"/>
      <c r="F146" s="416"/>
      <c r="G146" s="64" t="s">
        <v>211</v>
      </c>
      <c r="H146" s="67">
        <v>22</v>
      </c>
      <c r="I146" s="303">
        <v>0</v>
      </c>
      <c r="J146" s="67">
        <f>H146*AO146</f>
        <v>0</v>
      </c>
      <c r="K146" s="67">
        <f>H146*AP146</f>
        <v>0</v>
      </c>
      <c r="L146" s="67">
        <f>H146*I146</f>
        <v>0</v>
      </c>
      <c r="M146" s="87" t="s">
        <v>717</v>
      </c>
      <c r="Z146" s="67">
        <f>IF(AQ146="5",BJ146,0)</f>
        <v>0</v>
      </c>
      <c r="AB146" s="67">
        <f>IF(AQ146="1",BH146,0)</f>
        <v>0</v>
      </c>
      <c r="AC146" s="67">
        <f>IF(AQ146="1",BI146,0)</f>
        <v>0</v>
      </c>
      <c r="AD146" s="67">
        <f>IF(AQ146="7",BH146,0)</f>
        <v>0</v>
      </c>
      <c r="AE146" s="67">
        <f>IF(AQ146="7",BI146,0)</f>
        <v>0</v>
      </c>
      <c r="AF146" s="67">
        <f>IF(AQ146="2",BH146,0)</f>
        <v>0</v>
      </c>
      <c r="AG146" s="67">
        <f>IF(AQ146="2",BI146,0)</f>
        <v>0</v>
      </c>
      <c r="AH146" s="67">
        <f>IF(AQ146="0",BJ146,0)</f>
        <v>0</v>
      </c>
      <c r="AI146" s="74" t="s">
        <v>586</v>
      </c>
      <c r="AJ146" s="67">
        <f>IF(AN146=0,L146,0)</f>
        <v>0</v>
      </c>
      <c r="AK146" s="67">
        <f>IF(AN146=15,L146,0)</f>
        <v>0</v>
      </c>
      <c r="AL146" s="67">
        <f>IF(AN146=21,L146,0)</f>
        <v>0</v>
      </c>
      <c r="AN146" s="67">
        <v>21</v>
      </c>
      <c r="AO146" s="67">
        <f>I146*0.0853668763102725</f>
        <v>0</v>
      </c>
      <c r="AP146" s="67">
        <f>I146*(1-0.0853668763102725)</f>
        <v>0</v>
      </c>
      <c r="AQ146" s="68" t="s">
        <v>582</v>
      </c>
      <c r="AV146" s="67">
        <f>AW146+AX146</f>
        <v>0</v>
      </c>
      <c r="AW146" s="67">
        <f>H146*AO146</f>
        <v>0</v>
      </c>
      <c r="AX146" s="67">
        <f>H146*AP146</f>
        <v>0</v>
      </c>
      <c r="AY146" s="68" t="s">
        <v>1018</v>
      </c>
      <c r="AZ146" s="68" t="s">
        <v>329</v>
      </c>
      <c r="BA146" s="74" t="s">
        <v>641</v>
      </c>
      <c r="BC146" s="67">
        <f>AW146+AX146</f>
        <v>0</v>
      </c>
      <c r="BD146" s="67">
        <f>I146/(100-BE146)*100</f>
        <v>0</v>
      </c>
      <c r="BE146" s="67">
        <v>0</v>
      </c>
      <c r="BF146" s="67">
        <f>146</f>
        <v>146</v>
      </c>
      <c r="BH146" s="67">
        <f>H146*AO146</f>
        <v>0</v>
      </c>
      <c r="BI146" s="67">
        <f>H146*AP146</f>
        <v>0</v>
      </c>
      <c r="BJ146" s="67">
        <f>H146*I146</f>
        <v>0</v>
      </c>
      <c r="BK146" s="67"/>
      <c r="BL146" s="67"/>
    </row>
    <row r="147" spans="1:64">
      <c r="A147" s="88"/>
      <c r="C147" s="90" t="s">
        <v>1362</v>
      </c>
      <c r="F147" s="90" t="s">
        <v>586</v>
      </c>
      <c r="H147" s="94">
        <v>22.000000000000004</v>
      </c>
      <c r="M147" s="95"/>
    </row>
    <row r="148" spans="1:64">
      <c r="A148" s="63" t="s">
        <v>115</v>
      </c>
      <c r="B148" s="64" t="s">
        <v>1363</v>
      </c>
      <c r="C148" s="416" t="s">
        <v>1364</v>
      </c>
      <c r="D148" s="416"/>
      <c r="E148" s="416"/>
      <c r="F148" s="416"/>
      <c r="G148" s="64" t="s">
        <v>211</v>
      </c>
      <c r="H148" s="67">
        <v>12</v>
      </c>
      <c r="I148" s="303">
        <v>0</v>
      </c>
      <c r="J148" s="67">
        <f>H148*AO148</f>
        <v>0</v>
      </c>
      <c r="K148" s="67">
        <f>H148*AP148</f>
        <v>0</v>
      </c>
      <c r="L148" s="67">
        <f>H148*I148</f>
        <v>0</v>
      </c>
      <c r="M148" s="87" t="s">
        <v>486</v>
      </c>
      <c r="Z148" s="67">
        <f>IF(AQ148="5",BJ148,0)</f>
        <v>0</v>
      </c>
      <c r="AB148" s="67">
        <f>IF(AQ148="1",BH148,0)</f>
        <v>0</v>
      </c>
      <c r="AC148" s="67">
        <f>IF(AQ148="1",BI148,0)</f>
        <v>0</v>
      </c>
      <c r="AD148" s="67">
        <f>IF(AQ148="7",BH148,0)</f>
        <v>0</v>
      </c>
      <c r="AE148" s="67">
        <f>IF(AQ148="7",BI148,0)</f>
        <v>0</v>
      </c>
      <c r="AF148" s="67">
        <f>IF(AQ148="2",BH148,0)</f>
        <v>0</v>
      </c>
      <c r="AG148" s="67">
        <f>IF(AQ148="2",BI148,0)</f>
        <v>0</v>
      </c>
      <c r="AH148" s="67">
        <f>IF(AQ148="0",BJ148,0)</f>
        <v>0</v>
      </c>
      <c r="AI148" s="74" t="s">
        <v>586</v>
      </c>
      <c r="AJ148" s="67">
        <f>IF(AN148=0,L148,0)</f>
        <v>0</v>
      </c>
      <c r="AK148" s="67">
        <f>IF(AN148=15,L148,0)</f>
        <v>0</v>
      </c>
      <c r="AL148" s="67">
        <f>IF(AN148=21,L148,0)</f>
        <v>0</v>
      </c>
      <c r="AN148" s="67">
        <v>21</v>
      </c>
      <c r="AO148" s="67">
        <f>I148*0.0805687203791469</f>
        <v>0</v>
      </c>
      <c r="AP148" s="67">
        <f>I148*(1-0.0805687203791469)</f>
        <v>0</v>
      </c>
      <c r="AQ148" s="68" t="s">
        <v>582</v>
      </c>
      <c r="AV148" s="67">
        <f>AW148+AX148</f>
        <v>0</v>
      </c>
      <c r="AW148" s="67">
        <f>H148*AO148</f>
        <v>0</v>
      </c>
      <c r="AX148" s="67">
        <f>H148*AP148</f>
        <v>0</v>
      </c>
      <c r="AY148" s="68" t="s">
        <v>1018</v>
      </c>
      <c r="AZ148" s="68" t="s">
        <v>329</v>
      </c>
      <c r="BA148" s="74" t="s">
        <v>641</v>
      </c>
      <c r="BC148" s="67">
        <f>AW148+AX148</f>
        <v>0</v>
      </c>
      <c r="BD148" s="67">
        <f>I148/(100-BE148)*100</f>
        <v>0</v>
      </c>
      <c r="BE148" s="67">
        <v>0</v>
      </c>
      <c r="BF148" s="67">
        <f>148</f>
        <v>148</v>
      </c>
      <c r="BH148" s="67">
        <f>H148*AO148</f>
        <v>0</v>
      </c>
      <c r="BI148" s="67">
        <f>H148*AP148</f>
        <v>0</v>
      </c>
      <c r="BJ148" s="67">
        <f>H148*I148</f>
        <v>0</v>
      </c>
      <c r="BK148" s="67"/>
      <c r="BL148" s="67"/>
    </row>
    <row r="149" spans="1:64">
      <c r="A149" s="88"/>
      <c r="C149" s="90" t="s">
        <v>1365</v>
      </c>
      <c r="F149" s="90" t="s">
        <v>586</v>
      </c>
      <c r="H149" s="94">
        <v>12.000000000000002</v>
      </c>
      <c r="M149" s="95"/>
    </row>
    <row r="150" spans="1:64">
      <c r="A150" s="63" t="s">
        <v>608</v>
      </c>
      <c r="B150" s="64" t="s">
        <v>1363</v>
      </c>
      <c r="C150" s="416" t="s">
        <v>1364</v>
      </c>
      <c r="D150" s="416"/>
      <c r="E150" s="416"/>
      <c r="F150" s="416"/>
      <c r="G150" s="64" t="s">
        <v>211</v>
      </c>
      <c r="H150" s="67">
        <v>12</v>
      </c>
      <c r="I150" s="303"/>
      <c r="J150" s="67">
        <f>H150*AO150</f>
        <v>0</v>
      </c>
      <c r="K150" s="67">
        <f>H150*AP150</f>
        <v>0</v>
      </c>
      <c r="L150" s="67">
        <f>H150*I150</f>
        <v>0</v>
      </c>
      <c r="M150" s="87" t="s">
        <v>486</v>
      </c>
      <c r="Z150" s="67">
        <f>IF(AQ150="5",BJ150,0)</f>
        <v>0</v>
      </c>
      <c r="AB150" s="67">
        <f>IF(AQ150="1",BH150,0)</f>
        <v>0</v>
      </c>
      <c r="AC150" s="67">
        <f>IF(AQ150="1",BI150,0)</f>
        <v>0</v>
      </c>
      <c r="AD150" s="67">
        <f>IF(AQ150="7",BH150,0)</f>
        <v>0</v>
      </c>
      <c r="AE150" s="67">
        <f>IF(AQ150="7",BI150,0)</f>
        <v>0</v>
      </c>
      <c r="AF150" s="67">
        <f>IF(AQ150="2",BH150,0)</f>
        <v>0</v>
      </c>
      <c r="AG150" s="67">
        <f>IF(AQ150="2",BI150,0)</f>
        <v>0</v>
      </c>
      <c r="AH150" s="67">
        <f>IF(AQ150="0",BJ150,0)</f>
        <v>0</v>
      </c>
      <c r="AI150" s="74" t="s">
        <v>586</v>
      </c>
      <c r="AJ150" s="67">
        <f>IF(AN150=0,L150,0)</f>
        <v>0</v>
      </c>
      <c r="AK150" s="67">
        <f>IF(AN150=15,L150,0)</f>
        <v>0</v>
      </c>
      <c r="AL150" s="67">
        <f>IF(AN150=21,L150,0)</f>
        <v>0</v>
      </c>
      <c r="AN150" s="67">
        <v>21</v>
      </c>
      <c r="AO150" s="67">
        <f>I150*0.0805687203791469</f>
        <v>0</v>
      </c>
      <c r="AP150" s="67">
        <f>I150*(1-0.0805687203791469)</f>
        <v>0</v>
      </c>
      <c r="AQ150" s="68" t="s">
        <v>582</v>
      </c>
      <c r="AV150" s="67">
        <f>AW150+AX150</f>
        <v>0</v>
      </c>
      <c r="AW150" s="67">
        <f>H150*AO150</f>
        <v>0</v>
      </c>
      <c r="AX150" s="67">
        <f>H150*AP150</f>
        <v>0</v>
      </c>
      <c r="AY150" s="68" t="s">
        <v>1018</v>
      </c>
      <c r="AZ150" s="68" t="s">
        <v>329</v>
      </c>
      <c r="BA150" s="74" t="s">
        <v>641</v>
      </c>
      <c r="BC150" s="67">
        <f>AW150+AX150</f>
        <v>0</v>
      </c>
      <c r="BD150" s="67">
        <f>I150/(100-BE150)*100</f>
        <v>0</v>
      </c>
      <c r="BE150" s="67">
        <v>0</v>
      </c>
      <c r="BF150" s="67">
        <f>150</f>
        <v>150</v>
      </c>
      <c r="BH150" s="67">
        <f>H150*AO150</f>
        <v>0</v>
      </c>
      <c r="BI150" s="67">
        <f>H150*AP150</f>
        <v>0</v>
      </c>
      <c r="BJ150" s="67">
        <f>H150*I150</f>
        <v>0</v>
      </c>
      <c r="BK150" s="67"/>
      <c r="BL150" s="67"/>
    </row>
    <row r="151" spans="1:64">
      <c r="A151" s="88"/>
      <c r="C151" s="90" t="s">
        <v>1365</v>
      </c>
      <c r="F151" s="90" t="s">
        <v>586</v>
      </c>
      <c r="H151" s="94">
        <v>12.000000000000002</v>
      </c>
      <c r="M151" s="95"/>
    </row>
    <row r="152" spans="1:64">
      <c r="A152" s="63" t="s">
        <v>952</v>
      </c>
      <c r="B152" s="64" t="s">
        <v>1366</v>
      </c>
      <c r="C152" s="416" t="s">
        <v>1367</v>
      </c>
      <c r="D152" s="416"/>
      <c r="E152" s="416"/>
      <c r="F152" s="416"/>
      <c r="G152" s="64" t="s">
        <v>709</v>
      </c>
      <c r="H152" s="67">
        <v>63</v>
      </c>
      <c r="I152" s="303">
        <v>0</v>
      </c>
      <c r="J152" s="67">
        <f>H152*AO152</f>
        <v>0</v>
      </c>
      <c r="K152" s="67">
        <f>H152*AP152</f>
        <v>0</v>
      </c>
      <c r="L152" s="67">
        <f>H152*I152</f>
        <v>0</v>
      </c>
      <c r="M152" s="87" t="s">
        <v>486</v>
      </c>
      <c r="Z152" s="67">
        <f>IF(AQ152="5",BJ152,0)</f>
        <v>0</v>
      </c>
      <c r="AB152" s="67">
        <f>IF(AQ152="1",BH152,0)</f>
        <v>0</v>
      </c>
      <c r="AC152" s="67">
        <f>IF(AQ152="1",BI152,0)</f>
        <v>0</v>
      </c>
      <c r="AD152" s="67">
        <f>IF(AQ152="7",BH152,0)</f>
        <v>0</v>
      </c>
      <c r="AE152" s="67">
        <f>IF(AQ152="7",BI152,0)</f>
        <v>0</v>
      </c>
      <c r="AF152" s="67">
        <f>IF(AQ152="2",BH152,0)</f>
        <v>0</v>
      </c>
      <c r="AG152" s="67">
        <f>IF(AQ152="2",BI152,0)</f>
        <v>0</v>
      </c>
      <c r="AH152" s="67">
        <f>IF(AQ152="0",BJ152,0)</f>
        <v>0</v>
      </c>
      <c r="AI152" s="74" t="s">
        <v>586</v>
      </c>
      <c r="AJ152" s="67">
        <f>IF(AN152=0,L152,0)</f>
        <v>0</v>
      </c>
      <c r="AK152" s="67">
        <f>IF(AN152=15,L152,0)</f>
        <v>0</v>
      </c>
      <c r="AL152" s="67">
        <f>IF(AN152=21,L152,0)</f>
        <v>0</v>
      </c>
      <c r="AN152" s="67">
        <v>21</v>
      </c>
      <c r="AO152" s="67">
        <f>I152*1</f>
        <v>0</v>
      </c>
      <c r="AP152" s="67">
        <f>I152*(1-1)</f>
        <v>0</v>
      </c>
      <c r="AQ152" s="68" t="s">
        <v>844</v>
      </c>
      <c r="AV152" s="67">
        <f>AW152+AX152</f>
        <v>0</v>
      </c>
      <c r="AW152" s="67">
        <f>H152*AO152</f>
        <v>0</v>
      </c>
      <c r="AX152" s="67">
        <f>H152*AP152</f>
        <v>0</v>
      </c>
      <c r="AY152" s="68" t="s">
        <v>1018</v>
      </c>
      <c r="AZ152" s="68" t="s">
        <v>329</v>
      </c>
      <c r="BA152" s="74" t="s">
        <v>641</v>
      </c>
      <c r="BC152" s="67">
        <f>AW152+AX152</f>
        <v>0</v>
      </c>
      <c r="BD152" s="67">
        <f>I152/(100-BE152)*100</f>
        <v>0</v>
      </c>
      <c r="BE152" s="67">
        <v>0</v>
      </c>
      <c r="BF152" s="67">
        <f>152</f>
        <v>152</v>
      </c>
      <c r="BH152" s="67">
        <f>H152*AO152</f>
        <v>0</v>
      </c>
      <c r="BI152" s="67">
        <f>H152*AP152</f>
        <v>0</v>
      </c>
      <c r="BJ152" s="67">
        <f>H152*I152</f>
        <v>0</v>
      </c>
      <c r="BK152" s="67"/>
      <c r="BL152" s="67"/>
    </row>
    <row r="153" spans="1:64">
      <c r="A153" s="88"/>
      <c r="C153" s="90" t="s">
        <v>115</v>
      </c>
      <c r="F153" s="90" t="s">
        <v>586</v>
      </c>
      <c r="H153" s="94">
        <v>60.000000000000007</v>
      </c>
      <c r="M153" s="95"/>
    </row>
    <row r="154" spans="1:64">
      <c r="A154" s="88"/>
      <c r="C154" s="90" t="s">
        <v>1368</v>
      </c>
      <c r="F154" s="90" t="s">
        <v>586</v>
      </c>
      <c r="H154" s="94">
        <v>3.0000000000000004</v>
      </c>
      <c r="M154" s="95"/>
    </row>
    <row r="155" spans="1:64">
      <c r="A155" s="63" t="s">
        <v>196</v>
      </c>
      <c r="B155" s="64" t="s">
        <v>1366</v>
      </c>
      <c r="C155" s="416" t="s">
        <v>1369</v>
      </c>
      <c r="D155" s="416"/>
      <c r="E155" s="416"/>
      <c r="F155" s="416"/>
      <c r="G155" s="64" t="s">
        <v>709</v>
      </c>
      <c r="H155" s="67">
        <v>115.5</v>
      </c>
      <c r="I155" s="303">
        <v>0</v>
      </c>
      <c r="J155" s="67">
        <f>H155*AO155</f>
        <v>0</v>
      </c>
      <c r="K155" s="67">
        <f>H155*AP155</f>
        <v>0</v>
      </c>
      <c r="L155" s="67">
        <f>H155*I155</f>
        <v>0</v>
      </c>
      <c r="M155" s="87" t="s">
        <v>486</v>
      </c>
      <c r="Z155" s="67">
        <f>IF(AQ155="5",BJ155,0)</f>
        <v>0</v>
      </c>
      <c r="AB155" s="67">
        <f>IF(AQ155="1",BH155,0)</f>
        <v>0</v>
      </c>
      <c r="AC155" s="67">
        <f>IF(AQ155="1",BI155,0)</f>
        <v>0</v>
      </c>
      <c r="AD155" s="67">
        <f>IF(AQ155="7",BH155,0)</f>
        <v>0</v>
      </c>
      <c r="AE155" s="67">
        <f>IF(AQ155="7",BI155,0)</f>
        <v>0</v>
      </c>
      <c r="AF155" s="67">
        <f>IF(AQ155="2",BH155,0)</f>
        <v>0</v>
      </c>
      <c r="AG155" s="67">
        <f>IF(AQ155="2",BI155,0)</f>
        <v>0</v>
      </c>
      <c r="AH155" s="67">
        <f>IF(AQ155="0",BJ155,0)</f>
        <v>0</v>
      </c>
      <c r="AI155" s="74" t="s">
        <v>586</v>
      </c>
      <c r="AJ155" s="67">
        <f>IF(AN155=0,L155,0)</f>
        <v>0</v>
      </c>
      <c r="AK155" s="67">
        <f>IF(AN155=15,L155,0)</f>
        <v>0</v>
      </c>
      <c r="AL155" s="67">
        <f>IF(AN155=21,L155,0)</f>
        <v>0</v>
      </c>
      <c r="AN155" s="67">
        <v>21</v>
      </c>
      <c r="AO155" s="67">
        <f>I155*1</f>
        <v>0</v>
      </c>
      <c r="AP155" s="67">
        <f>I155*(1-1)</f>
        <v>0</v>
      </c>
      <c r="AQ155" s="68" t="s">
        <v>844</v>
      </c>
      <c r="AV155" s="67">
        <f>AW155+AX155</f>
        <v>0</v>
      </c>
      <c r="AW155" s="67">
        <f>H155*AO155</f>
        <v>0</v>
      </c>
      <c r="AX155" s="67">
        <f>H155*AP155</f>
        <v>0</v>
      </c>
      <c r="AY155" s="68" t="s">
        <v>1018</v>
      </c>
      <c r="AZ155" s="68" t="s">
        <v>329</v>
      </c>
      <c r="BA155" s="74" t="s">
        <v>641</v>
      </c>
      <c r="BC155" s="67">
        <f>AW155+AX155</f>
        <v>0</v>
      </c>
      <c r="BD155" s="67">
        <f>I155/(100-BE155)*100</f>
        <v>0</v>
      </c>
      <c r="BE155" s="67">
        <v>0</v>
      </c>
      <c r="BF155" s="67">
        <f>155</f>
        <v>155</v>
      </c>
      <c r="BH155" s="67">
        <f>H155*AO155</f>
        <v>0</v>
      </c>
      <c r="BI155" s="67">
        <f>H155*AP155</f>
        <v>0</v>
      </c>
      <c r="BJ155" s="67">
        <f>H155*I155</f>
        <v>0</v>
      </c>
      <c r="BK155" s="67"/>
      <c r="BL155" s="67"/>
    </row>
    <row r="156" spans="1:64">
      <c r="A156" s="88"/>
      <c r="C156" s="90" t="s">
        <v>543</v>
      </c>
      <c r="F156" s="90" t="s">
        <v>586</v>
      </c>
      <c r="H156" s="94">
        <v>110.00000000000001</v>
      </c>
      <c r="M156" s="95"/>
    </row>
    <row r="157" spans="1:64">
      <c r="A157" s="88"/>
      <c r="C157" s="90" t="s">
        <v>1370</v>
      </c>
      <c r="F157" s="90" t="s">
        <v>586</v>
      </c>
      <c r="H157" s="94">
        <v>5.5000000000000009</v>
      </c>
      <c r="M157" s="95"/>
    </row>
    <row r="158" spans="1:64">
      <c r="A158" s="63" t="s">
        <v>438</v>
      </c>
      <c r="B158" s="64" t="s">
        <v>1366</v>
      </c>
      <c r="C158" s="416" t="s">
        <v>1371</v>
      </c>
      <c r="D158" s="416"/>
      <c r="E158" s="416"/>
      <c r="F158" s="416"/>
      <c r="G158" s="64" t="s">
        <v>709</v>
      </c>
      <c r="H158" s="67">
        <v>189</v>
      </c>
      <c r="I158" s="303">
        <v>0</v>
      </c>
      <c r="J158" s="67">
        <f>H158*AO158</f>
        <v>0</v>
      </c>
      <c r="K158" s="67">
        <f>H158*AP158</f>
        <v>0</v>
      </c>
      <c r="L158" s="67">
        <f>H158*I158</f>
        <v>0</v>
      </c>
      <c r="M158" s="87" t="s">
        <v>486</v>
      </c>
      <c r="Z158" s="67">
        <f>IF(AQ158="5",BJ158,0)</f>
        <v>0</v>
      </c>
      <c r="AB158" s="67">
        <f>IF(AQ158="1",BH158,0)</f>
        <v>0</v>
      </c>
      <c r="AC158" s="67">
        <f>IF(AQ158="1",BI158,0)</f>
        <v>0</v>
      </c>
      <c r="AD158" s="67">
        <f>IF(AQ158="7",BH158,0)</f>
        <v>0</v>
      </c>
      <c r="AE158" s="67">
        <f>IF(AQ158="7",BI158,0)</f>
        <v>0</v>
      </c>
      <c r="AF158" s="67">
        <f>IF(AQ158="2",BH158,0)</f>
        <v>0</v>
      </c>
      <c r="AG158" s="67">
        <f>IF(AQ158="2",BI158,0)</f>
        <v>0</v>
      </c>
      <c r="AH158" s="67">
        <f>IF(AQ158="0",BJ158,0)</f>
        <v>0</v>
      </c>
      <c r="AI158" s="74" t="s">
        <v>586</v>
      </c>
      <c r="AJ158" s="67">
        <f>IF(AN158=0,L158,0)</f>
        <v>0</v>
      </c>
      <c r="AK158" s="67">
        <f>IF(AN158=15,L158,0)</f>
        <v>0</v>
      </c>
      <c r="AL158" s="67">
        <f>IF(AN158=21,L158,0)</f>
        <v>0</v>
      </c>
      <c r="AN158" s="67">
        <v>21</v>
      </c>
      <c r="AO158" s="67">
        <f>I158*1</f>
        <v>0</v>
      </c>
      <c r="AP158" s="67">
        <f>I158*(1-1)</f>
        <v>0</v>
      </c>
      <c r="AQ158" s="68" t="s">
        <v>844</v>
      </c>
      <c r="AV158" s="67">
        <f>AW158+AX158</f>
        <v>0</v>
      </c>
      <c r="AW158" s="67">
        <f>H158*AO158</f>
        <v>0</v>
      </c>
      <c r="AX158" s="67">
        <f>H158*AP158</f>
        <v>0</v>
      </c>
      <c r="AY158" s="68" t="s">
        <v>1018</v>
      </c>
      <c r="AZ158" s="68" t="s">
        <v>329</v>
      </c>
      <c r="BA158" s="74" t="s">
        <v>641</v>
      </c>
      <c r="BC158" s="67">
        <f>AW158+AX158</f>
        <v>0</v>
      </c>
      <c r="BD158" s="67">
        <f>I158/(100-BE158)*100</f>
        <v>0</v>
      </c>
      <c r="BE158" s="67">
        <v>0</v>
      </c>
      <c r="BF158" s="67">
        <f>158</f>
        <v>158</v>
      </c>
      <c r="BH158" s="67">
        <f>H158*AO158</f>
        <v>0</v>
      </c>
      <c r="BI158" s="67">
        <f>H158*AP158</f>
        <v>0</v>
      </c>
      <c r="BJ158" s="67">
        <f>H158*I158</f>
        <v>0</v>
      </c>
      <c r="BK158" s="67"/>
      <c r="BL158" s="67"/>
    </row>
    <row r="159" spans="1:64">
      <c r="A159" s="88"/>
      <c r="C159" s="90" t="s">
        <v>1372</v>
      </c>
      <c r="F159" s="90" t="s">
        <v>586</v>
      </c>
      <c r="H159" s="94">
        <v>180.00000000000003</v>
      </c>
      <c r="M159" s="95"/>
    </row>
    <row r="160" spans="1:64">
      <c r="A160" s="88"/>
      <c r="C160" s="90" t="s">
        <v>1373</v>
      </c>
      <c r="F160" s="90" t="s">
        <v>586</v>
      </c>
      <c r="H160" s="94">
        <v>9</v>
      </c>
      <c r="M160" s="95"/>
    </row>
    <row r="161" spans="1:64">
      <c r="A161" s="63" t="s">
        <v>942</v>
      </c>
      <c r="B161" s="64" t="s">
        <v>1366</v>
      </c>
      <c r="C161" s="416" t="s">
        <v>1374</v>
      </c>
      <c r="D161" s="416"/>
      <c r="E161" s="416"/>
      <c r="F161" s="416"/>
      <c r="G161" s="64" t="s">
        <v>709</v>
      </c>
      <c r="H161" s="67">
        <v>73.5</v>
      </c>
      <c r="I161" s="303">
        <v>0</v>
      </c>
      <c r="J161" s="67">
        <f>H161*AO161</f>
        <v>0</v>
      </c>
      <c r="K161" s="67">
        <f>H161*AP161</f>
        <v>0</v>
      </c>
      <c r="L161" s="67">
        <f>H161*I161</f>
        <v>0</v>
      </c>
      <c r="M161" s="87" t="s">
        <v>486</v>
      </c>
      <c r="Z161" s="67">
        <f>IF(AQ161="5",BJ161,0)</f>
        <v>0</v>
      </c>
      <c r="AB161" s="67">
        <f>IF(AQ161="1",BH161,0)</f>
        <v>0</v>
      </c>
      <c r="AC161" s="67">
        <f>IF(AQ161="1",BI161,0)</f>
        <v>0</v>
      </c>
      <c r="AD161" s="67">
        <f>IF(AQ161="7",BH161,0)</f>
        <v>0</v>
      </c>
      <c r="AE161" s="67">
        <f>IF(AQ161="7",BI161,0)</f>
        <v>0</v>
      </c>
      <c r="AF161" s="67">
        <f>IF(AQ161="2",BH161,0)</f>
        <v>0</v>
      </c>
      <c r="AG161" s="67">
        <f>IF(AQ161="2",BI161,0)</f>
        <v>0</v>
      </c>
      <c r="AH161" s="67">
        <f>IF(AQ161="0",BJ161,0)</f>
        <v>0</v>
      </c>
      <c r="AI161" s="74" t="s">
        <v>586</v>
      </c>
      <c r="AJ161" s="67">
        <f>IF(AN161=0,L161,0)</f>
        <v>0</v>
      </c>
      <c r="AK161" s="67">
        <f>IF(AN161=15,L161,0)</f>
        <v>0</v>
      </c>
      <c r="AL161" s="67">
        <f>IF(AN161=21,L161,0)</f>
        <v>0</v>
      </c>
      <c r="AN161" s="67">
        <v>21</v>
      </c>
      <c r="AO161" s="67">
        <f>I161*1</f>
        <v>0</v>
      </c>
      <c r="AP161" s="67">
        <f>I161*(1-1)</f>
        <v>0</v>
      </c>
      <c r="AQ161" s="68" t="s">
        <v>844</v>
      </c>
      <c r="AV161" s="67">
        <f>AW161+AX161</f>
        <v>0</v>
      </c>
      <c r="AW161" s="67">
        <f>H161*AO161</f>
        <v>0</v>
      </c>
      <c r="AX161" s="67">
        <f>H161*AP161</f>
        <v>0</v>
      </c>
      <c r="AY161" s="68" t="s">
        <v>1018</v>
      </c>
      <c r="AZ161" s="68" t="s">
        <v>329</v>
      </c>
      <c r="BA161" s="74" t="s">
        <v>641</v>
      </c>
      <c r="BC161" s="67">
        <f>AW161+AX161</f>
        <v>0</v>
      </c>
      <c r="BD161" s="67">
        <f>I161/(100-BE161)*100</f>
        <v>0</v>
      </c>
      <c r="BE161" s="67">
        <v>0</v>
      </c>
      <c r="BF161" s="67">
        <f>161</f>
        <v>161</v>
      </c>
      <c r="BH161" s="67">
        <f>H161*AO161</f>
        <v>0</v>
      </c>
      <c r="BI161" s="67">
        <f>H161*AP161</f>
        <v>0</v>
      </c>
      <c r="BJ161" s="67">
        <f>H161*I161</f>
        <v>0</v>
      </c>
      <c r="BK161" s="67"/>
      <c r="BL161" s="67"/>
    </row>
    <row r="162" spans="1:64">
      <c r="A162" s="88"/>
      <c r="C162" s="90" t="s">
        <v>664</v>
      </c>
      <c r="F162" s="90" t="s">
        <v>586</v>
      </c>
      <c r="H162" s="94">
        <v>70</v>
      </c>
      <c r="M162" s="95"/>
    </row>
    <row r="163" spans="1:64">
      <c r="A163" s="88"/>
      <c r="C163" s="90" t="s">
        <v>1375</v>
      </c>
      <c r="F163" s="90" t="s">
        <v>586</v>
      </c>
      <c r="H163" s="94">
        <v>3.5000000000000004</v>
      </c>
      <c r="M163" s="95"/>
    </row>
    <row r="164" spans="1:64">
      <c r="A164" s="63" t="s">
        <v>891</v>
      </c>
      <c r="B164" s="64" t="s">
        <v>1366</v>
      </c>
      <c r="C164" s="416" t="s">
        <v>1376</v>
      </c>
      <c r="D164" s="416"/>
      <c r="E164" s="416"/>
      <c r="F164" s="416"/>
      <c r="G164" s="64" t="s">
        <v>709</v>
      </c>
      <c r="H164" s="67">
        <v>42</v>
      </c>
      <c r="I164" s="303">
        <v>0</v>
      </c>
      <c r="J164" s="67">
        <f>H164*AO164</f>
        <v>0</v>
      </c>
      <c r="K164" s="67">
        <f>H164*AP164</f>
        <v>0</v>
      </c>
      <c r="L164" s="67">
        <f>H164*I164</f>
        <v>0</v>
      </c>
      <c r="M164" s="87" t="s">
        <v>486</v>
      </c>
      <c r="Z164" s="67">
        <f>IF(AQ164="5",BJ164,0)</f>
        <v>0</v>
      </c>
      <c r="AB164" s="67">
        <f>IF(AQ164="1",BH164,0)</f>
        <v>0</v>
      </c>
      <c r="AC164" s="67">
        <f>IF(AQ164="1",BI164,0)</f>
        <v>0</v>
      </c>
      <c r="AD164" s="67">
        <f>IF(AQ164="7",BH164,0)</f>
        <v>0</v>
      </c>
      <c r="AE164" s="67">
        <f>IF(AQ164="7",BI164,0)</f>
        <v>0</v>
      </c>
      <c r="AF164" s="67">
        <f>IF(AQ164="2",BH164,0)</f>
        <v>0</v>
      </c>
      <c r="AG164" s="67">
        <f>IF(AQ164="2",BI164,0)</f>
        <v>0</v>
      </c>
      <c r="AH164" s="67">
        <f>IF(AQ164="0",BJ164,0)</f>
        <v>0</v>
      </c>
      <c r="AI164" s="74" t="s">
        <v>586</v>
      </c>
      <c r="AJ164" s="67">
        <f>IF(AN164=0,L164,0)</f>
        <v>0</v>
      </c>
      <c r="AK164" s="67">
        <f>IF(AN164=15,L164,0)</f>
        <v>0</v>
      </c>
      <c r="AL164" s="67">
        <f>IF(AN164=21,L164,0)</f>
        <v>0</v>
      </c>
      <c r="AN164" s="67">
        <v>21</v>
      </c>
      <c r="AO164" s="67">
        <f>I164*1</f>
        <v>0</v>
      </c>
      <c r="AP164" s="67">
        <f>I164*(1-1)</f>
        <v>0</v>
      </c>
      <c r="AQ164" s="68" t="s">
        <v>844</v>
      </c>
      <c r="AV164" s="67">
        <f>AW164+AX164</f>
        <v>0</v>
      </c>
      <c r="AW164" s="67">
        <f>H164*AO164</f>
        <v>0</v>
      </c>
      <c r="AX164" s="67">
        <f>H164*AP164</f>
        <v>0</v>
      </c>
      <c r="AY164" s="68" t="s">
        <v>1018</v>
      </c>
      <c r="AZ164" s="68" t="s">
        <v>329</v>
      </c>
      <c r="BA164" s="74" t="s">
        <v>641</v>
      </c>
      <c r="BC164" s="67">
        <f>AW164+AX164</f>
        <v>0</v>
      </c>
      <c r="BD164" s="67">
        <f>I164/(100-BE164)*100</f>
        <v>0</v>
      </c>
      <c r="BE164" s="67">
        <v>0</v>
      </c>
      <c r="BF164" s="67">
        <f>164</f>
        <v>164</v>
      </c>
      <c r="BH164" s="67">
        <f>H164*AO164</f>
        <v>0</v>
      </c>
      <c r="BI164" s="67">
        <f>H164*AP164</f>
        <v>0</v>
      </c>
      <c r="BJ164" s="67">
        <f>H164*I164</f>
        <v>0</v>
      </c>
      <c r="BK164" s="67"/>
      <c r="BL164" s="67"/>
    </row>
    <row r="165" spans="1:64">
      <c r="A165" s="88"/>
      <c r="C165" s="90" t="s">
        <v>323</v>
      </c>
      <c r="F165" s="90" t="s">
        <v>586</v>
      </c>
      <c r="H165" s="94">
        <v>40</v>
      </c>
      <c r="M165" s="95"/>
    </row>
    <row r="166" spans="1:64">
      <c r="A166" s="88"/>
      <c r="C166" s="90" t="s">
        <v>1377</v>
      </c>
      <c r="F166" s="90" t="s">
        <v>586</v>
      </c>
      <c r="H166" s="94">
        <v>2</v>
      </c>
      <c r="M166" s="95"/>
    </row>
    <row r="167" spans="1:64">
      <c r="A167" s="63" t="s">
        <v>13</v>
      </c>
      <c r="B167" s="64" t="s">
        <v>1378</v>
      </c>
      <c r="C167" s="416" t="s">
        <v>1379</v>
      </c>
      <c r="D167" s="416"/>
      <c r="E167" s="416"/>
      <c r="F167" s="416"/>
      <c r="G167" s="64" t="s">
        <v>709</v>
      </c>
      <c r="H167" s="67">
        <v>60</v>
      </c>
      <c r="I167" s="303">
        <v>0</v>
      </c>
      <c r="J167" s="67">
        <f>H167*AO167</f>
        <v>0</v>
      </c>
      <c r="K167" s="67">
        <f>H167*AP167</f>
        <v>0</v>
      </c>
      <c r="L167" s="67">
        <f>H167*I167</f>
        <v>0</v>
      </c>
      <c r="M167" s="87" t="s">
        <v>717</v>
      </c>
      <c r="Z167" s="67">
        <f>IF(AQ167="5",BJ167,0)</f>
        <v>0</v>
      </c>
      <c r="AB167" s="67">
        <f>IF(AQ167="1",BH167,0)</f>
        <v>0</v>
      </c>
      <c r="AC167" s="67">
        <f>IF(AQ167="1",BI167,0)</f>
        <v>0</v>
      </c>
      <c r="AD167" s="67">
        <f>IF(AQ167="7",BH167,0)</f>
        <v>0</v>
      </c>
      <c r="AE167" s="67">
        <f>IF(AQ167="7",BI167,0)</f>
        <v>0</v>
      </c>
      <c r="AF167" s="67">
        <f>IF(AQ167="2",BH167,0)</f>
        <v>0</v>
      </c>
      <c r="AG167" s="67">
        <f>IF(AQ167="2",BI167,0)</f>
        <v>0</v>
      </c>
      <c r="AH167" s="67">
        <f>IF(AQ167="0",BJ167,0)</f>
        <v>0</v>
      </c>
      <c r="AI167" s="74" t="s">
        <v>586</v>
      </c>
      <c r="AJ167" s="67">
        <f>IF(AN167=0,L167,0)</f>
        <v>0</v>
      </c>
      <c r="AK167" s="67">
        <f>IF(AN167=15,L167,0)</f>
        <v>0</v>
      </c>
      <c r="AL167" s="67">
        <f>IF(AN167=21,L167,0)</f>
        <v>0</v>
      </c>
      <c r="AN167" s="67">
        <v>21</v>
      </c>
      <c r="AO167" s="67">
        <f>I167*0</f>
        <v>0</v>
      </c>
      <c r="AP167" s="67">
        <f>I167*(1-0)</f>
        <v>0</v>
      </c>
      <c r="AQ167" s="68" t="s">
        <v>582</v>
      </c>
      <c r="AV167" s="67">
        <f>AW167+AX167</f>
        <v>0</v>
      </c>
      <c r="AW167" s="67">
        <f>H167*AO167</f>
        <v>0</v>
      </c>
      <c r="AX167" s="67">
        <f>H167*AP167</f>
        <v>0</v>
      </c>
      <c r="AY167" s="68" t="s">
        <v>1018</v>
      </c>
      <c r="AZ167" s="68" t="s">
        <v>329</v>
      </c>
      <c r="BA167" s="74" t="s">
        <v>641</v>
      </c>
      <c r="BC167" s="67">
        <f>AW167+AX167</f>
        <v>0</v>
      </c>
      <c r="BD167" s="67">
        <f>I167/(100-BE167)*100</f>
        <v>0</v>
      </c>
      <c r="BE167" s="67">
        <v>0</v>
      </c>
      <c r="BF167" s="67">
        <f>167</f>
        <v>167</v>
      </c>
      <c r="BH167" s="67">
        <f>H167*AO167</f>
        <v>0</v>
      </c>
      <c r="BI167" s="67">
        <f>H167*AP167</f>
        <v>0</v>
      </c>
      <c r="BJ167" s="67">
        <f>H167*I167</f>
        <v>0</v>
      </c>
      <c r="BK167" s="67"/>
      <c r="BL167" s="67"/>
    </row>
    <row r="168" spans="1:64">
      <c r="A168" s="91"/>
      <c r="B168" s="96"/>
      <c r="C168" s="93" t="s">
        <v>115</v>
      </c>
      <c r="D168" s="96"/>
      <c r="E168" s="96"/>
      <c r="F168" s="93" t="s">
        <v>586</v>
      </c>
      <c r="G168" s="96"/>
      <c r="H168" s="97">
        <v>60.000000000000007</v>
      </c>
      <c r="I168" s="96"/>
      <c r="J168" s="96"/>
      <c r="K168" s="96"/>
      <c r="L168" s="96"/>
      <c r="M168" s="98"/>
    </row>
    <row r="169" spans="1:64">
      <c r="J169" s="419" t="s">
        <v>668</v>
      </c>
      <c r="K169" s="419"/>
      <c r="L169" s="69">
        <f>L12+L17+L27+L37+L51+L64+L85+L90+L101+L124+L133+L135+L137+L139</f>
        <v>0</v>
      </c>
    </row>
    <row r="170" spans="1:64">
      <c r="A170" s="65" t="s">
        <v>84</v>
      </c>
    </row>
    <row r="171" spans="1:64">
      <c r="A171" s="425" t="s">
        <v>586</v>
      </c>
      <c r="B171" s="416"/>
      <c r="C171" s="416"/>
      <c r="D171" s="416"/>
      <c r="E171" s="416"/>
      <c r="F171" s="416"/>
      <c r="G171" s="416"/>
      <c r="H171" s="416"/>
      <c r="I171" s="416"/>
      <c r="J171" s="416"/>
      <c r="K171" s="416"/>
      <c r="L171" s="416"/>
      <c r="M171" s="416"/>
    </row>
  </sheetData>
  <sheetProtection algorithmName="SHA-512" hashValue="p5n6IJtht0uOWGT4fnIiDC15m58XRbzmvwhhHRpGCBIBWiZ07Thxl+ejdurngLt7kdrW74MAsEoUhcGY10e71Q==" saltValue="8My0uJv1iThBJa1eTY6iWA==" spinCount="100000" sheet="1" objects="1" scenarios="1"/>
  <mergeCells count="119">
    <mergeCell ref="C164:F164"/>
    <mergeCell ref="C167:F167"/>
    <mergeCell ref="J169:K169"/>
    <mergeCell ref="A171:M171"/>
    <mergeCell ref="C148:F148"/>
    <mergeCell ref="C150:F150"/>
    <mergeCell ref="C152:F152"/>
    <mergeCell ref="C155:F155"/>
    <mergeCell ref="C158:F158"/>
    <mergeCell ref="C161:F161"/>
    <mergeCell ref="C138:F138"/>
    <mergeCell ref="C139:F139"/>
    <mergeCell ref="C140:F140"/>
    <mergeCell ref="C142:F142"/>
    <mergeCell ref="C144:F144"/>
    <mergeCell ref="C146:F146"/>
    <mergeCell ref="C131:F131"/>
    <mergeCell ref="C133:F133"/>
    <mergeCell ref="C134:F134"/>
    <mergeCell ref="C135:F135"/>
    <mergeCell ref="C136:F136"/>
    <mergeCell ref="C137:F137"/>
    <mergeCell ref="C122:F122"/>
    <mergeCell ref="C124:F124"/>
    <mergeCell ref="C125:F125"/>
    <mergeCell ref="C126:M126"/>
    <mergeCell ref="C128:F128"/>
    <mergeCell ref="C129:M129"/>
    <mergeCell ref="C110:F110"/>
    <mergeCell ref="C112:F112"/>
    <mergeCell ref="C114:F114"/>
    <mergeCell ref="C116:F116"/>
    <mergeCell ref="C118:F118"/>
    <mergeCell ref="C120:F120"/>
    <mergeCell ref="C99:M99"/>
    <mergeCell ref="C101:F101"/>
    <mergeCell ref="C102:F102"/>
    <mergeCell ref="C104:F104"/>
    <mergeCell ref="C106:F106"/>
    <mergeCell ref="C108:F108"/>
    <mergeCell ref="C90:F90"/>
    <mergeCell ref="C91:F91"/>
    <mergeCell ref="C93:F93"/>
    <mergeCell ref="C95:F95"/>
    <mergeCell ref="C96:M96"/>
    <mergeCell ref="C98:F98"/>
    <mergeCell ref="C79:F79"/>
    <mergeCell ref="C81:F81"/>
    <mergeCell ref="C83:F83"/>
    <mergeCell ref="C85:F85"/>
    <mergeCell ref="C86:F86"/>
    <mergeCell ref="C88:F88"/>
    <mergeCell ref="C67:F67"/>
    <mergeCell ref="C69:F69"/>
    <mergeCell ref="C71:F71"/>
    <mergeCell ref="C73:F73"/>
    <mergeCell ref="C75:F75"/>
    <mergeCell ref="C77:F77"/>
    <mergeCell ref="C57:F57"/>
    <mergeCell ref="C58:M58"/>
    <mergeCell ref="C60:F60"/>
    <mergeCell ref="C62:F62"/>
    <mergeCell ref="C64:F64"/>
    <mergeCell ref="C65:F65"/>
    <mergeCell ref="C47:F47"/>
    <mergeCell ref="C49:F49"/>
    <mergeCell ref="C51:F51"/>
    <mergeCell ref="C52:F52"/>
    <mergeCell ref="C54:F54"/>
    <mergeCell ref="C55:M55"/>
    <mergeCell ref="C37:F37"/>
    <mergeCell ref="C38:F38"/>
    <mergeCell ref="C39:F39"/>
    <mergeCell ref="C41:F41"/>
    <mergeCell ref="C43:F43"/>
    <mergeCell ref="C45:F45"/>
    <mergeCell ref="C27:F27"/>
    <mergeCell ref="C28:F28"/>
    <mergeCell ref="C29:F29"/>
    <mergeCell ref="C31:F31"/>
    <mergeCell ref="C33:F33"/>
    <mergeCell ref="C35:F35"/>
    <mergeCell ref="C17:F17"/>
    <mergeCell ref="C18:F18"/>
    <mergeCell ref="C19:M19"/>
    <mergeCell ref="C21:F21"/>
    <mergeCell ref="C22:M22"/>
    <mergeCell ref="C24:F24"/>
    <mergeCell ref="C10:F10"/>
    <mergeCell ref="J10:L10"/>
    <mergeCell ref="C11:F11"/>
    <mergeCell ref="C12:F12"/>
    <mergeCell ref="C13:F13"/>
    <mergeCell ref="C15:F15"/>
    <mergeCell ref="A8:B9"/>
    <mergeCell ref="C8:D9"/>
    <mergeCell ref="E8:F9"/>
    <mergeCell ref="G8:H9"/>
    <mergeCell ref="I8:I9"/>
    <mergeCell ref="J8:M9"/>
    <mergeCell ref="A6:B7"/>
    <mergeCell ref="C6:D7"/>
    <mergeCell ref="E6:F7"/>
    <mergeCell ref="G6:H7"/>
    <mergeCell ref="I6:I7"/>
    <mergeCell ref="J6:M7"/>
    <mergeCell ref="A4:B5"/>
    <mergeCell ref="C4:D5"/>
    <mergeCell ref="E4:F5"/>
    <mergeCell ref="G4:H5"/>
    <mergeCell ref="I4:I5"/>
    <mergeCell ref="J4:M5"/>
    <mergeCell ref="A1:M1"/>
    <mergeCell ref="A2:B3"/>
    <mergeCell ref="C2:D3"/>
    <mergeCell ref="E2:F3"/>
    <mergeCell ref="G2:H3"/>
    <mergeCell ref="I2:I3"/>
    <mergeCell ref="J2:M3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C00000"/>
  </sheetPr>
  <dimension ref="A1:BR277"/>
  <sheetViews>
    <sheetView topLeftCell="A148" zoomScaleNormal="100" workbookViewId="0">
      <selection activeCell="J146" sqref="J146"/>
    </sheetView>
  </sheetViews>
  <sheetFormatPr baseColWidth="10" defaultColWidth="9.25" defaultRowHeight="11"/>
  <cols>
    <col min="1" max="1" width="8.25" style="100" customWidth="1"/>
    <col min="2" max="2" width="1.25" style="100" customWidth="1"/>
    <col min="3" max="4" width="4.25" style="100" customWidth="1"/>
    <col min="5" max="5" width="17.25" style="100" customWidth="1"/>
    <col min="6" max="6" width="50.75" style="100" customWidth="1"/>
    <col min="7" max="7" width="7.5" style="100" customWidth="1"/>
    <col min="8" max="8" width="14" style="100" customWidth="1"/>
    <col min="9" max="9" width="19.25" style="100" customWidth="1"/>
    <col min="10" max="11" width="22.25" style="100" customWidth="1"/>
    <col min="12" max="12" width="15.5" style="100" customWidth="1"/>
    <col min="13" max="13" width="9.25" style="100" customWidth="1"/>
    <col min="14" max="14" width="10.75" style="100" hidden="1" customWidth="1"/>
    <col min="15" max="15" width="0" style="100" hidden="1" customWidth="1"/>
    <col min="16" max="24" width="14.25" style="100" hidden="1" customWidth="1"/>
    <col min="25" max="25" width="12.25" style="100" hidden="1" customWidth="1"/>
    <col min="26" max="26" width="16.25" style="100" hidden="1" customWidth="1"/>
    <col min="27" max="27" width="12.25" style="100" hidden="1" customWidth="1"/>
    <col min="28" max="28" width="15" style="100" hidden="1" customWidth="1"/>
    <col min="29" max="29" width="11" style="100" hidden="1" customWidth="1"/>
    <col min="30" max="30" width="15" style="100" hidden="1" customWidth="1"/>
    <col min="31" max="31" width="16.25" style="100" hidden="1" customWidth="1"/>
    <col min="32" max="56" width="0" style="100" hidden="1" customWidth="1"/>
    <col min="57" max="61" width="9.5" style="100" hidden="1" customWidth="1"/>
    <col min="62" max="62" width="0" style="100" hidden="1" customWidth="1"/>
    <col min="63" max="63" width="10.25" style="100" hidden="1" customWidth="1"/>
    <col min="64" max="72" width="0" style="100" hidden="1" customWidth="1"/>
    <col min="73" max="16384" width="9.25" style="100"/>
  </cols>
  <sheetData>
    <row r="1" spans="1:70">
      <c r="A1" s="99"/>
    </row>
    <row r="2" spans="1:70">
      <c r="M2" s="441"/>
      <c r="N2" s="441"/>
      <c r="O2" s="441"/>
      <c r="P2" s="441"/>
      <c r="Q2" s="441"/>
      <c r="R2" s="441"/>
      <c r="S2" s="441"/>
      <c r="T2" s="441"/>
      <c r="U2" s="441"/>
      <c r="V2" s="441"/>
      <c r="W2" s="441"/>
      <c r="X2" s="441"/>
      <c r="Y2" s="441"/>
      <c r="Z2" s="441"/>
      <c r="AT2" s="101" t="s">
        <v>1383</v>
      </c>
    </row>
    <row r="3" spans="1:70">
      <c r="B3" s="102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4"/>
      <c r="Z3" s="304"/>
      <c r="AA3" s="304"/>
      <c r="AB3" s="304"/>
      <c r="AC3" s="304"/>
      <c r="AD3" s="304"/>
      <c r="AE3" s="304"/>
      <c r="AF3" s="304"/>
      <c r="AG3" s="304"/>
      <c r="AH3" s="304"/>
      <c r="AI3" s="304"/>
      <c r="AJ3" s="304"/>
      <c r="AK3" s="304"/>
      <c r="AL3" s="304"/>
      <c r="AM3" s="304"/>
      <c r="AN3" s="304"/>
      <c r="AO3" s="304"/>
      <c r="AP3" s="304"/>
      <c r="AQ3" s="304"/>
      <c r="AR3" s="304"/>
      <c r="AS3" s="304"/>
      <c r="AT3" s="305" t="s">
        <v>582</v>
      </c>
      <c r="AU3" s="304"/>
      <c r="AV3" s="304"/>
      <c r="AW3" s="304"/>
      <c r="AX3" s="304"/>
      <c r="AY3" s="304"/>
      <c r="AZ3" s="304"/>
      <c r="BA3" s="304"/>
      <c r="BB3" s="304"/>
      <c r="BC3" s="304"/>
      <c r="BD3" s="304"/>
      <c r="BE3" s="304"/>
      <c r="BF3" s="304"/>
      <c r="BG3" s="304"/>
      <c r="BH3" s="304"/>
      <c r="BI3" s="304"/>
      <c r="BJ3" s="304"/>
      <c r="BK3" s="304"/>
      <c r="BL3" s="304"/>
      <c r="BM3" s="304"/>
      <c r="BN3" s="304"/>
      <c r="BO3" s="304"/>
      <c r="BP3" s="304"/>
      <c r="BQ3" s="304"/>
      <c r="BR3" s="304"/>
    </row>
    <row r="4" spans="1:70" ht="18">
      <c r="B4" s="104"/>
      <c r="D4" s="105" t="s">
        <v>1384</v>
      </c>
      <c r="M4" s="104"/>
      <c r="N4" s="106" t="s">
        <v>1385</v>
      </c>
      <c r="Z4" s="304"/>
      <c r="AA4" s="304"/>
      <c r="AB4" s="304"/>
      <c r="AC4" s="304"/>
      <c r="AD4" s="304"/>
      <c r="AE4" s="304"/>
      <c r="AF4" s="304"/>
      <c r="AG4" s="304"/>
      <c r="AH4" s="304"/>
      <c r="AI4" s="304"/>
      <c r="AJ4" s="304"/>
      <c r="AK4" s="304"/>
      <c r="AL4" s="304"/>
      <c r="AM4" s="304"/>
      <c r="AN4" s="304"/>
      <c r="AO4" s="304"/>
      <c r="AP4" s="304"/>
      <c r="AQ4" s="304"/>
      <c r="AR4" s="304"/>
      <c r="AS4" s="304"/>
      <c r="AT4" s="305" t="s">
        <v>1386</v>
      </c>
      <c r="AU4" s="304"/>
      <c r="AV4" s="304"/>
      <c r="AW4" s="304"/>
      <c r="AX4" s="304"/>
      <c r="AY4" s="304"/>
      <c r="AZ4" s="304"/>
      <c r="BA4" s="304"/>
      <c r="BB4" s="304"/>
      <c r="BC4" s="304"/>
      <c r="BD4" s="304"/>
      <c r="BE4" s="304"/>
      <c r="BF4" s="304"/>
      <c r="BG4" s="304"/>
      <c r="BH4" s="304"/>
      <c r="BI4" s="304"/>
      <c r="BJ4" s="304"/>
      <c r="BK4" s="304"/>
      <c r="BL4" s="304"/>
      <c r="BM4" s="304"/>
      <c r="BN4" s="304"/>
      <c r="BO4" s="304"/>
      <c r="BP4" s="304"/>
      <c r="BQ4" s="304"/>
      <c r="BR4" s="304"/>
    </row>
    <row r="5" spans="1:70">
      <c r="B5" s="104"/>
      <c r="M5" s="104"/>
      <c r="Z5" s="304"/>
      <c r="AA5" s="304"/>
      <c r="AB5" s="304"/>
      <c r="AC5" s="304"/>
      <c r="AD5" s="304"/>
      <c r="AE5" s="304"/>
      <c r="AF5" s="304"/>
      <c r="AG5" s="304"/>
      <c r="AH5" s="304"/>
      <c r="AI5" s="304"/>
      <c r="AJ5" s="304"/>
      <c r="AK5" s="304"/>
      <c r="AL5" s="304"/>
      <c r="AM5" s="304"/>
      <c r="AN5" s="304"/>
      <c r="AO5" s="304"/>
      <c r="AP5" s="304"/>
      <c r="AQ5" s="304"/>
      <c r="AR5" s="304"/>
      <c r="AS5" s="304"/>
      <c r="AT5" s="304"/>
      <c r="AU5" s="304"/>
      <c r="AV5" s="304"/>
      <c r="AW5" s="304"/>
      <c r="AX5" s="304"/>
      <c r="AY5" s="304"/>
      <c r="AZ5" s="304"/>
      <c r="BA5" s="304"/>
      <c r="BB5" s="304"/>
      <c r="BC5" s="304"/>
      <c r="BD5" s="304"/>
      <c r="BE5" s="304"/>
      <c r="BF5" s="304"/>
      <c r="BG5" s="304"/>
      <c r="BH5" s="304"/>
      <c r="BI5" s="304"/>
      <c r="BJ5" s="304"/>
      <c r="BK5" s="304"/>
      <c r="BL5" s="304"/>
      <c r="BM5" s="304"/>
      <c r="BN5" s="304"/>
      <c r="BO5" s="304"/>
      <c r="BP5" s="304"/>
      <c r="BQ5" s="304"/>
      <c r="BR5" s="304"/>
    </row>
    <row r="6" spans="1:70" ht="13">
      <c r="B6" s="104"/>
      <c r="D6" s="107" t="s">
        <v>1387</v>
      </c>
      <c r="M6" s="104"/>
      <c r="Z6" s="304"/>
      <c r="AA6" s="304"/>
      <c r="AB6" s="304"/>
      <c r="AC6" s="304"/>
      <c r="AD6" s="304"/>
      <c r="AE6" s="304"/>
      <c r="AF6" s="304"/>
      <c r="AG6" s="304"/>
      <c r="AH6" s="304"/>
      <c r="AI6" s="304"/>
      <c r="AJ6" s="304"/>
      <c r="AK6" s="304"/>
      <c r="AL6" s="304"/>
      <c r="AM6" s="304"/>
      <c r="AN6" s="304"/>
      <c r="AO6" s="304"/>
      <c r="AP6" s="304"/>
      <c r="AQ6" s="304"/>
      <c r="AR6" s="304"/>
      <c r="AS6" s="304"/>
      <c r="AT6" s="304"/>
      <c r="AU6" s="304"/>
      <c r="AV6" s="304"/>
      <c r="AW6" s="304"/>
      <c r="AX6" s="304"/>
      <c r="AY6" s="304"/>
      <c r="AZ6" s="304"/>
      <c r="BA6" s="304"/>
      <c r="BB6" s="304"/>
      <c r="BC6" s="304"/>
      <c r="BD6" s="304"/>
      <c r="BE6" s="304"/>
      <c r="BF6" s="304"/>
      <c r="BG6" s="304"/>
      <c r="BH6" s="304"/>
      <c r="BI6" s="304"/>
      <c r="BJ6" s="304"/>
      <c r="BK6" s="304"/>
      <c r="BL6" s="304"/>
      <c r="BM6" s="304"/>
      <c r="BN6" s="304"/>
      <c r="BO6" s="304"/>
      <c r="BP6" s="304"/>
      <c r="BQ6" s="304"/>
      <c r="BR6" s="304"/>
    </row>
    <row r="7" spans="1:70" ht="13">
      <c r="B7" s="104"/>
      <c r="E7" s="442" t="s">
        <v>1935</v>
      </c>
      <c r="F7" s="443"/>
      <c r="G7" s="443"/>
      <c r="H7" s="443"/>
      <c r="M7" s="104"/>
      <c r="Z7" s="304"/>
      <c r="AA7" s="304"/>
      <c r="AB7" s="304"/>
      <c r="AC7" s="304"/>
      <c r="AD7" s="304"/>
      <c r="AE7" s="304"/>
      <c r="AF7" s="304"/>
      <c r="AG7" s="304"/>
      <c r="AH7" s="304"/>
      <c r="AI7" s="304"/>
      <c r="AJ7" s="304"/>
      <c r="AK7" s="304"/>
      <c r="AL7" s="304"/>
      <c r="AM7" s="304"/>
      <c r="AN7" s="304"/>
      <c r="AO7" s="304"/>
      <c r="AP7" s="304"/>
      <c r="AQ7" s="304"/>
      <c r="AR7" s="304"/>
      <c r="AS7" s="304"/>
      <c r="AT7" s="304"/>
      <c r="AU7" s="304"/>
      <c r="AV7" s="304"/>
      <c r="AW7" s="304"/>
      <c r="AX7" s="304"/>
      <c r="AY7" s="304"/>
      <c r="AZ7" s="304"/>
      <c r="BA7" s="304"/>
      <c r="BB7" s="304"/>
      <c r="BC7" s="304"/>
      <c r="BD7" s="304"/>
      <c r="BE7" s="304"/>
      <c r="BF7" s="304"/>
      <c r="BG7" s="304"/>
      <c r="BH7" s="304"/>
      <c r="BI7" s="304"/>
      <c r="BJ7" s="304"/>
      <c r="BK7" s="304"/>
      <c r="BL7" s="304"/>
      <c r="BM7" s="304"/>
      <c r="BN7" s="304"/>
      <c r="BO7" s="304"/>
      <c r="BP7" s="304"/>
      <c r="BQ7" s="304"/>
      <c r="BR7" s="304"/>
    </row>
    <row r="8" spans="1:70" s="111" customFormat="1" ht="13">
      <c r="A8" s="108"/>
      <c r="B8" s="109"/>
      <c r="C8" s="108"/>
      <c r="D8" s="107" t="s">
        <v>1388</v>
      </c>
      <c r="E8" s="108"/>
      <c r="F8" s="108"/>
      <c r="G8" s="108"/>
      <c r="H8" s="108"/>
      <c r="I8" s="108"/>
      <c r="J8" s="108"/>
      <c r="K8" s="108"/>
      <c r="L8" s="108"/>
      <c r="M8" s="110"/>
      <c r="S8" s="108"/>
      <c r="T8" s="108"/>
      <c r="U8" s="108"/>
      <c r="V8" s="108"/>
      <c r="W8" s="108"/>
      <c r="X8" s="108"/>
      <c r="Y8" s="108"/>
      <c r="Z8" s="306"/>
      <c r="AA8" s="306"/>
      <c r="AB8" s="306"/>
      <c r="AC8" s="306"/>
      <c r="AD8" s="306"/>
      <c r="AE8" s="306"/>
      <c r="AF8" s="306"/>
      <c r="AG8" s="306"/>
      <c r="AH8" s="306"/>
      <c r="AI8" s="306"/>
      <c r="AJ8" s="306"/>
      <c r="AK8" s="306"/>
      <c r="AL8" s="306"/>
      <c r="AM8" s="306"/>
      <c r="AN8" s="306"/>
      <c r="AO8" s="306"/>
      <c r="AP8" s="306"/>
      <c r="AQ8" s="306"/>
      <c r="AR8" s="306"/>
      <c r="AS8" s="306"/>
      <c r="AT8" s="306"/>
      <c r="AU8" s="306"/>
      <c r="AV8" s="306"/>
      <c r="AW8" s="306"/>
      <c r="AX8" s="306"/>
      <c r="AY8" s="306"/>
      <c r="AZ8" s="306"/>
      <c r="BA8" s="306"/>
      <c r="BB8" s="306"/>
      <c r="BC8" s="306"/>
      <c r="BD8" s="306"/>
      <c r="BE8" s="306"/>
      <c r="BF8" s="306"/>
      <c r="BG8" s="306"/>
      <c r="BH8" s="306"/>
      <c r="BI8" s="306"/>
      <c r="BJ8" s="306"/>
      <c r="BK8" s="306"/>
      <c r="BL8" s="306"/>
      <c r="BM8" s="306"/>
      <c r="BN8" s="306"/>
      <c r="BO8" s="306"/>
      <c r="BP8" s="306"/>
      <c r="BQ8" s="306"/>
      <c r="BR8" s="306"/>
    </row>
    <row r="9" spans="1:70" s="111" customFormat="1">
      <c r="A9" s="108"/>
      <c r="B9" s="109"/>
      <c r="C9" s="108"/>
      <c r="D9" s="108"/>
      <c r="E9" s="444" t="s">
        <v>1389</v>
      </c>
      <c r="F9" s="445"/>
      <c r="G9" s="445"/>
      <c r="H9" s="445"/>
      <c r="I9" s="108"/>
      <c r="J9" s="108"/>
      <c r="K9" s="108"/>
      <c r="L9" s="108"/>
      <c r="M9" s="110"/>
      <c r="S9" s="108"/>
      <c r="T9" s="108"/>
      <c r="U9" s="108"/>
      <c r="V9" s="108"/>
      <c r="W9" s="108"/>
      <c r="X9" s="108"/>
      <c r="Y9" s="108"/>
      <c r="Z9" s="306"/>
      <c r="AA9" s="306"/>
      <c r="AB9" s="306"/>
      <c r="AC9" s="306"/>
      <c r="AD9" s="306"/>
      <c r="AE9" s="306"/>
      <c r="AF9" s="306"/>
      <c r="AG9" s="306"/>
      <c r="AH9" s="306"/>
      <c r="AI9" s="306"/>
      <c r="AJ9" s="306"/>
      <c r="AK9" s="306"/>
      <c r="AL9" s="306"/>
      <c r="AM9" s="306"/>
      <c r="AN9" s="306"/>
      <c r="AO9" s="306"/>
      <c r="AP9" s="306"/>
      <c r="AQ9" s="306"/>
      <c r="AR9" s="306"/>
      <c r="AS9" s="306"/>
      <c r="AT9" s="306"/>
      <c r="AU9" s="306"/>
      <c r="AV9" s="306"/>
      <c r="AW9" s="306"/>
      <c r="AX9" s="306"/>
      <c r="AY9" s="306"/>
      <c r="AZ9" s="306"/>
      <c r="BA9" s="306"/>
      <c r="BB9" s="306"/>
      <c r="BC9" s="306"/>
      <c r="BD9" s="306"/>
      <c r="BE9" s="306"/>
      <c r="BF9" s="306"/>
      <c r="BG9" s="306"/>
      <c r="BH9" s="306"/>
      <c r="BI9" s="306"/>
      <c r="BJ9" s="306"/>
      <c r="BK9" s="306"/>
      <c r="BL9" s="306"/>
      <c r="BM9" s="306"/>
      <c r="BN9" s="306"/>
      <c r="BO9" s="306"/>
      <c r="BP9" s="306"/>
      <c r="BQ9" s="306"/>
      <c r="BR9" s="306"/>
    </row>
    <row r="10" spans="1:70" s="111" customFormat="1">
      <c r="A10" s="108"/>
      <c r="B10" s="109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10"/>
      <c r="S10" s="108"/>
      <c r="T10" s="108"/>
      <c r="U10" s="108"/>
      <c r="V10" s="108"/>
      <c r="W10" s="108"/>
      <c r="X10" s="108"/>
      <c r="Y10" s="108"/>
      <c r="Z10" s="306"/>
      <c r="AA10" s="306"/>
      <c r="AB10" s="306"/>
      <c r="AC10" s="306"/>
      <c r="AD10" s="306"/>
      <c r="AE10" s="306"/>
      <c r="AF10" s="306"/>
      <c r="AG10" s="306"/>
      <c r="AH10" s="306"/>
      <c r="AI10" s="306"/>
      <c r="AJ10" s="306"/>
      <c r="AK10" s="306"/>
      <c r="AL10" s="306"/>
      <c r="AM10" s="306"/>
      <c r="AN10" s="306"/>
      <c r="AO10" s="306"/>
      <c r="AP10" s="306"/>
      <c r="AQ10" s="306"/>
      <c r="AR10" s="306"/>
      <c r="AS10" s="306"/>
      <c r="AT10" s="306"/>
      <c r="AU10" s="306"/>
      <c r="AV10" s="306"/>
      <c r="AW10" s="306"/>
      <c r="AX10" s="306"/>
      <c r="AY10" s="306"/>
      <c r="AZ10" s="306"/>
      <c r="BA10" s="306"/>
      <c r="BB10" s="306"/>
      <c r="BC10" s="306"/>
      <c r="BD10" s="306"/>
      <c r="BE10" s="306"/>
      <c r="BF10" s="306"/>
      <c r="BG10" s="306"/>
      <c r="BH10" s="306"/>
      <c r="BI10" s="306"/>
      <c r="BJ10" s="306"/>
      <c r="BK10" s="306"/>
      <c r="BL10" s="306"/>
      <c r="BM10" s="306"/>
      <c r="BN10" s="306"/>
      <c r="BO10" s="306"/>
      <c r="BP10" s="306"/>
      <c r="BQ10" s="306"/>
      <c r="BR10" s="306"/>
    </row>
    <row r="11" spans="1:70" s="111" customFormat="1" ht="13">
      <c r="A11" s="108"/>
      <c r="B11" s="109"/>
      <c r="C11" s="108"/>
      <c r="D11" s="107" t="s">
        <v>1390</v>
      </c>
      <c r="E11" s="108"/>
      <c r="F11" s="112" t="s">
        <v>586</v>
      </c>
      <c r="G11" s="108"/>
      <c r="H11" s="108"/>
      <c r="I11" s="107" t="s">
        <v>1391</v>
      </c>
      <c r="J11" s="112" t="s">
        <v>586</v>
      </c>
      <c r="K11" s="108"/>
      <c r="L11" s="108"/>
      <c r="M11" s="110"/>
      <c r="S11" s="108"/>
      <c r="T11" s="108"/>
      <c r="U11" s="108"/>
      <c r="V11" s="108"/>
      <c r="W11" s="108"/>
      <c r="X11" s="108"/>
      <c r="Y11" s="108"/>
      <c r="Z11" s="306"/>
      <c r="AA11" s="306"/>
      <c r="AB11" s="306"/>
      <c r="AC11" s="306"/>
      <c r="AD11" s="306"/>
      <c r="AE11" s="306"/>
      <c r="AF11" s="306"/>
      <c r="AG11" s="306"/>
      <c r="AH11" s="306"/>
      <c r="AI11" s="306"/>
      <c r="AJ11" s="306"/>
      <c r="AK11" s="306"/>
      <c r="AL11" s="306"/>
      <c r="AM11" s="306"/>
      <c r="AN11" s="306"/>
      <c r="AO11" s="306"/>
      <c r="AP11" s="306"/>
      <c r="AQ11" s="306"/>
      <c r="AR11" s="306"/>
      <c r="AS11" s="306"/>
      <c r="AT11" s="306"/>
      <c r="AU11" s="306"/>
      <c r="AV11" s="306"/>
      <c r="AW11" s="306"/>
      <c r="AX11" s="306"/>
      <c r="AY11" s="306"/>
      <c r="AZ11" s="306"/>
      <c r="BA11" s="306"/>
      <c r="BB11" s="306"/>
      <c r="BC11" s="306"/>
      <c r="BD11" s="306"/>
      <c r="BE11" s="306"/>
      <c r="BF11" s="306"/>
      <c r="BG11" s="306"/>
      <c r="BH11" s="306"/>
      <c r="BI11" s="306"/>
      <c r="BJ11" s="306"/>
      <c r="BK11" s="306"/>
      <c r="BL11" s="306"/>
      <c r="BM11" s="306"/>
      <c r="BN11" s="306"/>
      <c r="BO11" s="306"/>
      <c r="BP11" s="306"/>
      <c r="BQ11" s="306"/>
      <c r="BR11" s="306"/>
    </row>
    <row r="12" spans="1:70" s="111" customFormat="1" ht="13">
      <c r="A12" s="108"/>
      <c r="B12" s="109"/>
      <c r="C12" s="108"/>
      <c r="D12" s="107" t="s">
        <v>1392</v>
      </c>
      <c r="E12" s="108"/>
      <c r="F12" s="112" t="s">
        <v>1393</v>
      </c>
      <c r="G12" s="108"/>
      <c r="H12" s="108"/>
      <c r="I12" s="107" t="s">
        <v>831</v>
      </c>
      <c r="J12" s="113" t="s">
        <v>1936</v>
      </c>
      <c r="K12" s="108"/>
      <c r="L12" s="108"/>
      <c r="M12" s="110"/>
      <c r="S12" s="108"/>
      <c r="T12" s="108"/>
      <c r="U12" s="108"/>
      <c r="V12" s="108"/>
      <c r="W12" s="108"/>
      <c r="X12" s="108"/>
      <c r="Y12" s="108"/>
      <c r="Z12" s="306"/>
      <c r="AA12" s="306"/>
      <c r="AB12" s="306"/>
      <c r="AC12" s="306"/>
      <c r="AD12" s="306"/>
      <c r="AE12" s="306"/>
      <c r="AF12" s="306"/>
      <c r="AG12" s="306"/>
      <c r="AH12" s="306"/>
      <c r="AI12" s="306"/>
      <c r="AJ12" s="306"/>
      <c r="AK12" s="306"/>
      <c r="AL12" s="306"/>
      <c r="AM12" s="306"/>
      <c r="AN12" s="306"/>
      <c r="AO12" s="306"/>
      <c r="AP12" s="306"/>
      <c r="AQ12" s="306"/>
      <c r="AR12" s="306"/>
      <c r="AS12" s="306"/>
      <c r="AT12" s="306"/>
      <c r="AU12" s="306"/>
      <c r="AV12" s="306"/>
      <c r="AW12" s="306"/>
      <c r="AX12" s="306"/>
      <c r="AY12" s="306"/>
      <c r="AZ12" s="306"/>
      <c r="BA12" s="306"/>
      <c r="BB12" s="306"/>
      <c r="BC12" s="306"/>
      <c r="BD12" s="306"/>
      <c r="BE12" s="306"/>
      <c r="BF12" s="306"/>
      <c r="BG12" s="306"/>
      <c r="BH12" s="306"/>
      <c r="BI12" s="306"/>
      <c r="BJ12" s="306"/>
      <c r="BK12" s="306"/>
      <c r="BL12" s="306"/>
      <c r="BM12" s="306"/>
      <c r="BN12" s="306"/>
      <c r="BO12" s="306"/>
      <c r="BP12" s="306"/>
      <c r="BQ12" s="306"/>
      <c r="BR12" s="306"/>
    </row>
    <row r="13" spans="1:70" s="111" customFormat="1">
      <c r="A13" s="108"/>
      <c r="B13" s="109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10"/>
      <c r="S13" s="108"/>
      <c r="T13" s="108"/>
      <c r="U13" s="108"/>
      <c r="V13" s="108"/>
      <c r="W13" s="108"/>
      <c r="X13" s="108"/>
      <c r="Y13" s="108"/>
      <c r="Z13" s="306"/>
      <c r="AA13" s="306"/>
      <c r="AB13" s="306"/>
      <c r="AC13" s="306"/>
      <c r="AD13" s="306"/>
      <c r="AE13" s="306"/>
      <c r="AF13" s="306"/>
      <c r="AG13" s="306"/>
      <c r="AH13" s="306"/>
      <c r="AI13" s="306"/>
      <c r="AJ13" s="306"/>
      <c r="AK13" s="306"/>
      <c r="AL13" s="306"/>
      <c r="AM13" s="306"/>
      <c r="AN13" s="306"/>
      <c r="AO13" s="306"/>
      <c r="AP13" s="306"/>
      <c r="AQ13" s="306"/>
      <c r="AR13" s="306"/>
      <c r="AS13" s="306"/>
      <c r="AT13" s="306"/>
      <c r="AU13" s="306"/>
      <c r="AV13" s="306"/>
      <c r="AW13" s="306"/>
      <c r="AX13" s="306"/>
      <c r="AY13" s="306"/>
      <c r="AZ13" s="306"/>
      <c r="BA13" s="306"/>
      <c r="BB13" s="306"/>
      <c r="BC13" s="306"/>
      <c r="BD13" s="306"/>
      <c r="BE13" s="306"/>
      <c r="BF13" s="306"/>
      <c r="BG13" s="306"/>
      <c r="BH13" s="306"/>
      <c r="BI13" s="306"/>
      <c r="BJ13" s="306"/>
      <c r="BK13" s="306"/>
      <c r="BL13" s="306"/>
      <c r="BM13" s="306"/>
      <c r="BN13" s="306"/>
      <c r="BO13" s="306"/>
      <c r="BP13" s="306"/>
      <c r="BQ13" s="306"/>
      <c r="BR13" s="306"/>
    </row>
    <row r="14" spans="1:70" s="111" customFormat="1" ht="13">
      <c r="A14" s="108"/>
      <c r="B14" s="109"/>
      <c r="C14" s="108"/>
      <c r="D14" s="107" t="s">
        <v>1394</v>
      </c>
      <c r="E14" s="108"/>
      <c r="F14" s="108"/>
      <c r="G14" s="108"/>
      <c r="H14" s="108"/>
      <c r="I14" s="107" t="s">
        <v>1395</v>
      </c>
      <c r="J14" s="112" t="s">
        <v>1396</v>
      </c>
      <c r="K14" s="108"/>
      <c r="L14" s="108"/>
      <c r="M14" s="110"/>
      <c r="S14" s="108"/>
      <c r="T14" s="108"/>
      <c r="U14" s="108"/>
      <c r="V14" s="108"/>
      <c r="W14" s="108"/>
      <c r="X14" s="108"/>
      <c r="Y14" s="108"/>
      <c r="Z14" s="306"/>
      <c r="AA14" s="306"/>
      <c r="AB14" s="306"/>
      <c r="AC14" s="306"/>
      <c r="AD14" s="306"/>
      <c r="AE14" s="306"/>
      <c r="AF14" s="306"/>
      <c r="AG14" s="306"/>
      <c r="AH14" s="306"/>
      <c r="AI14" s="306"/>
      <c r="AJ14" s="306"/>
      <c r="AK14" s="306"/>
      <c r="AL14" s="306"/>
      <c r="AM14" s="306"/>
      <c r="AN14" s="306"/>
      <c r="AO14" s="306"/>
      <c r="AP14" s="306"/>
      <c r="AQ14" s="306"/>
      <c r="AR14" s="306"/>
      <c r="AS14" s="306"/>
      <c r="AT14" s="306"/>
      <c r="AU14" s="306"/>
      <c r="AV14" s="306"/>
      <c r="AW14" s="306"/>
      <c r="AX14" s="306"/>
      <c r="AY14" s="306"/>
      <c r="AZ14" s="306"/>
      <c r="BA14" s="306"/>
      <c r="BB14" s="306"/>
      <c r="BC14" s="306"/>
      <c r="BD14" s="306"/>
      <c r="BE14" s="306"/>
      <c r="BF14" s="306"/>
      <c r="BG14" s="306"/>
      <c r="BH14" s="306"/>
      <c r="BI14" s="306"/>
      <c r="BJ14" s="306"/>
      <c r="BK14" s="306"/>
      <c r="BL14" s="306"/>
      <c r="BM14" s="306"/>
      <c r="BN14" s="306"/>
      <c r="BO14" s="306"/>
      <c r="BP14" s="306"/>
      <c r="BQ14" s="306"/>
      <c r="BR14" s="306"/>
    </row>
    <row r="15" spans="1:70" s="111" customFormat="1" ht="13">
      <c r="A15" s="108"/>
      <c r="B15" s="109"/>
      <c r="C15" s="108"/>
      <c r="D15" s="108"/>
      <c r="E15" s="112" t="s">
        <v>1397</v>
      </c>
      <c r="F15" s="108"/>
      <c r="G15" s="108"/>
      <c r="H15" s="108"/>
      <c r="I15" s="107" t="s">
        <v>1398</v>
      </c>
      <c r="J15" s="112" t="s">
        <v>1399</v>
      </c>
      <c r="K15" s="108"/>
      <c r="L15" s="108"/>
      <c r="M15" s="110"/>
      <c r="S15" s="108"/>
      <c r="T15" s="108"/>
      <c r="U15" s="108"/>
      <c r="V15" s="108"/>
      <c r="W15" s="108"/>
      <c r="X15" s="108"/>
      <c r="Y15" s="108"/>
      <c r="Z15" s="306"/>
      <c r="AA15" s="306"/>
      <c r="AB15" s="306"/>
      <c r="AC15" s="306"/>
      <c r="AD15" s="306"/>
      <c r="AE15" s="306"/>
      <c r="AF15" s="306"/>
      <c r="AG15" s="306"/>
      <c r="AH15" s="306"/>
      <c r="AI15" s="306"/>
      <c r="AJ15" s="306"/>
      <c r="AK15" s="306"/>
      <c r="AL15" s="306"/>
      <c r="AM15" s="306"/>
      <c r="AN15" s="306"/>
      <c r="AO15" s="306"/>
      <c r="AP15" s="306"/>
      <c r="AQ15" s="306"/>
      <c r="AR15" s="306"/>
      <c r="AS15" s="306"/>
      <c r="AT15" s="306"/>
      <c r="AU15" s="306"/>
      <c r="AV15" s="306"/>
      <c r="AW15" s="306"/>
      <c r="AX15" s="306"/>
      <c r="AY15" s="306"/>
      <c r="AZ15" s="306"/>
      <c r="BA15" s="306"/>
      <c r="BB15" s="306"/>
      <c r="BC15" s="306"/>
      <c r="BD15" s="306"/>
      <c r="BE15" s="306"/>
      <c r="BF15" s="306"/>
      <c r="BG15" s="306"/>
      <c r="BH15" s="306"/>
      <c r="BI15" s="306"/>
      <c r="BJ15" s="306"/>
      <c r="BK15" s="306"/>
      <c r="BL15" s="306"/>
      <c r="BM15" s="306"/>
      <c r="BN15" s="306"/>
      <c r="BO15" s="306"/>
      <c r="BP15" s="306"/>
      <c r="BQ15" s="306"/>
      <c r="BR15" s="306"/>
    </row>
    <row r="16" spans="1:70" s="111" customFormat="1">
      <c r="A16" s="108"/>
      <c r="B16" s="109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10"/>
      <c r="S16" s="108"/>
      <c r="T16" s="108"/>
      <c r="U16" s="108"/>
      <c r="V16" s="108"/>
      <c r="W16" s="108"/>
      <c r="X16" s="108"/>
      <c r="Y16" s="108"/>
      <c r="Z16" s="306"/>
      <c r="AA16" s="306"/>
      <c r="AB16" s="306"/>
      <c r="AC16" s="306"/>
      <c r="AD16" s="306"/>
      <c r="AE16" s="306"/>
      <c r="AF16" s="306"/>
      <c r="AG16" s="306"/>
      <c r="AH16" s="306"/>
      <c r="AI16" s="306"/>
      <c r="AJ16" s="306"/>
      <c r="AK16" s="306"/>
      <c r="AL16" s="306"/>
      <c r="AM16" s="306"/>
      <c r="AN16" s="306"/>
      <c r="AO16" s="306"/>
      <c r="AP16" s="306"/>
      <c r="AQ16" s="306"/>
      <c r="AR16" s="306"/>
      <c r="AS16" s="306"/>
      <c r="AT16" s="306"/>
      <c r="AU16" s="306"/>
      <c r="AV16" s="306"/>
      <c r="AW16" s="306"/>
      <c r="AX16" s="306"/>
      <c r="AY16" s="306"/>
      <c r="AZ16" s="306"/>
      <c r="BA16" s="306"/>
      <c r="BB16" s="306"/>
      <c r="BC16" s="306"/>
      <c r="BD16" s="306"/>
      <c r="BE16" s="306"/>
      <c r="BF16" s="306"/>
      <c r="BG16" s="306"/>
      <c r="BH16" s="306"/>
      <c r="BI16" s="306"/>
      <c r="BJ16" s="306"/>
      <c r="BK16" s="306"/>
      <c r="BL16" s="306"/>
      <c r="BM16" s="306"/>
      <c r="BN16" s="306"/>
      <c r="BO16" s="306"/>
      <c r="BP16" s="306"/>
      <c r="BQ16" s="306"/>
      <c r="BR16" s="306"/>
    </row>
    <row r="17" spans="1:70" s="111" customFormat="1" ht="13">
      <c r="A17" s="108"/>
      <c r="B17" s="109"/>
      <c r="C17" s="108"/>
      <c r="D17" s="107" t="s">
        <v>744</v>
      </c>
      <c r="E17" s="108"/>
      <c r="F17" s="108"/>
      <c r="G17" s="108"/>
      <c r="H17" s="108"/>
      <c r="I17" s="107" t="s">
        <v>1395</v>
      </c>
      <c r="J17" s="112" t="s">
        <v>586</v>
      </c>
      <c r="K17" s="108"/>
      <c r="L17" s="108"/>
      <c r="M17" s="110"/>
      <c r="S17" s="108"/>
      <c r="T17" s="108"/>
      <c r="U17" s="108"/>
      <c r="V17" s="108"/>
      <c r="W17" s="108"/>
      <c r="X17" s="108"/>
      <c r="Y17" s="108"/>
      <c r="Z17" s="306"/>
      <c r="AA17" s="306"/>
      <c r="AB17" s="306"/>
      <c r="AC17" s="306"/>
      <c r="AD17" s="306"/>
      <c r="AE17" s="306"/>
      <c r="AF17" s="306"/>
      <c r="AG17" s="306"/>
      <c r="AH17" s="306"/>
      <c r="AI17" s="306"/>
      <c r="AJ17" s="306"/>
      <c r="AK17" s="306"/>
      <c r="AL17" s="306"/>
      <c r="AM17" s="306"/>
      <c r="AN17" s="306"/>
      <c r="AO17" s="306"/>
      <c r="AP17" s="306"/>
      <c r="AQ17" s="306"/>
      <c r="AR17" s="306"/>
      <c r="AS17" s="306"/>
      <c r="AT17" s="306"/>
      <c r="AU17" s="306"/>
      <c r="AV17" s="306"/>
      <c r="AW17" s="306"/>
      <c r="AX17" s="306"/>
      <c r="AY17" s="306"/>
      <c r="AZ17" s="306"/>
      <c r="BA17" s="306"/>
      <c r="BB17" s="306"/>
      <c r="BC17" s="306"/>
      <c r="BD17" s="306"/>
      <c r="BE17" s="306"/>
      <c r="BF17" s="306"/>
      <c r="BG17" s="306"/>
      <c r="BH17" s="306"/>
      <c r="BI17" s="306"/>
      <c r="BJ17" s="306"/>
      <c r="BK17" s="306"/>
      <c r="BL17" s="306"/>
      <c r="BM17" s="306"/>
      <c r="BN17" s="306"/>
      <c r="BO17" s="306"/>
      <c r="BP17" s="306"/>
      <c r="BQ17" s="306"/>
      <c r="BR17" s="306"/>
    </row>
    <row r="18" spans="1:70" s="111" customFormat="1" ht="13">
      <c r="A18" s="108"/>
      <c r="B18" s="109"/>
      <c r="C18" s="108"/>
      <c r="D18" s="108"/>
      <c r="E18" s="112" t="s">
        <v>1400</v>
      </c>
      <c r="F18" s="108"/>
      <c r="G18" s="108"/>
      <c r="H18" s="108"/>
      <c r="I18" s="107" t="s">
        <v>1398</v>
      </c>
      <c r="J18" s="112" t="s">
        <v>586</v>
      </c>
      <c r="K18" s="108"/>
      <c r="L18" s="108"/>
      <c r="M18" s="110"/>
      <c r="S18" s="108"/>
      <c r="T18" s="108"/>
      <c r="U18" s="108"/>
      <c r="V18" s="108"/>
      <c r="W18" s="108"/>
      <c r="X18" s="108"/>
      <c r="Y18" s="108"/>
      <c r="Z18" s="306"/>
      <c r="AA18" s="306"/>
      <c r="AB18" s="306"/>
      <c r="AC18" s="306"/>
      <c r="AD18" s="306"/>
      <c r="AE18" s="306"/>
      <c r="AF18" s="306"/>
      <c r="AG18" s="306"/>
      <c r="AH18" s="306"/>
      <c r="AI18" s="306"/>
      <c r="AJ18" s="306"/>
      <c r="AK18" s="306"/>
      <c r="AL18" s="306"/>
      <c r="AM18" s="306"/>
      <c r="AN18" s="306"/>
      <c r="AO18" s="306"/>
      <c r="AP18" s="306"/>
      <c r="AQ18" s="306"/>
      <c r="AR18" s="306"/>
      <c r="AS18" s="306"/>
      <c r="AT18" s="306"/>
      <c r="AU18" s="306"/>
      <c r="AV18" s="306"/>
      <c r="AW18" s="306"/>
      <c r="AX18" s="306"/>
      <c r="AY18" s="306"/>
      <c r="AZ18" s="306"/>
      <c r="BA18" s="306"/>
      <c r="BB18" s="306"/>
      <c r="BC18" s="306"/>
      <c r="BD18" s="306"/>
      <c r="BE18" s="306"/>
      <c r="BF18" s="306"/>
      <c r="BG18" s="306"/>
      <c r="BH18" s="306"/>
      <c r="BI18" s="306"/>
      <c r="BJ18" s="306"/>
      <c r="BK18" s="306"/>
      <c r="BL18" s="306"/>
      <c r="BM18" s="306"/>
      <c r="BN18" s="306"/>
      <c r="BO18" s="306"/>
      <c r="BP18" s="306"/>
      <c r="BQ18" s="306"/>
      <c r="BR18" s="306"/>
    </row>
    <row r="19" spans="1:70" s="111" customFormat="1">
      <c r="A19" s="108"/>
      <c r="B19" s="109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10"/>
      <c r="S19" s="108"/>
      <c r="T19" s="108"/>
      <c r="U19" s="108"/>
      <c r="V19" s="108"/>
      <c r="W19" s="108"/>
      <c r="X19" s="108"/>
      <c r="Y19" s="108"/>
      <c r="Z19" s="306"/>
      <c r="AA19" s="306"/>
      <c r="AB19" s="306"/>
      <c r="AC19" s="306"/>
      <c r="AD19" s="306"/>
      <c r="AE19" s="306"/>
      <c r="AF19" s="306"/>
      <c r="AG19" s="306"/>
      <c r="AH19" s="306"/>
      <c r="AI19" s="306"/>
      <c r="AJ19" s="306"/>
      <c r="AK19" s="306"/>
      <c r="AL19" s="306"/>
      <c r="AM19" s="306"/>
      <c r="AN19" s="306"/>
      <c r="AO19" s="306"/>
      <c r="AP19" s="306"/>
      <c r="AQ19" s="306"/>
      <c r="AR19" s="306"/>
      <c r="AS19" s="306"/>
      <c r="AT19" s="306"/>
      <c r="AU19" s="306"/>
      <c r="AV19" s="306"/>
      <c r="AW19" s="306"/>
      <c r="AX19" s="306"/>
      <c r="AY19" s="306"/>
      <c r="AZ19" s="306"/>
      <c r="BA19" s="306"/>
      <c r="BB19" s="306"/>
      <c r="BC19" s="306"/>
      <c r="BD19" s="306"/>
      <c r="BE19" s="306"/>
      <c r="BF19" s="306"/>
      <c r="BG19" s="306"/>
      <c r="BH19" s="306"/>
      <c r="BI19" s="306"/>
      <c r="BJ19" s="306"/>
      <c r="BK19" s="306"/>
      <c r="BL19" s="306"/>
      <c r="BM19" s="306"/>
      <c r="BN19" s="306"/>
      <c r="BO19" s="306"/>
      <c r="BP19" s="306"/>
      <c r="BQ19" s="306"/>
      <c r="BR19" s="306"/>
    </row>
    <row r="20" spans="1:70" s="111" customFormat="1" ht="13">
      <c r="A20" s="108"/>
      <c r="B20" s="109"/>
      <c r="C20" s="108"/>
      <c r="D20" s="107" t="s">
        <v>583</v>
      </c>
      <c r="E20" s="108"/>
      <c r="F20" s="108"/>
      <c r="G20" s="108"/>
      <c r="H20" s="108"/>
      <c r="I20" s="107" t="s">
        <v>1395</v>
      </c>
      <c r="J20" s="112" t="s">
        <v>1401</v>
      </c>
      <c r="K20" s="108"/>
      <c r="L20" s="108"/>
      <c r="M20" s="110"/>
      <c r="S20" s="108"/>
      <c r="T20" s="108"/>
      <c r="U20" s="108"/>
      <c r="V20" s="108"/>
      <c r="W20" s="108"/>
      <c r="X20" s="108"/>
      <c r="Y20" s="108"/>
      <c r="Z20" s="306"/>
      <c r="AA20" s="306"/>
      <c r="AB20" s="306"/>
      <c r="AC20" s="306"/>
      <c r="AD20" s="306"/>
      <c r="AE20" s="306"/>
      <c r="AF20" s="306"/>
      <c r="AG20" s="306"/>
      <c r="AH20" s="306"/>
      <c r="AI20" s="306"/>
      <c r="AJ20" s="306"/>
      <c r="AK20" s="306"/>
      <c r="AL20" s="306"/>
      <c r="AM20" s="306"/>
      <c r="AN20" s="306"/>
      <c r="AO20" s="306"/>
      <c r="AP20" s="306"/>
      <c r="AQ20" s="306"/>
      <c r="AR20" s="306"/>
      <c r="AS20" s="306"/>
      <c r="AT20" s="306"/>
      <c r="AU20" s="306"/>
      <c r="AV20" s="306"/>
      <c r="AW20" s="306"/>
      <c r="AX20" s="306"/>
      <c r="AY20" s="306"/>
      <c r="AZ20" s="306"/>
      <c r="BA20" s="306"/>
      <c r="BB20" s="306"/>
      <c r="BC20" s="306"/>
      <c r="BD20" s="306"/>
      <c r="BE20" s="306"/>
      <c r="BF20" s="306"/>
      <c r="BG20" s="306"/>
      <c r="BH20" s="306"/>
      <c r="BI20" s="306"/>
      <c r="BJ20" s="306"/>
      <c r="BK20" s="306"/>
      <c r="BL20" s="306"/>
      <c r="BM20" s="306"/>
      <c r="BN20" s="306"/>
      <c r="BO20" s="306"/>
      <c r="BP20" s="306"/>
      <c r="BQ20" s="306"/>
      <c r="BR20" s="306"/>
    </row>
    <row r="21" spans="1:70" s="111" customFormat="1" ht="13">
      <c r="A21" s="108"/>
      <c r="B21" s="109"/>
      <c r="C21" s="108"/>
      <c r="D21" s="108"/>
      <c r="E21" s="112" t="s">
        <v>1402</v>
      </c>
      <c r="F21" s="108"/>
      <c r="G21" s="108"/>
      <c r="H21" s="108"/>
      <c r="I21" s="107" t="s">
        <v>1398</v>
      </c>
      <c r="J21" s="112" t="s">
        <v>1403</v>
      </c>
      <c r="K21" s="108"/>
      <c r="L21" s="108"/>
      <c r="M21" s="110"/>
      <c r="S21" s="108"/>
      <c r="T21" s="108"/>
      <c r="U21" s="108"/>
      <c r="V21" s="108"/>
      <c r="W21" s="108"/>
      <c r="X21" s="108"/>
      <c r="Y21" s="108"/>
      <c r="Z21" s="306"/>
      <c r="AA21" s="306"/>
      <c r="AB21" s="306"/>
      <c r="AC21" s="306"/>
      <c r="AD21" s="306"/>
      <c r="AE21" s="306"/>
      <c r="AF21" s="306"/>
      <c r="AG21" s="306"/>
      <c r="AH21" s="306"/>
      <c r="AI21" s="306"/>
      <c r="AJ21" s="306"/>
      <c r="AK21" s="306"/>
      <c r="AL21" s="306"/>
      <c r="AM21" s="306"/>
      <c r="AN21" s="306"/>
      <c r="AO21" s="306"/>
      <c r="AP21" s="306"/>
      <c r="AQ21" s="306"/>
      <c r="AR21" s="306"/>
      <c r="AS21" s="306"/>
      <c r="AT21" s="306"/>
      <c r="AU21" s="306"/>
      <c r="AV21" s="306"/>
      <c r="AW21" s="306"/>
      <c r="AX21" s="306"/>
      <c r="AY21" s="306"/>
      <c r="AZ21" s="306"/>
      <c r="BA21" s="306"/>
      <c r="BB21" s="306"/>
      <c r="BC21" s="306"/>
      <c r="BD21" s="306"/>
      <c r="BE21" s="306"/>
      <c r="BF21" s="306"/>
      <c r="BG21" s="306"/>
      <c r="BH21" s="306"/>
      <c r="BI21" s="306"/>
      <c r="BJ21" s="306"/>
      <c r="BK21" s="306"/>
      <c r="BL21" s="306"/>
      <c r="BM21" s="306"/>
      <c r="BN21" s="306"/>
      <c r="BO21" s="306"/>
      <c r="BP21" s="306"/>
      <c r="BQ21" s="306"/>
      <c r="BR21" s="306"/>
    </row>
    <row r="22" spans="1:70" s="111" customFormat="1">
      <c r="A22" s="108"/>
      <c r="B22" s="109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10"/>
      <c r="S22" s="108"/>
      <c r="T22" s="108"/>
      <c r="U22" s="108"/>
      <c r="V22" s="108"/>
      <c r="W22" s="108"/>
      <c r="X22" s="108"/>
      <c r="Y22" s="108"/>
      <c r="Z22" s="306"/>
      <c r="AA22" s="306"/>
      <c r="AB22" s="306"/>
      <c r="AC22" s="306"/>
      <c r="AD22" s="306"/>
      <c r="AE22" s="306"/>
      <c r="AF22" s="306"/>
      <c r="AG22" s="306"/>
      <c r="AH22" s="306"/>
      <c r="AI22" s="306"/>
      <c r="AJ22" s="306"/>
      <c r="AK22" s="306"/>
      <c r="AL22" s="306"/>
      <c r="AM22" s="306"/>
      <c r="AN22" s="306"/>
      <c r="AO22" s="306"/>
      <c r="AP22" s="306"/>
      <c r="AQ22" s="306"/>
      <c r="AR22" s="306"/>
      <c r="AS22" s="306"/>
      <c r="AT22" s="306"/>
      <c r="AU22" s="306"/>
      <c r="AV22" s="306"/>
      <c r="AW22" s="306"/>
      <c r="AX22" s="306"/>
      <c r="AY22" s="306"/>
      <c r="AZ22" s="306"/>
      <c r="BA22" s="306"/>
      <c r="BB22" s="306"/>
      <c r="BC22" s="306"/>
      <c r="BD22" s="306"/>
      <c r="BE22" s="306"/>
      <c r="BF22" s="306"/>
      <c r="BG22" s="306"/>
      <c r="BH22" s="306"/>
      <c r="BI22" s="306"/>
      <c r="BJ22" s="306"/>
      <c r="BK22" s="306"/>
      <c r="BL22" s="306"/>
      <c r="BM22" s="306"/>
      <c r="BN22" s="306"/>
      <c r="BO22" s="306"/>
      <c r="BP22" s="306"/>
      <c r="BQ22" s="306"/>
      <c r="BR22" s="306"/>
    </row>
    <row r="23" spans="1:70" s="111" customFormat="1" ht="13">
      <c r="A23" s="108"/>
      <c r="B23" s="109"/>
      <c r="C23" s="108"/>
      <c r="D23" s="107" t="s">
        <v>1404</v>
      </c>
      <c r="E23" s="108"/>
      <c r="F23" s="108"/>
      <c r="G23" s="108"/>
      <c r="H23" s="108"/>
      <c r="I23" s="107" t="s">
        <v>1395</v>
      </c>
      <c r="J23" s="112" t="s">
        <v>586</v>
      </c>
      <c r="K23" s="108"/>
      <c r="L23" s="108"/>
      <c r="M23" s="110"/>
      <c r="S23" s="108"/>
      <c r="T23" s="108"/>
      <c r="U23" s="108"/>
      <c r="V23" s="108"/>
      <c r="W23" s="108"/>
      <c r="X23" s="108"/>
      <c r="Y23" s="108"/>
      <c r="Z23" s="306"/>
      <c r="AA23" s="306"/>
      <c r="AB23" s="306"/>
      <c r="AC23" s="306"/>
      <c r="AD23" s="306"/>
      <c r="AE23" s="306"/>
      <c r="AF23" s="306"/>
      <c r="AG23" s="306"/>
      <c r="AH23" s="306"/>
      <c r="AI23" s="306"/>
      <c r="AJ23" s="306"/>
      <c r="AK23" s="306"/>
      <c r="AL23" s="306"/>
      <c r="AM23" s="306"/>
      <c r="AN23" s="306"/>
      <c r="AO23" s="306"/>
      <c r="AP23" s="306"/>
      <c r="AQ23" s="306"/>
      <c r="AR23" s="306"/>
      <c r="AS23" s="306"/>
      <c r="AT23" s="306"/>
      <c r="AU23" s="306"/>
      <c r="AV23" s="306"/>
      <c r="AW23" s="306"/>
      <c r="AX23" s="306"/>
      <c r="AY23" s="306"/>
      <c r="AZ23" s="306"/>
      <c r="BA23" s="306"/>
      <c r="BB23" s="306"/>
      <c r="BC23" s="306"/>
      <c r="BD23" s="306"/>
      <c r="BE23" s="306"/>
      <c r="BF23" s="306"/>
      <c r="BG23" s="306"/>
      <c r="BH23" s="306"/>
      <c r="BI23" s="306"/>
      <c r="BJ23" s="306"/>
      <c r="BK23" s="306"/>
      <c r="BL23" s="306"/>
      <c r="BM23" s="306"/>
      <c r="BN23" s="306"/>
      <c r="BO23" s="306"/>
      <c r="BP23" s="306"/>
      <c r="BQ23" s="306"/>
      <c r="BR23" s="306"/>
    </row>
    <row r="24" spans="1:70" s="111" customFormat="1" ht="13">
      <c r="A24" s="108"/>
      <c r="B24" s="109"/>
      <c r="C24" s="108"/>
      <c r="D24" s="108"/>
      <c r="E24" s="112" t="s">
        <v>785</v>
      </c>
      <c r="F24" s="108"/>
      <c r="G24" s="108"/>
      <c r="H24" s="108"/>
      <c r="I24" s="107" t="s">
        <v>1398</v>
      </c>
      <c r="J24" s="112" t="s">
        <v>586</v>
      </c>
      <c r="K24" s="108"/>
      <c r="L24" s="108"/>
      <c r="M24" s="110"/>
      <c r="S24" s="108"/>
      <c r="T24" s="108"/>
      <c r="U24" s="108"/>
      <c r="V24" s="108"/>
      <c r="W24" s="108"/>
      <c r="X24" s="108"/>
      <c r="Y24" s="108"/>
      <c r="Z24" s="306"/>
      <c r="AA24" s="306"/>
      <c r="AB24" s="306"/>
      <c r="AC24" s="306"/>
      <c r="AD24" s="306"/>
      <c r="AE24" s="306"/>
      <c r="AF24" s="306"/>
      <c r="AG24" s="306"/>
      <c r="AH24" s="306"/>
      <c r="AI24" s="306"/>
      <c r="AJ24" s="306"/>
      <c r="AK24" s="306"/>
      <c r="AL24" s="306"/>
      <c r="AM24" s="306"/>
      <c r="AN24" s="306"/>
      <c r="AO24" s="306"/>
      <c r="AP24" s="306"/>
      <c r="AQ24" s="306"/>
      <c r="AR24" s="306"/>
      <c r="AS24" s="306"/>
      <c r="AT24" s="306"/>
      <c r="AU24" s="306"/>
      <c r="AV24" s="306"/>
      <c r="AW24" s="306"/>
      <c r="AX24" s="306"/>
      <c r="AY24" s="306"/>
      <c r="AZ24" s="306"/>
      <c r="BA24" s="306"/>
      <c r="BB24" s="306"/>
      <c r="BC24" s="306"/>
      <c r="BD24" s="306"/>
      <c r="BE24" s="306"/>
      <c r="BF24" s="306"/>
      <c r="BG24" s="306"/>
      <c r="BH24" s="306"/>
      <c r="BI24" s="306"/>
      <c r="BJ24" s="306"/>
      <c r="BK24" s="306"/>
      <c r="BL24" s="306"/>
      <c r="BM24" s="306"/>
      <c r="BN24" s="306"/>
      <c r="BO24" s="306"/>
      <c r="BP24" s="306"/>
      <c r="BQ24" s="306"/>
      <c r="BR24" s="306"/>
    </row>
    <row r="25" spans="1:70" s="111" customFormat="1">
      <c r="A25" s="108"/>
      <c r="B25" s="109"/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10"/>
      <c r="S25" s="108"/>
      <c r="T25" s="108"/>
      <c r="U25" s="108"/>
      <c r="V25" s="108"/>
      <c r="W25" s="108"/>
      <c r="X25" s="108"/>
      <c r="Y25" s="108"/>
      <c r="Z25" s="306"/>
      <c r="AA25" s="306"/>
      <c r="AB25" s="306"/>
      <c r="AC25" s="306"/>
      <c r="AD25" s="306"/>
      <c r="AE25" s="306"/>
      <c r="AF25" s="306"/>
      <c r="AG25" s="306"/>
      <c r="AH25" s="306"/>
      <c r="AI25" s="306"/>
      <c r="AJ25" s="306"/>
      <c r="AK25" s="306"/>
      <c r="AL25" s="306"/>
      <c r="AM25" s="306"/>
      <c r="AN25" s="306"/>
      <c r="AO25" s="306"/>
      <c r="AP25" s="306"/>
      <c r="AQ25" s="306"/>
      <c r="AR25" s="306"/>
      <c r="AS25" s="306"/>
      <c r="AT25" s="306"/>
      <c r="AU25" s="306"/>
      <c r="AV25" s="306"/>
      <c r="AW25" s="306"/>
      <c r="AX25" s="306"/>
      <c r="AY25" s="306"/>
      <c r="AZ25" s="306"/>
      <c r="BA25" s="306"/>
      <c r="BB25" s="306"/>
      <c r="BC25" s="306"/>
      <c r="BD25" s="306"/>
      <c r="BE25" s="306"/>
      <c r="BF25" s="306"/>
      <c r="BG25" s="306"/>
      <c r="BH25" s="306"/>
      <c r="BI25" s="306"/>
      <c r="BJ25" s="306"/>
      <c r="BK25" s="306"/>
      <c r="BL25" s="306"/>
      <c r="BM25" s="306"/>
      <c r="BN25" s="306"/>
      <c r="BO25" s="306"/>
      <c r="BP25" s="306"/>
      <c r="BQ25" s="306"/>
      <c r="BR25" s="306"/>
    </row>
    <row r="26" spans="1:70" s="111" customFormat="1" ht="13">
      <c r="A26" s="108"/>
      <c r="B26" s="109"/>
      <c r="C26" s="108"/>
      <c r="D26" s="107" t="s">
        <v>84</v>
      </c>
      <c r="E26" s="108"/>
      <c r="F26" s="108"/>
      <c r="G26" s="108"/>
      <c r="H26" s="108"/>
      <c r="I26" s="108"/>
      <c r="J26" s="108"/>
      <c r="K26" s="108"/>
      <c r="L26" s="108"/>
      <c r="M26" s="110"/>
      <c r="S26" s="108"/>
      <c r="T26" s="108"/>
      <c r="U26" s="108"/>
      <c r="V26" s="108"/>
      <c r="W26" s="108"/>
      <c r="X26" s="108"/>
      <c r="Y26" s="108"/>
      <c r="Z26" s="306"/>
      <c r="AA26" s="306"/>
      <c r="AB26" s="306"/>
      <c r="AC26" s="306"/>
      <c r="AD26" s="306"/>
      <c r="AE26" s="306"/>
      <c r="AF26" s="306"/>
      <c r="AG26" s="306"/>
      <c r="AH26" s="306"/>
      <c r="AI26" s="306"/>
      <c r="AJ26" s="306"/>
      <c r="AK26" s="306"/>
      <c r="AL26" s="306"/>
      <c r="AM26" s="306"/>
      <c r="AN26" s="306"/>
      <c r="AO26" s="306"/>
      <c r="AP26" s="306"/>
      <c r="AQ26" s="306"/>
      <c r="AR26" s="306"/>
      <c r="AS26" s="306"/>
      <c r="AT26" s="306"/>
      <c r="AU26" s="306"/>
      <c r="AV26" s="306"/>
      <c r="AW26" s="306"/>
      <c r="AX26" s="306"/>
      <c r="AY26" s="306"/>
      <c r="AZ26" s="306"/>
      <c r="BA26" s="306"/>
      <c r="BB26" s="306"/>
      <c r="BC26" s="306"/>
      <c r="BD26" s="306"/>
      <c r="BE26" s="306"/>
      <c r="BF26" s="306"/>
      <c r="BG26" s="306"/>
      <c r="BH26" s="306"/>
      <c r="BI26" s="306"/>
      <c r="BJ26" s="306"/>
      <c r="BK26" s="306"/>
      <c r="BL26" s="306"/>
      <c r="BM26" s="306"/>
      <c r="BN26" s="306"/>
      <c r="BO26" s="306"/>
      <c r="BP26" s="306"/>
      <c r="BQ26" s="306"/>
      <c r="BR26" s="306"/>
    </row>
    <row r="27" spans="1:70" s="117" customFormat="1" ht="13">
      <c r="A27" s="114"/>
      <c r="B27" s="115"/>
      <c r="C27" s="114"/>
      <c r="D27" s="114"/>
      <c r="E27" s="446" t="s">
        <v>586</v>
      </c>
      <c r="F27" s="446"/>
      <c r="G27" s="446"/>
      <c r="H27" s="446"/>
      <c r="I27" s="114"/>
      <c r="J27" s="114"/>
      <c r="K27" s="114"/>
      <c r="L27" s="114"/>
      <c r="M27" s="116"/>
      <c r="S27" s="114"/>
      <c r="T27" s="114"/>
      <c r="U27" s="114"/>
      <c r="V27" s="114"/>
      <c r="W27" s="114"/>
      <c r="X27" s="114"/>
      <c r="Y27" s="114"/>
      <c r="Z27" s="307"/>
      <c r="AA27" s="307"/>
      <c r="AB27" s="307"/>
      <c r="AC27" s="307"/>
      <c r="AD27" s="307"/>
      <c r="AE27" s="307"/>
      <c r="AF27" s="307"/>
      <c r="AG27" s="307"/>
      <c r="AH27" s="307"/>
      <c r="AI27" s="307"/>
      <c r="AJ27" s="307"/>
      <c r="AK27" s="307"/>
      <c r="AL27" s="307"/>
      <c r="AM27" s="307"/>
      <c r="AN27" s="307"/>
      <c r="AO27" s="307"/>
      <c r="AP27" s="307"/>
      <c r="AQ27" s="307"/>
      <c r="AR27" s="307"/>
      <c r="AS27" s="307"/>
      <c r="AT27" s="307"/>
      <c r="AU27" s="307"/>
      <c r="AV27" s="307"/>
      <c r="AW27" s="307"/>
      <c r="AX27" s="307"/>
      <c r="AY27" s="307"/>
      <c r="AZ27" s="307"/>
      <c r="BA27" s="307"/>
      <c r="BB27" s="307"/>
      <c r="BC27" s="307"/>
      <c r="BD27" s="307"/>
      <c r="BE27" s="307"/>
      <c r="BF27" s="307"/>
      <c r="BG27" s="307"/>
      <c r="BH27" s="307"/>
      <c r="BI27" s="307"/>
      <c r="BJ27" s="307"/>
      <c r="BK27" s="307"/>
      <c r="BL27" s="307"/>
      <c r="BM27" s="307"/>
      <c r="BN27" s="307"/>
      <c r="BO27" s="307"/>
      <c r="BP27" s="307"/>
      <c r="BQ27" s="307"/>
      <c r="BR27" s="307"/>
    </row>
    <row r="28" spans="1:70" s="111" customFormat="1">
      <c r="A28" s="108"/>
      <c r="B28" s="109"/>
      <c r="C28" s="108"/>
      <c r="D28" s="108"/>
      <c r="E28" s="108"/>
      <c r="F28" s="108"/>
      <c r="G28" s="108"/>
      <c r="H28" s="108"/>
      <c r="I28" s="108"/>
      <c r="J28" s="108"/>
      <c r="K28" s="108"/>
      <c r="L28" s="108"/>
      <c r="M28" s="110"/>
      <c r="S28" s="108"/>
      <c r="T28" s="108"/>
      <c r="U28" s="108"/>
      <c r="V28" s="108"/>
      <c r="W28" s="108"/>
      <c r="X28" s="108"/>
      <c r="Y28" s="108"/>
      <c r="Z28" s="306"/>
      <c r="AA28" s="306"/>
      <c r="AB28" s="306"/>
      <c r="AC28" s="306"/>
      <c r="AD28" s="306"/>
      <c r="AE28" s="306"/>
      <c r="AF28" s="306"/>
      <c r="AG28" s="306"/>
      <c r="AH28" s="306"/>
      <c r="AI28" s="306"/>
      <c r="AJ28" s="306"/>
      <c r="AK28" s="306"/>
      <c r="AL28" s="306"/>
      <c r="AM28" s="306"/>
      <c r="AN28" s="306"/>
      <c r="AO28" s="306"/>
      <c r="AP28" s="306"/>
      <c r="AQ28" s="306"/>
      <c r="AR28" s="306"/>
      <c r="AS28" s="306"/>
      <c r="AT28" s="306"/>
      <c r="AU28" s="306"/>
      <c r="AV28" s="306"/>
      <c r="AW28" s="306"/>
      <c r="AX28" s="306"/>
      <c r="AY28" s="306"/>
      <c r="AZ28" s="306"/>
      <c r="BA28" s="306"/>
      <c r="BB28" s="306"/>
      <c r="BC28" s="306"/>
      <c r="BD28" s="306"/>
      <c r="BE28" s="306"/>
      <c r="BF28" s="306"/>
      <c r="BG28" s="306"/>
      <c r="BH28" s="306"/>
      <c r="BI28" s="306"/>
      <c r="BJ28" s="306"/>
      <c r="BK28" s="306"/>
      <c r="BL28" s="306"/>
      <c r="BM28" s="306"/>
      <c r="BN28" s="306"/>
      <c r="BO28" s="306"/>
      <c r="BP28" s="306"/>
      <c r="BQ28" s="306"/>
      <c r="BR28" s="306"/>
    </row>
    <row r="29" spans="1:70" s="111" customFormat="1">
      <c r="A29" s="108"/>
      <c r="B29" s="109"/>
      <c r="C29" s="108"/>
      <c r="D29" s="118"/>
      <c r="E29" s="118"/>
      <c r="F29" s="118"/>
      <c r="G29" s="118"/>
      <c r="H29" s="118"/>
      <c r="I29" s="118"/>
      <c r="J29" s="118"/>
      <c r="K29" s="118"/>
      <c r="L29" s="118"/>
      <c r="M29" s="110"/>
      <c r="S29" s="108"/>
      <c r="T29" s="108"/>
      <c r="U29" s="108"/>
      <c r="V29" s="108"/>
      <c r="W29" s="108"/>
      <c r="X29" s="108"/>
      <c r="Y29" s="108"/>
      <c r="Z29" s="306"/>
      <c r="AA29" s="306"/>
      <c r="AB29" s="306"/>
      <c r="AC29" s="306"/>
      <c r="AD29" s="306"/>
      <c r="AE29" s="306"/>
      <c r="AF29" s="306"/>
      <c r="AG29" s="306"/>
      <c r="AH29" s="306"/>
      <c r="AI29" s="306"/>
      <c r="AJ29" s="306"/>
      <c r="AK29" s="306"/>
      <c r="AL29" s="306"/>
      <c r="AM29" s="306"/>
      <c r="AN29" s="306"/>
      <c r="AO29" s="306"/>
      <c r="AP29" s="306"/>
      <c r="AQ29" s="306"/>
      <c r="AR29" s="306"/>
      <c r="AS29" s="306"/>
      <c r="AT29" s="306"/>
      <c r="AU29" s="306"/>
      <c r="AV29" s="306"/>
      <c r="AW29" s="306"/>
      <c r="AX29" s="306"/>
      <c r="AY29" s="306"/>
      <c r="AZ29" s="306"/>
      <c r="BA29" s="306"/>
      <c r="BB29" s="306"/>
      <c r="BC29" s="306"/>
      <c r="BD29" s="306"/>
      <c r="BE29" s="306"/>
      <c r="BF29" s="306"/>
      <c r="BG29" s="306"/>
      <c r="BH29" s="306"/>
      <c r="BI29" s="306"/>
      <c r="BJ29" s="306"/>
      <c r="BK29" s="306"/>
      <c r="BL29" s="306"/>
      <c r="BM29" s="306"/>
      <c r="BN29" s="306"/>
      <c r="BO29" s="306"/>
      <c r="BP29" s="306"/>
      <c r="BQ29" s="306"/>
      <c r="BR29" s="306"/>
    </row>
    <row r="30" spans="1:70" s="111" customFormat="1" ht="13">
      <c r="A30" s="108"/>
      <c r="B30" s="109"/>
      <c r="C30" s="108"/>
      <c r="D30" s="108"/>
      <c r="E30" s="107" t="s">
        <v>1405</v>
      </c>
      <c r="F30" s="108"/>
      <c r="G30" s="108"/>
      <c r="H30" s="108"/>
      <c r="I30" s="108"/>
      <c r="J30" s="108"/>
      <c r="K30" s="119">
        <f>I96</f>
        <v>0</v>
      </c>
      <c r="L30" s="108"/>
      <c r="M30" s="110"/>
      <c r="S30" s="108"/>
      <c r="T30" s="108"/>
      <c r="U30" s="108"/>
      <c r="V30" s="108"/>
      <c r="W30" s="108"/>
      <c r="X30" s="108"/>
      <c r="Y30" s="108"/>
      <c r="Z30" s="306"/>
      <c r="AA30" s="306"/>
      <c r="AB30" s="306"/>
      <c r="AC30" s="306"/>
      <c r="AD30" s="306"/>
      <c r="AE30" s="306"/>
      <c r="AF30" s="306"/>
      <c r="AG30" s="306"/>
      <c r="AH30" s="306"/>
      <c r="AI30" s="306"/>
      <c r="AJ30" s="306"/>
      <c r="AK30" s="306"/>
      <c r="AL30" s="306"/>
      <c r="AM30" s="306"/>
      <c r="AN30" s="306"/>
      <c r="AO30" s="306"/>
      <c r="AP30" s="306"/>
      <c r="AQ30" s="306"/>
      <c r="AR30" s="306"/>
      <c r="AS30" s="306"/>
      <c r="AT30" s="306"/>
      <c r="AU30" s="306"/>
      <c r="AV30" s="306"/>
      <c r="AW30" s="306"/>
      <c r="AX30" s="306"/>
      <c r="AY30" s="306"/>
      <c r="AZ30" s="306"/>
      <c r="BA30" s="306"/>
      <c r="BB30" s="306"/>
      <c r="BC30" s="306"/>
      <c r="BD30" s="306"/>
      <c r="BE30" s="306"/>
      <c r="BF30" s="306"/>
      <c r="BG30" s="306"/>
      <c r="BH30" s="306"/>
      <c r="BI30" s="306"/>
      <c r="BJ30" s="306"/>
      <c r="BK30" s="306"/>
      <c r="BL30" s="306"/>
      <c r="BM30" s="306"/>
      <c r="BN30" s="306"/>
      <c r="BO30" s="306"/>
      <c r="BP30" s="306"/>
      <c r="BQ30" s="306"/>
      <c r="BR30" s="306"/>
    </row>
    <row r="31" spans="1:70" s="111" customFormat="1" ht="13">
      <c r="A31" s="108"/>
      <c r="B31" s="109"/>
      <c r="C31" s="108"/>
      <c r="D31" s="108"/>
      <c r="E31" s="107" t="s">
        <v>168</v>
      </c>
      <c r="F31" s="108"/>
      <c r="G31" s="108"/>
      <c r="H31" s="108"/>
      <c r="I31" s="108"/>
      <c r="J31" s="108"/>
      <c r="K31" s="119">
        <f>J96</f>
        <v>0</v>
      </c>
      <c r="L31" s="108"/>
      <c r="M31" s="110"/>
      <c r="S31" s="108"/>
      <c r="T31" s="108"/>
      <c r="U31" s="108"/>
      <c r="V31" s="108"/>
      <c r="W31" s="108"/>
      <c r="X31" s="108"/>
      <c r="Y31" s="108"/>
      <c r="Z31" s="306"/>
      <c r="AA31" s="306"/>
      <c r="AB31" s="306"/>
      <c r="AC31" s="306"/>
      <c r="AD31" s="306"/>
      <c r="AE31" s="306"/>
      <c r="AF31" s="306"/>
      <c r="AG31" s="306"/>
      <c r="AH31" s="306"/>
      <c r="AI31" s="306"/>
      <c r="AJ31" s="306"/>
      <c r="AK31" s="306"/>
      <c r="AL31" s="306"/>
      <c r="AM31" s="306"/>
      <c r="AN31" s="306"/>
      <c r="AO31" s="306"/>
      <c r="AP31" s="306"/>
      <c r="AQ31" s="306"/>
      <c r="AR31" s="306"/>
      <c r="AS31" s="306"/>
      <c r="AT31" s="306"/>
      <c r="AU31" s="306"/>
      <c r="AV31" s="306"/>
      <c r="AW31" s="306"/>
      <c r="AX31" s="306"/>
      <c r="AY31" s="306"/>
      <c r="AZ31" s="306"/>
      <c r="BA31" s="306"/>
      <c r="BB31" s="306"/>
      <c r="BC31" s="306"/>
      <c r="BD31" s="306"/>
      <c r="BE31" s="306"/>
      <c r="BF31" s="306"/>
      <c r="BG31" s="306"/>
      <c r="BH31" s="306"/>
      <c r="BI31" s="306"/>
      <c r="BJ31" s="306"/>
      <c r="BK31" s="306"/>
      <c r="BL31" s="306"/>
      <c r="BM31" s="306"/>
      <c r="BN31" s="306"/>
      <c r="BO31" s="306"/>
      <c r="BP31" s="306"/>
      <c r="BQ31" s="306"/>
      <c r="BR31" s="306"/>
    </row>
    <row r="32" spans="1:70" s="111" customFormat="1" ht="16">
      <c r="A32" s="108"/>
      <c r="B32" s="109"/>
      <c r="C32" s="108"/>
      <c r="D32" s="120" t="s">
        <v>1406</v>
      </c>
      <c r="E32" s="108"/>
      <c r="F32" s="108"/>
      <c r="G32" s="108"/>
      <c r="H32" s="108"/>
      <c r="I32" s="108"/>
      <c r="J32" s="108"/>
      <c r="K32" s="121">
        <f>ROUND(K128, 2)</f>
        <v>0</v>
      </c>
      <c r="L32" s="108"/>
      <c r="M32" s="110"/>
      <c r="S32" s="108"/>
      <c r="T32" s="108"/>
      <c r="U32" s="108"/>
      <c r="V32" s="108"/>
      <c r="W32" s="108"/>
      <c r="X32" s="108"/>
      <c r="Y32" s="108"/>
      <c r="Z32" s="306"/>
      <c r="AA32" s="306"/>
      <c r="AB32" s="306"/>
      <c r="AC32" s="306"/>
      <c r="AD32" s="306"/>
      <c r="AE32" s="306"/>
      <c r="AF32" s="306"/>
      <c r="AG32" s="306"/>
      <c r="AH32" s="306"/>
      <c r="AI32" s="306"/>
      <c r="AJ32" s="306"/>
      <c r="AK32" s="306"/>
      <c r="AL32" s="306"/>
      <c r="AM32" s="306"/>
      <c r="AN32" s="306"/>
      <c r="AO32" s="306"/>
      <c r="AP32" s="306"/>
      <c r="AQ32" s="306"/>
      <c r="AR32" s="306"/>
      <c r="AS32" s="306"/>
      <c r="AT32" s="306"/>
      <c r="AU32" s="306"/>
      <c r="AV32" s="306"/>
      <c r="AW32" s="306"/>
      <c r="AX32" s="306"/>
      <c r="AY32" s="306"/>
      <c r="AZ32" s="306"/>
      <c r="BA32" s="306"/>
      <c r="BB32" s="306"/>
      <c r="BC32" s="306"/>
      <c r="BD32" s="306"/>
      <c r="BE32" s="306"/>
      <c r="BF32" s="306"/>
      <c r="BG32" s="306"/>
      <c r="BH32" s="306"/>
      <c r="BI32" s="306"/>
      <c r="BJ32" s="306"/>
      <c r="BK32" s="306"/>
      <c r="BL32" s="306"/>
      <c r="BM32" s="306"/>
      <c r="BN32" s="306"/>
      <c r="BO32" s="306"/>
      <c r="BP32" s="306"/>
      <c r="BQ32" s="306"/>
      <c r="BR32" s="306"/>
    </row>
    <row r="33" spans="1:70" s="111" customFormat="1">
      <c r="A33" s="108"/>
      <c r="B33" s="109"/>
      <c r="C33" s="108"/>
      <c r="D33" s="118"/>
      <c r="E33" s="118"/>
      <c r="F33" s="118"/>
      <c r="G33" s="118"/>
      <c r="H33" s="118"/>
      <c r="I33" s="118"/>
      <c r="J33" s="118"/>
      <c r="K33" s="118"/>
      <c r="L33" s="118"/>
      <c r="M33" s="110"/>
      <c r="S33" s="108"/>
      <c r="T33" s="108"/>
      <c r="U33" s="108"/>
      <c r="V33" s="108"/>
      <c r="W33" s="108"/>
      <c r="X33" s="108"/>
      <c r="Y33" s="108"/>
      <c r="Z33" s="306"/>
      <c r="AA33" s="306"/>
      <c r="AB33" s="306"/>
      <c r="AC33" s="306"/>
      <c r="AD33" s="306"/>
      <c r="AE33" s="306"/>
      <c r="AF33" s="306"/>
      <c r="AG33" s="306"/>
      <c r="AH33" s="306"/>
      <c r="AI33" s="306"/>
      <c r="AJ33" s="306"/>
      <c r="AK33" s="306"/>
      <c r="AL33" s="306"/>
      <c r="AM33" s="306"/>
      <c r="AN33" s="306"/>
      <c r="AO33" s="306"/>
      <c r="AP33" s="306"/>
      <c r="AQ33" s="306"/>
      <c r="AR33" s="306"/>
      <c r="AS33" s="306"/>
      <c r="AT33" s="306"/>
      <c r="AU33" s="306"/>
      <c r="AV33" s="306"/>
      <c r="AW33" s="306"/>
      <c r="AX33" s="306"/>
      <c r="AY33" s="306"/>
      <c r="AZ33" s="306"/>
      <c r="BA33" s="306"/>
      <c r="BB33" s="306"/>
      <c r="BC33" s="306"/>
      <c r="BD33" s="306"/>
      <c r="BE33" s="306"/>
      <c r="BF33" s="306"/>
      <c r="BG33" s="306"/>
      <c r="BH33" s="306"/>
      <c r="BI33" s="306"/>
      <c r="BJ33" s="306"/>
      <c r="BK33" s="306"/>
      <c r="BL33" s="306"/>
      <c r="BM33" s="306"/>
      <c r="BN33" s="306"/>
      <c r="BO33" s="306"/>
      <c r="BP33" s="306"/>
      <c r="BQ33" s="306"/>
      <c r="BR33" s="306"/>
    </row>
    <row r="34" spans="1:70" s="111" customFormat="1" ht="13">
      <c r="A34" s="108"/>
      <c r="B34" s="109"/>
      <c r="C34" s="108"/>
      <c r="D34" s="108"/>
      <c r="E34" s="108"/>
      <c r="F34" s="122" t="s">
        <v>1407</v>
      </c>
      <c r="G34" s="108"/>
      <c r="H34" s="108"/>
      <c r="I34" s="122" t="s">
        <v>1408</v>
      </c>
      <c r="J34" s="108"/>
      <c r="K34" s="122" t="s">
        <v>1409</v>
      </c>
      <c r="L34" s="108"/>
      <c r="M34" s="110"/>
      <c r="S34" s="108"/>
      <c r="T34" s="108"/>
      <c r="U34" s="108"/>
      <c r="V34" s="108"/>
      <c r="W34" s="108"/>
      <c r="X34" s="108"/>
      <c r="Y34" s="108"/>
      <c r="Z34" s="306"/>
      <c r="AA34" s="306"/>
      <c r="AB34" s="306"/>
      <c r="AC34" s="306"/>
      <c r="AD34" s="306"/>
      <c r="AE34" s="306"/>
      <c r="AF34" s="306"/>
      <c r="AG34" s="306"/>
      <c r="AH34" s="306"/>
      <c r="AI34" s="306"/>
      <c r="AJ34" s="306"/>
      <c r="AK34" s="306"/>
      <c r="AL34" s="306"/>
      <c r="AM34" s="306"/>
      <c r="AN34" s="306"/>
      <c r="AO34" s="306"/>
      <c r="AP34" s="306"/>
      <c r="AQ34" s="306"/>
      <c r="AR34" s="306"/>
      <c r="AS34" s="306"/>
      <c r="AT34" s="306"/>
      <c r="AU34" s="306"/>
      <c r="AV34" s="306"/>
      <c r="AW34" s="306"/>
      <c r="AX34" s="306"/>
      <c r="AY34" s="306"/>
      <c r="AZ34" s="306"/>
      <c r="BA34" s="306"/>
      <c r="BB34" s="306"/>
      <c r="BC34" s="306"/>
      <c r="BD34" s="306"/>
      <c r="BE34" s="306"/>
      <c r="BF34" s="306"/>
      <c r="BG34" s="306"/>
      <c r="BH34" s="306"/>
      <c r="BI34" s="306"/>
      <c r="BJ34" s="306"/>
      <c r="BK34" s="306"/>
      <c r="BL34" s="306"/>
      <c r="BM34" s="306"/>
      <c r="BN34" s="306"/>
      <c r="BO34" s="306"/>
      <c r="BP34" s="306"/>
      <c r="BQ34" s="306"/>
      <c r="BR34" s="306"/>
    </row>
    <row r="35" spans="1:70" s="111" customFormat="1" ht="13">
      <c r="A35" s="108"/>
      <c r="B35" s="109"/>
      <c r="C35" s="108"/>
      <c r="D35" s="123" t="s">
        <v>1410</v>
      </c>
      <c r="E35" s="107" t="s">
        <v>1171</v>
      </c>
      <c r="F35" s="119">
        <f>ROUND((SUM(BE128:BE276)),  2)</f>
        <v>0</v>
      </c>
      <c r="G35" s="108"/>
      <c r="H35" s="108"/>
      <c r="I35" s="124">
        <v>0.21</v>
      </c>
      <c r="J35" s="108"/>
      <c r="K35" s="119">
        <f>ROUND(((SUM(BE128:BE276))*I35),  2)</f>
        <v>0</v>
      </c>
      <c r="L35" s="108"/>
      <c r="M35" s="110"/>
      <c r="S35" s="108"/>
      <c r="T35" s="108"/>
      <c r="U35" s="108"/>
      <c r="V35" s="108"/>
      <c r="W35" s="108"/>
      <c r="X35" s="108"/>
      <c r="Y35" s="108"/>
      <c r="Z35" s="306"/>
      <c r="AA35" s="306"/>
      <c r="AB35" s="306"/>
      <c r="AC35" s="306"/>
      <c r="AD35" s="306"/>
      <c r="AE35" s="306"/>
      <c r="AF35" s="306"/>
      <c r="AG35" s="306"/>
      <c r="AH35" s="306"/>
      <c r="AI35" s="306"/>
      <c r="AJ35" s="306"/>
      <c r="AK35" s="306"/>
      <c r="AL35" s="306"/>
      <c r="AM35" s="306"/>
      <c r="AN35" s="306"/>
      <c r="AO35" s="306"/>
      <c r="AP35" s="306"/>
      <c r="AQ35" s="306"/>
      <c r="AR35" s="306"/>
      <c r="AS35" s="306"/>
      <c r="AT35" s="306"/>
      <c r="AU35" s="306"/>
      <c r="AV35" s="306"/>
      <c r="AW35" s="306"/>
      <c r="AX35" s="306"/>
      <c r="AY35" s="306"/>
      <c r="AZ35" s="306"/>
      <c r="BA35" s="306"/>
      <c r="BB35" s="306"/>
      <c r="BC35" s="306"/>
      <c r="BD35" s="306"/>
      <c r="BE35" s="306"/>
      <c r="BF35" s="306"/>
      <c r="BG35" s="306"/>
      <c r="BH35" s="306"/>
      <c r="BI35" s="306"/>
      <c r="BJ35" s="306"/>
      <c r="BK35" s="306"/>
      <c r="BL35" s="306"/>
      <c r="BM35" s="306"/>
      <c r="BN35" s="306"/>
      <c r="BO35" s="306"/>
      <c r="BP35" s="306"/>
      <c r="BQ35" s="306"/>
      <c r="BR35" s="306"/>
    </row>
    <row r="36" spans="1:70" s="111" customFormat="1" ht="13">
      <c r="A36" s="108"/>
      <c r="B36" s="109"/>
      <c r="C36" s="108"/>
      <c r="D36" s="108"/>
      <c r="E36" s="107" t="s">
        <v>1411</v>
      </c>
      <c r="F36" s="119">
        <f>ROUND((SUM(BF128:BF276)),  2)</f>
        <v>0</v>
      </c>
      <c r="G36" s="108"/>
      <c r="H36" s="108"/>
      <c r="I36" s="124">
        <v>0.15</v>
      </c>
      <c r="J36" s="108"/>
      <c r="K36" s="119">
        <f>ROUND(((SUM(BF128:BF276))*I36),  2)</f>
        <v>0</v>
      </c>
      <c r="L36" s="108"/>
      <c r="M36" s="110"/>
      <c r="S36" s="108"/>
      <c r="T36" s="108"/>
      <c r="U36" s="108"/>
      <c r="V36" s="108"/>
      <c r="W36" s="108"/>
      <c r="X36" s="108"/>
      <c r="Y36" s="108"/>
      <c r="Z36" s="306"/>
      <c r="AA36" s="306"/>
      <c r="AB36" s="306"/>
      <c r="AC36" s="306"/>
      <c r="AD36" s="306"/>
      <c r="AE36" s="306"/>
      <c r="AF36" s="306"/>
      <c r="AG36" s="306"/>
      <c r="AH36" s="306"/>
      <c r="AI36" s="306"/>
      <c r="AJ36" s="306"/>
      <c r="AK36" s="306"/>
      <c r="AL36" s="306"/>
      <c r="AM36" s="306"/>
      <c r="AN36" s="306"/>
      <c r="AO36" s="306"/>
      <c r="AP36" s="306"/>
      <c r="AQ36" s="306"/>
      <c r="AR36" s="306"/>
      <c r="AS36" s="306"/>
      <c r="AT36" s="306"/>
      <c r="AU36" s="306"/>
      <c r="AV36" s="306"/>
      <c r="AW36" s="306"/>
      <c r="AX36" s="306"/>
      <c r="AY36" s="306"/>
      <c r="AZ36" s="306"/>
      <c r="BA36" s="306"/>
      <c r="BB36" s="306"/>
      <c r="BC36" s="306"/>
      <c r="BD36" s="306"/>
      <c r="BE36" s="306"/>
      <c r="BF36" s="306"/>
      <c r="BG36" s="306"/>
      <c r="BH36" s="306"/>
      <c r="BI36" s="306"/>
      <c r="BJ36" s="306"/>
      <c r="BK36" s="306"/>
      <c r="BL36" s="306"/>
      <c r="BM36" s="306"/>
      <c r="BN36" s="306"/>
      <c r="BO36" s="306"/>
      <c r="BP36" s="306"/>
      <c r="BQ36" s="306"/>
      <c r="BR36" s="306"/>
    </row>
    <row r="37" spans="1:70" s="111" customFormat="1" ht="13">
      <c r="A37" s="108"/>
      <c r="B37" s="109"/>
      <c r="C37" s="108"/>
      <c r="D37" s="108"/>
      <c r="E37" s="107" t="s">
        <v>1412</v>
      </c>
      <c r="F37" s="119">
        <f>ROUND((SUM(BG128:BG276)),  2)</f>
        <v>0</v>
      </c>
      <c r="G37" s="108"/>
      <c r="H37" s="108"/>
      <c r="I37" s="124">
        <v>0.21</v>
      </c>
      <c r="J37" s="108"/>
      <c r="K37" s="119">
        <f>0</f>
        <v>0</v>
      </c>
      <c r="L37" s="108"/>
      <c r="M37" s="110"/>
      <c r="S37" s="108"/>
      <c r="T37" s="108"/>
      <c r="U37" s="108"/>
      <c r="V37" s="108"/>
      <c r="W37" s="108"/>
      <c r="X37" s="108"/>
      <c r="Y37" s="108"/>
      <c r="Z37" s="306"/>
      <c r="AA37" s="306"/>
      <c r="AB37" s="306"/>
      <c r="AC37" s="306"/>
      <c r="AD37" s="306"/>
      <c r="AE37" s="306"/>
      <c r="AF37" s="306"/>
      <c r="AG37" s="306"/>
      <c r="AH37" s="306"/>
      <c r="AI37" s="306"/>
      <c r="AJ37" s="306"/>
      <c r="AK37" s="306"/>
      <c r="AL37" s="306"/>
      <c r="AM37" s="306"/>
      <c r="AN37" s="306"/>
      <c r="AO37" s="306"/>
      <c r="AP37" s="306"/>
      <c r="AQ37" s="306"/>
      <c r="AR37" s="306"/>
      <c r="AS37" s="306"/>
      <c r="AT37" s="306"/>
      <c r="AU37" s="306"/>
      <c r="AV37" s="306"/>
      <c r="AW37" s="306"/>
      <c r="AX37" s="306"/>
      <c r="AY37" s="306"/>
      <c r="AZ37" s="306"/>
      <c r="BA37" s="306"/>
      <c r="BB37" s="306"/>
      <c r="BC37" s="306"/>
      <c r="BD37" s="306"/>
      <c r="BE37" s="306"/>
      <c r="BF37" s="306"/>
      <c r="BG37" s="306"/>
      <c r="BH37" s="306"/>
      <c r="BI37" s="306"/>
      <c r="BJ37" s="306"/>
      <c r="BK37" s="306"/>
      <c r="BL37" s="306"/>
      <c r="BM37" s="306"/>
      <c r="BN37" s="306"/>
      <c r="BO37" s="306"/>
      <c r="BP37" s="306"/>
      <c r="BQ37" s="306"/>
      <c r="BR37" s="306"/>
    </row>
    <row r="38" spans="1:70" s="111" customFormat="1" ht="13">
      <c r="A38" s="108"/>
      <c r="B38" s="109"/>
      <c r="C38" s="108"/>
      <c r="D38" s="108"/>
      <c r="E38" s="107" t="s">
        <v>1413</v>
      </c>
      <c r="F38" s="119">
        <f>ROUND((SUM(BH128:BH276)),  2)</f>
        <v>0</v>
      </c>
      <c r="G38" s="108"/>
      <c r="H38" s="108"/>
      <c r="I38" s="124">
        <v>0.15</v>
      </c>
      <c r="J38" s="108"/>
      <c r="K38" s="119">
        <f>0</f>
        <v>0</v>
      </c>
      <c r="L38" s="108"/>
      <c r="M38" s="110"/>
      <c r="S38" s="108"/>
      <c r="T38" s="108"/>
      <c r="U38" s="108"/>
      <c r="V38" s="108"/>
      <c r="W38" s="108"/>
      <c r="X38" s="108"/>
      <c r="Y38" s="108"/>
      <c r="Z38" s="306"/>
      <c r="AA38" s="306"/>
      <c r="AB38" s="306"/>
      <c r="AC38" s="306"/>
      <c r="AD38" s="306"/>
      <c r="AE38" s="306"/>
      <c r="AF38" s="306"/>
      <c r="AG38" s="306"/>
      <c r="AH38" s="306"/>
      <c r="AI38" s="306"/>
      <c r="AJ38" s="306"/>
      <c r="AK38" s="306"/>
      <c r="AL38" s="306"/>
      <c r="AM38" s="306"/>
      <c r="AN38" s="306"/>
      <c r="AO38" s="306"/>
      <c r="AP38" s="306"/>
      <c r="AQ38" s="306"/>
      <c r="AR38" s="306"/>
      <c r="AS38" s="306"/>
      <c r="AT38" s="306"/>
      <c r="AU38" s="306"/>
      <c r="AV38" s="306"/>
      <c r="AW38" s="306"/>
      <c r="AX38" s="306"/>
      <c r="AY38" s="306"/>
      <c r="AZ38" s="306"/>
      <c r="BA38" s="306"/>
      <c r="BB38" s="306"/>
      <c r="BC38" s="306"/>
      <c r="BD38" s="306"/>
      <c r="BE38" s="306"/>
      <c r="BF38" s="306"/>
      <c r="BG38" s="306"/>
      <c r="BH38" s="306"/>
      <c r="BI38" s="306"/>
      <c r="BJ38" s="306"/>
      <c r="BK38" s="306"/>
      <c r="BL38" s="306"/>
      <c r="BM38" s="306"/>
      <c r="BN38" s="306"/>
      <c r="BO38" s="306"/>
      <c r="BP38" s="306"/>
      <c r="BQ38" s="306"/>
      <c r="BR38" s="306"/>
    </row>
    <row r="39" spans="1:70" s="111" customFormat="1" ht="13">
      <c r="A39" s="108"/>
      <c r="B39" s="109"/>
      <c r="C39" s="108"/>
      <c r="D39" s="108"/>
      <c r="E39" s="107" t="s">
        <v>1414</v>
      </c>
      <c r="F39" s="119">
        <f>ROUND((SUM(BI128:BI276)),  2)</f>
        <v>0</v>
      </c>
      <c r="G39" s="108"/>
      <c r="H39" s="108"/>
      <c r="I39" s="124">
        <v>0</v>
      </c>
      <c r="J39" s="108"/>
      <c r="K39" s="119">
        <f>0</f>
        <v>0</v>
      </c>
      <c r="L39" s="108"/>
      <c r="M39" s="110"/>
      <c r="S39" s="108"/>
      <c r="T39" s="108"/>
      <c r="U39" s="108"/>
      <c r="V39" s="108"/>
      <c r="W39" s="108"/>
      <c r="X39" s="108"/>
      <c r="Y39" s="108"/>
      <c r="Z39" s="306"/>
      <c r="AA39" s="306"/>
      <c r="AB39" s="306"/>
      <c r="AC39" s="306"/>
      <c r="AD39" s="306"/>
      <c r="AE39" s="306"/>
      <c r="AF39" s="306"/>
      <c r="AG39" s="306"/>
      <c r="AH39" s="306"/>
      <c r="AI39" s="306"/>
      <c r="AJ39" s="306"/>
      <c r="AK39" s="306"/>
      <c r="AL39" s="306"/>
      <c r="AM39" s="306"/>
      <c r="AN39" s="306"/>
      <c r="AO39" s="306"/>
      <c r="AP39" s="306"/>
      <c r="AQ39" s="306"/>
      <c r="AR39" s="306"/>
      <c r="AS39" s="306"/>
      <c r="AT39" s="306"/>
      <c r="AU39" s="306"/>
      <c r="AV39" s="306"/>
      <c r="AW39" s="306"/>
      <c r="AX39" s="306"/>
      <c r="AY39" s="306"/>
      <c r="AZ39" s="306"/>
      <c r="BA39" s="306"/>
      <c r="BB39" s="306"/>
      <c r="BC39" s="306"/>
      <c r="BD39" s="306"/>
      <c r="BE39" s="306"/>
      <c r="BF39" s="306"/>
      <c r="BG39" s="306"/>
      <c r="BH39" s="306"/>
      <c r="BI39" s="306"/>
      <c r="BJ39" s="306"/>
      <c r="BK39" s="306"/>
      <c r="BL39" s="306"/>
      <c r="BM39" s="306"/>
      <c r="BN39" s="306"/>
      <c r="BO39" s="306"/>
      <c r="BP39" s="306"/>
      <c r="BQ39" s="306"/>
      <c r="BR39" s="306"/>
    </row>
    <row r="40" spans="1:70" s="111" customFormat="1">
      <c r="A40" s="108"/>
      <c r="B40" s="109"/>
      <c r="C40" s="108"/>
      <c r="D40" s="108"/>
      <c r="E40" s="108"/>
      <c r="F40" s="108"/>
      <c r="G40" s="108"/>
      <c r="H40" s="108"/>
      <c r="I40" s="108"/>
      <c r="J40" s="108"/>
      <c r="K40" s="108"/>
      <c r="L40" s="108"/>
      <c r="M40" s="110"/>
      <c r="S40" s="108"/>
      <c r="T40" s="108"/>
      <c r="U40" s="108"/>
      <c r="V40" s="108"/>
      <c r="W40" s="108"/>
      <c r="X40" s="108"/>
      <c r="Y40" s="108"/>
      <c r="Z40" s="306"/>
      <c r="AA40" s="306"/>
      <c r="AB40" s="306"/>
      <c r="AC40" s="306"/>
      <c r="AD40" s="306"/>
      <c r="AE40" s="306"/>
      <c r="AF40" s="306"/>
      <c r="AG40" s="306"/>
      <c r="AH40" s="306"/>
      <c r="AI40" s="306"/>
      <c r="AJ40" s="306"/>
      <c r="AK40" s="306"/>
      <c r="AL40" s="306"/>
      <c r="AM40" s="306"/>
      <c r="AN40" s="306"/>
      <c r="AO40" s="306"/>
      <c r="AP40" s="306"/>
      <c r="AQ40" s="306"/>
      <c r="AR40" s="306"/>
      <c r="AS40" s="306"/>
      <c r="AT40" s="306"/>
      <c r="AU40" s="306"/>
      <c r="AV40" s="306"/>
      <c r="AW40" s="306"/>
      <c r="AX40" s="306"/>
      <c r="AY40" s="306"/>
      <c r="AZ40" s="306"/>
      <c r="BA40" s="306"/>
      <c r="BB40" s="306"/>
      <c r="BC40" s="306"/>
      <c r="BD40" s="306"/>
      <c r="BE40" s="306"/>
      <c r="BF40" s="306"/>
      <c r="BG40" s="306"/>
      <c r="BH40" s="306"/>
      <c r="BI40" s="306"/>
      <c r="BJ40" s="306"/>
      <c r="BK40" s="306"/>
      <c r="BL40" s="306"/>
      <c r="BM40" s="306"/>
      <c r="BN40" s="306"/>
      <c r="BO40" s="306"/>
      <c r="BP40" s="306"/>
      <c r="BQ40" s="306"/>
      <c r="BR40" s="306"/>
    </row>
    <row r="41" spans="1:70" s="111" customFormat="1" ht="16">
      <c r="A41" s="108"/>
      <c r="B41" s="109"/>
      <c r="C41" s="125"/>
      <c r="D41" s="126" t="s">
        <v>1415</v>
      </c>
      <c r="E41" s="127"/>
      <c r="F41" s="127"/>
      <c r="G41" s="128" t="s">
        <v>1416</v>
      </c>
      <c r="H41" s="129" t="s">
        <v>1417</v>
      </c>
      <c r="I41" s="127"/>
      <c r="J41" s="127"/>
      <c r="K41" s="130">
        <f>SUM(K32:K39)</f>
        <v>0</v>
      </c>
      <c r="L41" s="131"/>
      <c r="M41" s="110"/>
      <c r="S41" s="108"/>
      <c r="T41" s="108"/>
      <c r="U41" s="108"/>
      <c r="V41" s="108"/>
      <c r="W41" s="108"/>
      <c r="X41" s="108"/>
      <c r="Y41" s="108"/>
      <c r="Z41" s="306"/>
      <c r="AA41" s="306"/>
      <c r="AB41" s="306"/>
      <c r="AC41" s="306"/>
      <c r="AD41" s="306"/>
      <c r="AE41" s="306"/>
      <c r="AF41" s="306"/>
      <c r="AG41" s="306"/>
      <c r="AH41" s="306"/>
      <c r="AI41" s="306"/>
      <c r="AJ41" s="306"/>
      <c r="AK41" s="306"/>
      <c r="AL41" s="306"/>
      <c r="AM41" s="306"/>
      <c r="AN41" s="306"/>
      <c r="AO41" s="306"/>
      <c r="AP41" s="306"/>
      <c r="AQ41" s="306"/>
      <c r="AR41" s="306"/>
      <c r="AS41" s="306"/>
      <c r="AT41" s="306"/>
      <c r="AU41" s="306"/>
      <c r="AV41" s="306"/>
      <c r="AW41" s="306"/>
      <c r="AX41" s="306"/>
      <c r="AY41" s="306"/>
      <c r="AZ41" s="306"/>
      <c r="BA41" s="306"/>
      <c r="BB41" s="306"/>
      <c r="BC41" s="306"/>
      <c r="BD41" s="306"/>
      <c r="BE41" s="306"/>
      <c r="BF41" s="306"/>
      <c r="BG41" s="306"/>
      <c r="BH41" s="306"/>
      <c r="BI41" s="306"/>
      <c r="BJ41" s="306"/>
      <c r="BK41" s="306"/>
      <c r="BL41" s="306"/>
      <c r="BM41" s="306"/>
      <c r="BN41" s="306"/>
      <c r="BO41" s="306"/>
      <c r="BP41" s="306"/>
      <c r="BQ41" s="306"/>
      <c r="BR41" s="306"/>
    </row>
    <row r="42" spans="1:70" s="111" customFormat="1">
      <c r="A42" s="108"/>
      <c r="B42" s="109"/>
      <c r="C42" s="108"/>
      <c r="D42" s="108"/>
      <c r="E42" s="108"/>
      <c r="F42" s="108"/>
      <c r="G42" s="108"/>
      <c r="H42" s="108"/>
      <c r="I42" s="108"/>
      <c r="J42" s="108"/>
      <c r="K42" s="108"/>
      <c r="L42" s="108"/>
      <c r="M42" s="110"/>
      <c r="S42" s="108"/>
      <c r="T42" s="108"/>
      <c r="U42" s="108"/>
      <c r="V42" s="108"/>
      <c r="W42" s="108"/>
      <c r="X42" s="108"/>
      <c r="Y42" s="108"/>
      <c r="Z42" s="306"/>
      <c r="AA42" s="306"/>
      <c r="AB42" s="306"/>
      <c r="AC42" s="306"/>
      <c r="AD42" s="306"/>
      <c r="AE42" s="306"/>
      <c r="AF42" s="306"/>
      <c r="AG42" s="306"/>
      <c r="AH42" s="306"/>
      <c r="AI42" s="306"/>
      <c r="AJ42" s="306"/>
      <c r="AK42" s="306"/>
      <c r="AL42" s="306"/>
      <c r="AM42" s="306"/>
      <c r="AN42" s="306"/>
      <c r="AO42" s="306"/>
      <c r="AP42" s="306"/>
      <c r="AQ42" s="306"/>
      <c r="AR42" s="306"/>
      <c r="AS42" s="306"/>
      <c r="AT42" s="306"/>
      <c r="AU42" s="306"/>
      <c r="AV42" s="306"/>
      <c r="AW42" s="306"/>
      <c r="AX42" s="306"/>
      <c r="AY42" s="306"/>
      <c r="AZ42" s="306"/>
      <c r="BA42" s="306"/>
      <c r="BB42" s="306"/>
      <c r="BC42" s="306"/>
      <c r="BD42" s="306"/>
      <c r="BE42" s="306"/>
      <c r="BF42" s="306"/>
      <c r="BG42" s="306"/>
      <c r="BH42" s="306"/>
      <c r="BI42" s="306"/>
      <c r="BJ42" s="306"/>
      <c r="BK42" s="306"/>
      <c r="BL42" s="306"/>
      <c r="BM42" s="306"/>
      <c r="BN42" s="306"/>
      <c r="BO42" s="306"/>
      <c r="BP42" s="306"/>
      <c r="BQ42" s="306"/>
      <c r="BR42" s="306"/>
    </row>
    <row r="43" spans="1:70">
      <c r="B43" s="104"/>
      <c r="M43" s="104"/>
      <c r="Z43" s="304"/>
      <c r="AA43" s="304"/>
      <c r="AB43" s="304"/>
      <c r="AC43" s="304"/>
      <c r="AD43" s="304"/>
      <c r="AE43" s="304"/>
      <c r="AF43" s="304"/>
      <c r="AG43" s="304"/>
      <c r="AH43" s="304"/>
      <c r="AI43" s="304"/>
      <c r="AJ43" s="304"/>
      <c r="AK43" s="304"/>
      <c r="AL43" s="304"/>
      <c r="AM43" s="304"/>
      <c r="AN43" s="304"/>
      <c r="AO43" s="304"/>
      <c r="AP43" s="304"/>
      <c r="AQ43" s="304"/>
      <c r="AR43" s="304"/>
      <c r="AS43" s="304"/>
      <c r="AT43" s="304"/>
      <c r="AU43" s="304"/>
      <c r="AV43" s="304"/>
      <c r="AW43" s="304"/>
      <c r="AX43" s="304"/>
      <c r="AY43" s="304"/>
      <c r="AZ43" s="304"/>
      <c r="BA43" s="304"/>
      <c r="BB43" s="304"/>
      <c r="BC43" s="304"/>
      <c r="BD43" s="304"/>
      <c r="BE43" s="304"/>
      <c r="BF43" s="304"/>
      <c r="BG43" s="304"/>
      <c r="BH43" s="304"/>
      <c r="BI43" s="304"/>
      <c r="BJ43" s="304"/>
      <c r="BK43" s="304"/>
      <c r="BL43" s="304"/>
      <c r="BM43" s="304"/>
      <c r="BN43" s="304"/>
      <c r="BO43" s="304"/>
      <c r="BP43" s="304"/>
      <c r="BQ43" s="304"/>
      <c r="BR43" s="304"/>
    </row>
    <row r="44" spans="1:70">
      <c r="B44" s="104"/>
      <c r="M44" s="104"/>
      <c r="Z44" s="304"/>
      <c r="AA44" s="304"/>
      <c r="AB44" s="304"/>
      <c r="AC44" s="304"/>
      <c r="AD44" s="304"/>
      <c r="AE44" s="304"/>
      <c r="AF44" s="304"/>
      <c r="AG44" s="304"/>
      <c r="AH44" s="304"/>
      <c r="AI44" s="304"/>
      <c r="AJ44" s="304"/>
      <c r="AK44" s="304"/>
      <c r="AL44" s="304"/>
      <c r="AM44" s="304"/>
      <c r="AN44" s="304"/>
      <c r="AO44" s="304"/>
      <c r="AP44" s="304"/>
      <c r="AQ44" s="304"/>
      <c r="AR44" s="304"/>
      <c r="AS44" s="304"/>
      <c r="AT44" s="304"/>
      <c r="AU44" s="304"/>
      <c r="AV44" s="304"/>
      <c r="AW44" s="304"/>
      <c r="AX44" s="304"/>
      <c r="AY44" s="304"/>
      <c r="AZ44" s="304"/>
      <c r="BA44" s="304"/>
      <c r="BB44" s="304"/>
      <c r="BC44" s="304"/>
      <c r="BD44" s="304"/>
      <c r="BE44" s="304"/>
      <c r="BF44" s="304"/>
      <c r="BG44" s="304"/>
      <c r="BH44" s="304"/>
      <c r="BI44" s="304"/>
      <c r="BJ44" s="304"/>
      <c r="BK44" s="304"/>
      <c r="BL44" s="304"/>
      <c r="BM44" s="304"/>
      <c r="BN44" s="304"/>
      <c r="BO44" s="304"/>
      <c r="BP44" s="304"/>
      <c r="BQ44" s="304"/>
      <c r="BR44" s="304"/>
    </row>
    <row r="45" spans="1:70">
      <c r="B45" s="104"/>
      <c r="M45" s="104"/>
      <c r="Z45" s="304"/>
      <c r="AA45" s="304"/>
      <c r="AB45" s="304"/>
      <c r="AC45" s="304"/>
      <c r="AD45" s="304"/>
      <c r="AE45" s="304"/>
      <c r="AF45" s="304"/>
      <c r="AG45" s="304"/>
      <c r="AH45" s="304"/>
      <c r="AI45" s="304"/>
      <c r="AJ45" s="304"/>
      <c r="AK45" s="304"/>
      <c r="AL45" s="304"/>
      <c r="AM45" s="304"/>
      <c r="AN45" s="304"/>
      <c r="AO45" s="304"/>
      <c r="AP45" s="304"/>
      <c r="AQ45" s="304"/>
      <c r="AR45" s="304"/>
      <c r="AS45" s="304"/>
      <c r="AT45" s="304"/>
      <c r="AU45" s="304"/>
      <c r="AV45" s="304"/>
      <c r="AW45" s="304"/>
      <c r="AX45" s="304"/>
      <c r="AY45" s="304"/>
      <c r="AZ45" s="304"/>
      <c r="BA45" s="304"/>
      <c r="BB45" s="304"/>
      <c r="BC45" s="304"/>
      <c r="BD45" s="304"/>
      <c r="BE45" s="304"/>
      <c r="BF45" s="304"/>
      <c r="BG45" s="304"/>
      <c r="BH45" s="304"/>
      <c r="BI45" s="304"/>
      <c r="BJ45" s="304"/>
      <c r="BK45" s="304"/>
      <c r="BL45" s="304"/>
      <c r="BM45" s="304"/>
      <c r="BN45" s="304"/>
      <c r="BO45" s="304"/>
      <c r="BP45" s="304"/>
      <c r="BQ45" s="304"/>
      <c r="BR45" s="304"/>
    </row>
    <row r="46" spans="1:70">
      <c r="B46" s="104"/>
      <c r="M46" s="104"/>
      <c r="Z46" s="304"/>
      <c r="AA46" s="304"/>
      <c r="AB46" s="304"/>
      <c r="AC46" s="304"/>
      <c r="AD46" s="304"/>
      <c r="AE46" s="304"/>
      <c r="AF46" s="304"/>
      <c r="AG46" s="304"/>
      <c r="AH46" s="304"/>
      <c r="AI46" s="304"/>
      <c r="AJ46" s="304"/>
      <c r="AK46" s="304"/>
      <c r="AL46" s="304"/>
      <c r="AM46" s="304"/>
      <c r="AN46" s="304"/>
      <c r="AO46" s="304"/>
      <c r="AP46" s="304"/>
      <c r="AQ46" s="304"/>
      <c r="AR46" s="304"/>
      <c r="AS46" s="304"/>
      <c r="AT46" s="304"/>
      <c r="AU46" s="304"/>
      <c r="AV46" s="304"/>
      <c r="AW46" s="304"/>
      <c r="AX46" s="304"/>
      <c r="AY46" s="304"/>
      <c r="AZ46" s="304"/>
      <c r="BA46" s="304"/>
      <c r="BB46" s="304"/>
      <c r="BC46" s="304"/>
      <c r="BD46" s="304"/>
      <c r="BE46" s="304"/>
      <c r="BF46" s="304"/>
      <c r="BG46" s="304"/>
      <c r="BH46" s="304"/>
      <c r="BI46" s="304"/>
      <c r="BJ46" s="304"/>
      <c r="BK46" s="304"/>
      <c r="BL46" s="304"/>
      <c r="BM46" s="304"/>
      <c r="BN46" s="304"/>
      <c r="BO46" s="304"/>
      <c r="BP46" s="304"/>
      <c r="BQ46" s="304"/>
      <c r="BR46" s="304"/>
    </row>
    <row r="47" spans="1:70">
      <c r="B47" s="104"/>
      <c r="M47" s="104"/>
      <c r="Z47" s="304"/>
      <c r="AA47" s="304"/>
      <c r="AB47" s="304"/>
      <c r="AC47" s="304"/>
      <c r="AD47" s="304"/>
      <c r="AE47" s="304"/>
      <c r="AF47" s="304"/>
      <c r="AG47" s="304"/>
      <c r="AH47" s="304"/>
      <c r="AI47" s="304"/>
      <c r="AJ47" s="304"/>
      <c r="AK47" s="304"/>
      <c r="AL47" s="304"/>
      <c r="AM47" s="304"/>
      <c r="AN47" s="304"/>
      <c r="AO47" s="304"/>
      <c r="AP47" s="304"/>
      <c r="AQ47" s="304"/>
      <c r="AR47" s="304"/>
      <c r="AS47" s="304"/>
      <c r="AT47" s="304"/>
      <c r="AU47" s="304"/>
      <c r="AV47" s="304"/>
      <c r="AW47" s="304"/>
      <c r="AX47" s="304"/>
      <c r="AY47" s="304"/>
      <c r="AZ47" s="304"/>
      <c r="BA47" s="304"/>
      <c r="BB47" s="304"/>
      <c r="BC47" s="304"/>
      <c r="BD47" s="304"/>
      <c r="BE47" s="304"/>
      <c r="BF47" s="304"/>
      <c r="BG47" s="304"/>
      <c r="BH47" s="304"/>
      <c r="BI47" s="304"/>
      <c r="BJ47" s="304"/>
      <c r="BK47" s="304"/>
      <c r="BL47" s="304"/>
      <c r="BM47" s="304"/>
      <c r="BN47" s="304"/>
      <c r="BO47" s="304"/>
      <c r="BP47" s="304"/>
      <c r="BQ47" s="304"/>
      <c r="BR47" s="304"/>
    </row>
    <row r="48" spans="1:70">
      <c r="B48" s="104"/>
      <c r="M48" s="104"/>
      <c r="Z48" s="304"/>
      <c r="AA48" s="304"/>
      <c r="AB48" s="304"/>
      <c r="AC48" s="304"/>
      <c r="AD48" s="304"/>
      <c r="AE48" s="304"/>
      <c r="AF48" s="304"/>
      <c r="AG48" s="304"/>
      <c r="AH48" s="304"/>
      <c r="AI48" s="304"/>
      <c r="AJ48" s="304"/>
      <c r="AK48" s="304"/>
      <c r="AL48" s="304"/>
      <c r="AM48" s="304"/>
      <c r="AN48" s="304"/>
      <c r="AO48" s="304"/>
      <c r="AP48" s="304"/>
      <c r="AQ48" s="304"/>
      <c r="AR48" s="304"/>
      <c r="AS48" s="304"/>
      <c r="AT48" s="304"/>
      <c r="AU48" s="304"/>
      <c r="AV48" s="304"/>
      <c r="AW48" s="304"/>
      <c r="AX48" s="304"/>
      <c r="AY48" s="304"/>
      <c r="AZ48" s="304"/>
      <c r="BA48" s="304"/>
      <c r="BB48" s="304"/>
      <c r="BC48" s="304"/>
      <c r="BD48" s="304"/>
      <c r="BE48" s="304"/>
      <c r="BF48" s="304"/>
      <c r="BG48" s="304"/>
      <c r="BH48" s="304"/>
      <c r="BI48" s="304"/>
      <c r="BJ48" s="304"/>
      <c r="BK48" s="304"/>
      <c r="BL48" s="304"/>
      <c r="BM48" s="304"/>
      <c r="BN48" s="304"/>
      <c r="BO48" s="304"/>
      <c r="BP48" s="304"/>
      <c r="BQ48" s="304"/>
      <c r="BR48" s="304"/>
    </row>
    <row r="49" spans="1:70">
      <c r="B49" s="104"/>
      <c r="M49" s="104"/>
      <c r="Z49" s="304"/>
      <c r="AA49" s="304"/>
      <c r="AB49" s="304"/>
      <c r="AC49" s="304"/>
      <c r="AD49" s="304"/>
      <c r="AE49" s="304"/>
      <c r="AF49" s="304"/>
      <c r="AG49" s="304"/>
      <c r="AH49" s="304"/>
      <c r="AI49" s="304"/>
      <c r="AJ49" s="304"/>
      <c r="AK49" s="304"/>
      <c r="AL49" s="304"/>
      <c r="AM49" s="304"/>
      <c r="AN49" s="304"/>
      <c r="AO49" s="304"/>
      <c r="AP49" s="304"/>
      <c r="AQ49" s="304"/>
      <c r="AR49" s="304"/>
      <c r="AS49" s="304"/>
      <c r="AT49" s="304"/>
      <c r="AU49" s="304"/>
      <c r="AV49" s="304"/>
      <c r="AW49" s="304"/>
      <c r="AX49" s="304"/>
      <c r="AY49" s="304"/>
      <c r="AZ49" s="304"/>
      <c r="BA49" s="304"/>
      <c r="BB49" s="304"/>
      <c r="BC49" s="304"/>
      <c r="BD49" s="304"/>
      <c r="BE49" s="304"/>
      <c r="BF49" s="304"/>
      <c r="BG49" s="304"/>
      <c r="BH49" s="304"/>
      <c r="BI49" s="304"/>
      <c r="BJ49" s="304"/>
      <c r="BK49" s="304"/>
      <c r="BL49" s="304"/>
      <c r="BM49" s="304"/>
      <c r="BN49" s="304"/>
      <c r="BO49" s="304"/>
      <c r="BP49" s="304"/>
      <c r="BQ49" s="304"/>
      <c r="BR49" s="304"/>
    </row>
    <row r="50" spans="1:70" s="111" customFormat="1" ht="13">
      <c r="B50" s="110"/>
      <c r="D50" s="132" t="s">
        <v>9</v>
      </c>
      <c r="E50" s="133"/>
      <c r="F50" s="133"/>
      <c r="G50" s="132" t="s">
        <v>1418</v>
      </c>
      <c r="H50" s="133"/>
      <c r="I50" s="133"/>
      <c r="J50" s="133"/>
      <c r="K50" s="133"/>
      <c r="L50" s="133"/>
      <c r="M50" s="110"/>
      <c r="Z50" s="306"/>
      <c r="AA50" s="306"/>
      <c r="AB50" s="306"/>
      <c r="AC50" s="306"/>
      <c r="AD50" s="306"/>
      <c r="AE50" s="306"/>
      <c r="AF50" s="306"/>
      <c r="AG50" s="306"/>
      <c r="AH50" s="306"/>
      <c r="AI50" s="306"/>
      <c r="AJ50" s="306"/>
      <c r="AK50" s="306"/>
      <c r="AL50" s="306"/>
      <c r="AM50" s="306"/>
      <c r="AN50" s="306"/>
      <c r="AO50" s="306"/>
      <c r="AP50" s="306"/>
      <c r="AQ50" s="306"/>
      <c r="AR50" s="306"/>
      <c r="AS50" s="306"/>
      <c r="AT50" s="306"/>
      <c r="AU50" s="306"/>
      <c r="AV50" s="306"/>
      <c r="AW50" s="306"/>
      <c r="AX50" s="306"/>
      <c r="AY50" s="306"/>
      <c r="AZ50" s="306"/>
      <c r="BA50" s="306"/>
      <c r="BB50" s="306"/>
      <c r="BC50" s="306"/>
      <c r="BD50" s="306"/>
      <c r="BE50" s="306"/>
      <c r="BF50" s="306"/>
      <c r="BG50" s="306"/>
      <c r="BH50" s="306"/>
      <c r="BI50" s="306"/>
      <c r="BJ50" s="306"/>
      <c r="BK50" s="306"/>
      <c r="BL50" s="306"/>
      <c r="BM50" s="306"/>
      <c r="BN50" s="306"/>
      <c r="BO50" s="306"/>
      <c r="BP50" s="306"/>
      <c r="BQ50" s="306"/>
      <c r="BR50" s="306"/>
    </row>
    <row r="51" spans="1:70">
      <c r="B51" s="104"/>
      <c r="M51" s="104"/>
      <c r="Z51" s="304"/>
      <c r="AA51" s="304"/>
      <c r="AB51" s="304"/>
      <c r="AC51" s="304"/>
      <c r="AD51" s="304"/>
      <c r="AE51" s="304"/>
      <c r="AF51" s="304"/>
      <c r="AG51" s="304"/>
      <c r="AH51" s="304"/>
      <c r="AI51" s="304"/>
      <c r="AJ51" s="304"/>
      <c r="AK51" s="304"/>
      <c r="AL51" s="304"/>
      <c r="AM51" s="304"/>
      <c r="AN51" s="304"/>
      <c r="AO51" s="304"/>
      <c r="AP51" s="304"/>
      <c r="AQ51" s="304"/>
      <c r="AR51" s="304"/>
      <c r="AS51" s="304"/>
      <c r="AT51" s="304"/>
      <c r="AU51" s="304"/>
      <c r="AV51" s="304"/>
      <c r="AW51" s="304"/>
      <c r="AX51" s="304"/>
      <c r="AY51" s="304"/>
      <c r="AZ51" s="304"/>
      <c r="BA51" s="304"/>
      <c r="BB51" s="304"/>
      <c r="BC51" s="304"/>
      <c r="BD51" s="304"/>
      <c r="BE51" s="304"/>
      <c r="BF51" s="304"/>
      <c r="BG51" s="304"/>
      <c r="BH51" s="304"/>
      <c r="BI51" s="304"/>
      <c r="BJ51" s="304"/>
      <c r="BK51" s="304"/>
      <c r="BL51" s="304"/>
      <c r="BM51" s="304"/>
      <c r="BN51" s="304"/>
      <c r="BO51" s="304"/>
      <c r="BP51" s="304"/>
      <c r="BQ51" s="304"/>
      <c r="BR51" s="304"/>
    </row>
    <row r="52" spans="1:70">
      <c r="B52" s="104"/>
      <c r="M52" s="104"/>
      <c r="Z52" s="304"/>
      <c r="AA52" s="304"/>
      <c r="AB52" s="304"/>
      <c r="AC52" s="304"/>
      <c r="AD52" s="304"/>
      <c r="AE52" s="304"/>
      <c r="AF52" s="304"/>
      <c r="AG52" s="304"/>
      <c r="AH52" s="304"/>
      <c r="AI52" s="304"/>
      <c r="AJ52" s="304"/>
      <c r="AK52" s="304"/>
      <c r="AL52" s="304"/>
      <c r="AM52" s="304"/>
      <c r="AN52" s="304"/>
      <c r="AO52" s="304"/>
      <c r="AP52" s="304"/>
      <c r="AQ52" s="304"/>
      <c r="AR52" s="304"/>
      <c r="AS52" s="304"/>
      <c r="AT52" s="304"/>
      <c r="AU52" s="304"/>
      <c r="AV52" s="304"/>
      <c r="AW52" s="304"/>
      <c r="AX52" s="304"/>
      <c r="AY52" s="304"/>
      <c r="AZ52" s="304"/>
      <c r="BA52" s="304"/>
      <c r="BB52" s="304"/>
      <c r="BC52" s="304"/>
      <c r="BD52" s="304"/>
      <c r="BE52" s="304"/>
      <c r="BF52" s="304"/>
      <c r="BG52" s="304"/>
      <c r="BH52" s="304"/>
      <c r="BI52" s="304"/>
      <c r="BJ52" s="304"/>
      <c r="BK52" s="304"/>
      <c r="BL52" s="304"/>
      <c r="BM52" s="304"/>
      <c r="BN52" s="304"/>
      <c r="BO52" s="304"/>
      <c r="BP52" s="304"/>
      <c r="BQ52" s="304"/>
      <c r="BR52" s="304"/>
    </row>
    <row r="53" spans="1:70">
      <c r="B53" s="104"/>
      <c r="M53" s="104"/>
      <c r="Z53" s="304"/>
      <c r="AA53" s="304"/>
      <c r="AB53" s="304"/>
      <c r="AC53" s="304"/>
      <c r="AD53" s="304"/>
      <c r="AE53" s="304"/>
      <c r="AF53" s="304"/>
      <c r="AG53" s="304"/>
      <c r="AH53" s="304"/>
      <c r="AI53" s="304"/>
      <c r="AJ53" s="304"/>
      <c r="AK53" s="304"/>
      <c r="AL53" s="304"/>
      <c r="AM53" s="304"/>
      <c r="AN53" s="304"/>
      <c r="AO53" s="304"/>
      <c r="AP53" s="304"/>
      <c r="AQ53" s="304"/>
      <c r="AR53" s="304"/>
      <c r="AS53" s="304"/>
      <c r="AT53" s="304"/>
      <c r="AU53" s="304"/>
      <c r="AV53" s="304"/>
      <c r="AW53" s="304"/>
      <c r="AX53" s="304"/>
      <c r="AY53" s="304"/>
      <c r="AZ53" s="304"/>
      <c r="BA53" s="304"/>
      <c r="BB53" s="304"/>
      <c r="BC53" s="304"/>
      <c r="BD53" s="304"/>
      <c r="BE53" s="304"/>
      <c r="BF53" s="304"/>
      <c r="BG53" s="304"/>
      <c r="BH53" s="304"/>
      <c r="BI53" s="304"/>
      <c r="BJ53" s="304"/>
      <c r="BK53" s="304"/>
      <c r="BL53" s="304"/>
      <c r="BM53" s="304"/>
      <c r="BN53" s="304"/>
      <c r="BO53" s="304"/>
      <c r="BP53" s="304"/>
      <c r="BQ53" s="304"/>
      <c r="BR53" s="304"/>
    </row>
    <row r="54" spans="1:70">
      <c r="B54" s="104"/>
      <c r="M54" s="104"/>
      <c r="Z54" s="304"/>
      <c r="AA54" s="304"/>
      <c r="AB54" s="304"/>
      <c r="AC54" s="304"/>
      <c r="AD54" s="304"/>
      <c r="AE54" s="304"/>
      <c r="AF54" s="304"/>
      <c r="AG54" s="304"/>
      <c r="AH54" s="304"/>
      <c r="AI54" s="304"/>
      <c r="AJ54" s="304"/>
      <c r="AK54" s="304"/>
      <c r="AL54" s="304"/>
      <c r="AM54" s="304"/>
      <c r="AN54" s="304"/>
      <c r="AO54" s="304"/>
      <c r="AP54" s="304"/>
      <c r="AQ54" s="304"/>
      <c r="AR54" s="304"/>
      <c r="AS54" s="304"/>
      <c r="AT54" s="304"/>
      <c r="AU54" s="304"/>
      <c r="AV54" s="304"/>
      <c r="AW54" s="304"/>
      <c r="AX54" s="304"/>
      <c r="AY54" s="304"/>
      <c r="AZ54" s="304"/>
      <c r="BA54" s="304"/>
      <c r="BB54" s="304"/>
      <c r="BC54" s="304"/>
      <c r="BD54" s="304"/>
      <c r="BE54" s="304"/>
      <c r="BF54" s="304"/>
      <c r="BG54" s="304"/>
      <c r="BH54" s="304"/>
      <c r="BI54" s="304"/>
      <c r="BJ54" s="304"/>
      <c r="BK54" s="304"/>
      <c r="BL54" s="304"/>
      <c r="BM54" s="304"/>
      <c r="BN54" s="304"/>
      <c r="BO54" s="304"/>
      <c r="BP54" s="304"/>
      <c r="BQ54" s="304"/>
      <c r="BR54" s="304"/>
    </row>
    <row r="55" spans="1:70">
      <c r="B55" s="104"/>
      <c r="M55" s="104"/>
      <c r="Z55" s="304"/>
      <c r="AA55" s="304"/>
      <c r="AB55" s="304"/>
      <c r="AC55" s="304"/>
      <c r="AD55" s="304"/>
      <c r="AE55" s="304"/>
      <c r="AF55" s="304"/>
      <c r="AG55" s="304"/>
      <c r="AH55" s="304"/>
      <c r="AI55" s="304"/>
      <c r="AJ55" s="304"/>
      <c r="AK55" s="304"/>
      <c r="AL55" s="304"/>
      <c r="AM55" s="304"/>
      <c r="AN55" s="304"/>
      <c r="AO55" s="304"/>
      <c r="AP55" s="304"/>
      <c r="AQ55" s="304"/>
      <c r="AR55" s="304"/>
      <c r="AS55" s="304"/>
      <c r="AT55" s="304"/>
      <c r="AU55" s="304"/>
      <c r="AV55" s="304"/>
      <c r="AW55" s="304"/>
      <c r="AX55" s="304"/>
      <c r="AY55" s="304"/>
      <c r="AZ55" s="304"/>
      <c r="BA55" s="304"/>
      <c r="BB55" s="304"/>
      <c r="BC55" s="304"/>
      <c r="BD55" s="304"/>
      <c r="BE55" s="304"/>
      <c r="BF55" s="304"/>
      <c r="BG55" s="304"/>
      <c r="BH55" s="304"/>
      <c r="BI55" s="304"/>
      <c r="BJ55" s="304"/>
      <c r="BK55" s="304"/>
      <c r="BL55" s="304"/>
      <c r="BM55" s="304"/>
      <c r="BN55" s="304"/>
      <c r="BO55" s="304"/>
      <c r="BP55" s="304"/>
      <c r="BQ55" s="304"/>
      <c r="BR55" s="304"/>
    </row>
    <row r="56" spans="1:70">
      <c r="B56" s="104"/>
      <c r="M56" s="104"/>
      <c r="Z56" s="304"/>
      <c r="AA56" s="304"/>
      <c r="AB56" s="304"/>
      <c r="AC56" s="304"/>
      <c r="AD56" s="304"/>
      <c r="AE56" s="304"/>
      <c r="AF56" s="304"/>
      <c r="AG56" s="304"/>
      <c r="AH56" s="304"/>
      <c r="AI56" s="304"/>
      <c r="AJ56" s="304"/>
      <c r="AK56" s="304"/>
      <c r="AL56" s="304"/>
      <c r="AM56" s="304"/>
      <c r="AN56" s="304"/>
      <c r="AO56" s="304"/>
      <c r="AP56" s="304"/>
      <c r="AQ56" s="304"/>
      <c r="AR56" s="304"/>
      <c r="AS56" s="304"/>
      <c r="AT56" s="304"/>
      <c r="AU56" s="304"/>
      <c r="AV56" s="304"/>
      <c r="AW56" s="304"/>
      <c r="AX56" s="304"/>
      <c r="AY56" s="304"/>
      <c r="AZ56" s="304"/>
      <c r="BA56" s="304"/>
      <c r="BB56" s="304"/>
      <c r="BC56" s="304"/>
      <c r="BD56" s="304"/>
      <c r="BE56" s="304"/>
      <c r="BF56" s="304"/>
      <c r="BG56" s="304"/>
      <c r="BH56" s="304"/>
      <c r="BI56" s="304"/>
      <c r="BJ56" s="304"/>
      <c r="BK56" s="304"/>
      <c r="BL56" s="304"/>
      <c r="BM56" s="304"/>
      <c r="BN56" s="304"/>
      <c r="BO56" s="304"/>
      <c r="BP56" s="304"/>
      <c r="BQ56" s="304"/>
      <c r="BR56" s="304"/>
    </row>
    <row r="57" spans="1:70">
      <c r="B57" s="104"/>
      <c r="M57" s="104"/>
      <c r="Z57" s="304"/>
      <c r="AA57" s="304"/>
      <c r="AB57" s="304"/>
      <c r="AC57" s="304"/>
      <c r="AD57" s="304"/>
      <c r="AE57" s="304"/>
      <c r="AF57" s="304"/>
      <c r="AG57" s="304"/>
      <c r="AH57" s="304"/>
      <c r="AI57" s="304"/>
      <c r="AJ57" s="304"/>
      <c r="AK57" s="304"/>
      <c r="AL57" s="304"/>
      <c r="AM57" s="304"/>
      <c r="AN57" s="304"/>
      <c r="AO57" s="304"/>
      <c r="AP57" s="304"/>
      <c r="AQ57" s="304"/>
      <c r="AR57" s="304"/>
      <c r="AS57" s="304"/>
      <c r="AT57" s="304"/>
      <c r="AU57" s="304"/>
      <c r="AV57" s="304"/>
      <c r="AW57" s="304"/>
      <c r="AX57" s="304"/>
      <c r="AY57" s="304"/>
      <c r="AZ57" s="304"/>
      <c r="BA57" s="304"/>
      <c r="BB57" s="304"/>
      <c r="BC57" s="304"/>
      <c r="BD57" s="304"/>
      <c r="BE57" s="304"/>
      <c r="BF57" s="304"/>
      <c r="BG57" s="304"/>
      <c r="BH57" s="304"/>
      <c r="BI57" s="304"/>
      <c r="BJ57" s="304"/>
      <c r="BK57" s="304"/>
      <c r="BL57" s="304"/>
      <c r="BM57" s="304"/>
      <c r="BN57" s="304"/>
      <c r="BO57" s="304"/>
      <c r="BP57" s="304"/>
      <c r="BQ57" s="304"/>
      <c r="BR57" s="304"/>
    </row>
    <row r="58" spans="1:70">
      <c r="B58" s="104"/>
      <c r="M58" s="104"/>
      <c r="Z58" s="304"/>
      <c r="AA58" s="304"/>
      <c r="AB58" s="304"/>
      <c r="AC58" s="304"/>
      <c r="AD58" s="304"/>
      <c r="AE58" s="304"/>
      <c r="AF58" s="304"/>
      <c r="AG58" s="304"/>
      <c r="AH58" s="304"/>
      <c r="AI58" s="304"/>
      <c r="AJ58" s="304"/>
      <c r="AK58" s="304"/>
      <c r="AL58" s="304"/>
      <c r="AM58" s="304"/>
      <c r="AN58" s="304"/>
      <c r="AO58" s="304"/>
      <c r="AP58" s="304"/>
      <c r="AQ58" s="304"/>
      <c r="AR58" s="304"/>
      <c r="AS58" s="304"/>
      <c r="AT58" s="304"/>
      <c r="AU58" s="304"/>
      <c r="AV58" s="304"/>
      <c r="AW58" s="304"/>
      <c r="AX58" s="304"/>
      <c r="AY58" s="304"/>
      <c r="AZ58" s="304"/>
      <c r="BA58" s="304"/>
      <c r="BB58" s="304"/>
      <c r="BC58" s="304"/>
      <c r="BD58" s="304"/>
      <c r="BE58" s="304"/>
      <c r="BF58" s="304"/>
      <c r="BG58" s="304"/>
      <c r="BH58" s="304"/>
      <c r="BI58" s="304"/>
      <c r="BJ58" s="304"/>
      <c r="BK58" s="304"/>
      <c r="BL58" s="304"/>
      <c r="BM58" s="304"/>
      <c r="BN58" s="304"/>
      <c r="BO58" s="304"/>
      <c r="BP58" s="304"/>
      <c r="BQ58" s="304"/>
      <c r="BR58" s="304"/>
    </row>
    <row r="59" spans="1:70">
      <c r="B59" s="104"/>
      <c r="M59" s="104"/>
      <c r="Z59" s="304"/>
      <c r="AA59" s="304"/>
      <c r="AB59" s="304"/>
      <c r="AC59" s="304"/>
      <c r="AD59" s="304"/>
      <c r="AE59" s="304"/>
      <c r="AF59" s="304"/>
      <c r="AG59" s="304"/>
      <c r="AH59" s="304"/>
      <c r="AI59" s="304"/>
      <c r="AJ59" s="304"/>
      <c r="AK59" s="304"/>
      <c r="AL59" s="304"/>
      <c r="AM59" s="304"/>
      <c r="AN59" s="304"/>
      <c r="AO59" s="304"/>
      <c r="AP59" s="304"/>
      <c r="AQ59" s="304"/>
      <c r="AR59" s="304"/>
      <c r="AS59" s="304"/>
      <c r="AT59" s="304"/>
      <c r="AU59" s="304"/>
      <c r="AV59" s="304"/>
      <c r="AW59" s="304"/>
      <c r="AX59" s="304"/>
      <c r="AY59" s="304"/>
      <c r="AZ59" s="304"/>
      <c r="BA59" s="304"/>
      <c r="BB59" s="304"/>
      <c r="BC59" s="304"/>
      <c r="BD59" s="304"/>
      <c r="BE59" s="304"/>
      <c r="BF59" s="304"/>
      <c r="BG59" s="304"/>
      <c r="BH59" s="304"/>
      <c r="BI59" s="304"/>
      <c r="BJ59" s="304"/>
      <c r="BK59" s="304"/>
      <c r="BL59" s="304"/>
      <c r="BM59" s="304"/>
      <c r="BN59" s="304"/>
      <c r="BO59" s="304"/>
      <c r="BP59" s="304"/>
      <c r="BQ59" s="304"/>
      <c r="BR59" s="304"/>
    </row>
    <row r="60" spans="1:70">
      <c r="B60" s="104"/>
      <c r="M60" s="104"/>
      <c r="Z60" s="304"/>
      <c r="AA60" s="304"/>
      <c r="AB60" s="304"/>
      <c r="AC60" s="304"/>
      <c r="AD60" s="304"/>
      <c r="AE60" s="304"/>
      <c r="AF60" s="304"/>
      <c r="AG60" s="304"/>
      <c r="AH60" s="304"/>
      <c r="AI60" s="304"/>
      <c r="AJ60" s="304"/>
      <c r="AK60" s="304"/>
      <c r="AL60" s="304"/>
      <c r="AM60" s="304"/>
      <c r="AN60" s="304"/>
      <c r="AO60" s="304"/>
      <c r="AP60" s="304"/>
      <c r="AQ60" s="304"/>
      <c r="AR60" s="304"/>
      <c r="AS60" s="304"/>
      <c r="AT60" s="304"/>
      <c r="AU60" s="304"/>
      <c r="AV60" s="304"/>
      <c r="AW60" s="304"/>
      <c r="AX60" s="304"/>
      <c r="AY60" s="304"/>
      <c r="AZ60" s="304"/>
      <c r="BA60" s="304"/>
      <c r="BB60" s="304"/>
      <c r="BC60" s="304"/>
      <c r="BD60" s="304"/>
      <c r="BE60" s="304"/>
      <c r="BF60" s="304"/>
      <c r="BG60" s="304"/>
      <c r="BH60" s="304"/>
      <c r="BI60" s="304"/>
      <c r="BJ60" s="304"/>
      <c r="BK60" s="304"/>
      <c r="BL60" s="304"/>
      <c r="BM60" s="304"/>
      <c r="BN60" s="304"/>
      <c r="BO60" s="304"/>
      <c r="BP60" s="304"/>
      <c r="BQ60" s="304"/>
      <c r="BR60" s="304"/>
    </row>
    <row r="61" spans="1:70" s="111" customFormat="1" ht="13">
      <c r="A61" s="108"/>
      <c r="B61" s="109"/>
      <c r="C61" s="108"/>
      <c r="D61" s="134" t="s">
        <v>1419</v>
      </c>
      <c r="E61" s="135"/>
      <c r="F61" s="136" t="s">
        <v>1420</v>
      </c>
      <c r="G61" s="134" t="s">
        <v>1419</v>
      </c>
      <c r="H61" s="135"/>
      <c r="I61" s="135"/>
      <c r="J61" s="137" t="s">
        <v>1420</v>
      </c>
      <c r="K61" s="135"/>
      <c r="L61" s="135"/>
      <c r="M61" s="110"/>
      <c r="S61" s="108"/>
      <c r="T61" s="108"/>
      <c r="U61" s="108"/>
      <c r="V61" s="108"/>
      <c r="W61" s="108"/>
      <c r="X61" s="108"/>
      <c r="Y61" s="108"/>
      <c r="Z61" s="306"/>
      <c r="AA61" s="306"/>
      <c r="AB61" s="306"/>
      <c r="AC61" s="306"/>
      <c r="AD61" s="306"/>
      <c r="AE61" s="306"/>
      <c r="AF61" s="306"/>
      <c r="AG61" s="306"/>
      <c r="AH61" s="306"/>
      <c r="AI61" s="306"/>
      <c r="AJ61" s="306"/>
      <c r="AK61" s="306"/>
      <c r="AL61" s="306"/>
      <c r="AM61" s="306"/>
      <c r="AN61" s="306"/>
      <c r="AO61" s="306"/>
      <c r="AP61" s="306"/>
      <c r="AQ61" s="306"/>
      <c r="AR61" s="306"/>
      <c r="AS61" s="306"/>
      <c r="AT61" s="306"/>
      <c r="AU61" s="306"/>
      <c r="AV61" s="306"/>
      <c r="AW61" s="306"/>
      <c r="AX61" s="306"/>
      <c r="AY61" s="306"/>
      <c r="AZ61" s="306"/>
      <c r="BA61" s="306"/>
      <c r="BB61" s="306"/>
      <c r="BC61" s="306"/>
      <c r="BD61" s="306"/>
      <c r="BE61" s="306"/>
      <c r="BF61" s="306"/>
      <c r="BG61" s="306"/>
      <c r="BH61" s="306"/>
      <c r="BI61" s="306"/>
      <c r="BJ61" s="306"/>
      <c r="BK61" s="306"/>
      <c r="BL61" s="306"/>
      <c r="BM61" s="306"/>
      <c r="BN61" s="306"/>
      <c r="BO61" s="306"/>
      <c r="BP61" s="306"/>
      <c r="BQ61" s="306"/>
      <c r="BR61" s="306"/>
    </row>
    <row r="62" spans="1:70">
      <c r="B62" s="104"/>
      <c r="M62" s="104"/>
      <c r="Z62" s="304"/>
      <c r="AA62" s="304"/>
      <c r="AB62" s="304"/>
      <c r="AC62" s="304"/>
      <c r="AD62" s="304"/>
      <c r="AE62" s="304"/>
      <c r="AF62" s="304"/>
      <c r="AG62" s="304"/>
      <c r="AH62" s="304"/>
      <c r="AI62" s="304"/>
      <c r="AJ62" s="304"/>
      <c r="AK62" s="304"/>
      <c r="AL62" s="304"/>
      <c r="AM62" s="304"/>
      <c r="AN62" s="304"/>
      <c r="AO62" s="304"/>
      <c r="AP62" s="304"/>
      <c r="AQ62" s="304"/>
      <c r="AR62" s="304"/>
      <c r="AS62" s="304"/>
      <c r="AT62" s="304"/>
      <c r="AU62" s="304"/>
      <c r="AV62" s="304"/>
      <c r="AW62" s="304"/>
      <c r="AX62" s="304"/>
      <c r="AY62" s="304"/>
      <c r="AZ62" s="304"/>
      <c r="BA62" s="304"/>
      <c r="BB62" s="304"/>
      <c r="BC62" s="304"/>
      <c r="BD62" s="304"/>
      <c r="BE62" s="304"/>
      <c r="BF62" s="304"/>
      <c r="BG62" s="304"/>
      <c r="BH62" s="304"/>
      <c r="BI62" s="304"/>
      <c r="BJ62" s="304"/>
      <c r="BK62" s="304"/>
      <c r="BL62" s="304"/>
      <c r="BM62" s="304"/>
      <c r="BN62" s="304"/>
      <c r="BO62" s="304"/>
      <c r="BP62" s="304"/>
      <c r="BQ62" s="304"/>
      <c r="BR62" s="304"/>
    </row>
    <row r="63" spans="1:70">
      <c r="B63" s="104"/>
      <c r="M63" s="104"/>
      <c r="Z63" s="304"/>
      <c r="AA63" s="304"/>
      <c r="AB63" s="304"/>
      <c r="AC63" s="304"/>
      <c r="AD63" s="304"/>
      <c r="AE63" s="304"/>
      <c r="AF63" s="304"/>
      <c r="AG63" s="304"/>
      <c r="AH63" s="304"/>
      <c r="AI63" s="304"/>
      <c r="AJ63" s="304"/>
      <c r="AK63" s="304"/>
      <c r="AL63" s="304"/>
      <c r="AM63" s="304"/>
      <c r="AN63" s="304"/>
      <c r="AO63" s="304"/>
      <c r="AP63" s="304"/>
      <c r="AQ63" s="304"/>
      <c r="AR63" s="304"/>
      <c r="AS63" s="304"/>
      <c r="AT63" s="304"/>
      <c r="AU63" s="304"/>
      <c r="AV63" s="304"/>
      <c r="AW63" s="304"/>
      <c r="AX63" s="304"/>
      <c r="AY63" s="304"/>
      <c r="AZ63" s="304"/>
      <c r="BA63" s="304"/>
      <c r="BB63" s="304"/>
      <c r="BC63" s="304"/>
      <c r="BD63" s="304"/>
      <c r="BE63" s="304"/>
      <c r="BF63" s="304"/>
      <c r="BG63" s="304"/>
      <c r="BH63" s="304"/>
      <c r="BI63" s="304"/>
      <c r="BJ63" s="304"/>
      <c r="BK63" s="304"/>
      <c r="BL63" s="304"/>
      <c r="BM63" s="304"/>
      <c r="BN63" s="304"/>
      <c r="BO63" s="304"/>
      <c r="BP63" s="304"/>
      <c r="BQ63" s="304"/>
      <c r="BR63" s="304"/>
    </row>
    <row r="64" spans="1:70">
      <c r="B64" s="104"/>
      <c r="M64" s="104"/>
      <c r="Z64" s="304"/>
      <c r="AA64" s="304"/>
      <c r="AB64" s="304"/>
      <c r="AC64" s="304"/>
      <c r="AD64" s="304"/>
      <c r="AE64" s="304"/>
      <c r="AF64" s="304"/>
      <c r="AG64" s="304"/>
      <c r="AH64" s="304"/>
      <c r="AI64" s="304"/>
      <c r="AJ64" s="304"/>
      <c r="AK64" s="304"/>
      <c r="AL64" s="304"/>
      <c r="AM64" s="304"/>
      <c r="AN64" s="304"/>
      <c r="AO64" s="304"/>
      <c r="AP64" s="304"/>
      <c r="AQ64" s="304"/>
      <c r="AR64" s="304"/>
      <c r="AS64" s="304"/>
      <c r="AT64" s="304"/>
      <c r="AU64" s="304"/>
      <c r="AV64" s="304"/>
      <c r="AW64" s="304"/>
      <c r="AX64" s="304"/>
      <c r="AY64" s="304"/>
      <c r="AZ64" s="304"/>
      <c r="BA64" s="304"/>
      <c r="BB64" s="304"/>
      <c r="BC64" s="304"/>
      <c r="BD64" s="304"/>
      <c r="BE64" s="304"/>
      <c r="BF64" s="304"/>
      <c r="BG64" s="304"/>
      <c r="BH64" s="304"/>
      <c r="BI64" s="304"/>
      <c r="BJ64" s="304"/>
      <c r="BK64" s="304"/>
      <c r="BL64" s="304"/>
      <c r="BM64" s="304"/>
      <c r="BN64" s="304"/>
      <c r="BO64" s="304"/>
      <c r="BP64" s="304"/>
      <c r="BQ64" s="304"/>
      <c r="BR64" s="304"/>
    </row>
    <row r="65" spans="1:70" s="111" customFormat="1" ht="13">
      <c r="A65" s="108"/>
      <c r="B65" s="109"/>
      <c r="C65" s="108"/>
      <c r="D65" s="132" t="s">
        <v>1421</v>
      </c>
      <c r="E65" s="138"/>
      <c r="F65" s="138"/>
      <c r="G65" s="132" t="s">
        <v>574</v>
      </c>
      <c r="H65" s="138"/>
      <c r="I65" s="138"/>
      <c r="J65" s="138"/>
      <c r="K65" s="138"/>
      <c r="L65" s="138"/>
      <c r="M65" s="110"/>
      <c r="S65" s="108"/>
      <c r="T65" s="108"/>
      <c r="U65" s="108"/>
      <c r="V65" s="108"/>
      <c r="W65" s="108"/>
      <c r="X65" s="108"/>
      <c r="Y65" s="108"/>
      <c r="Z65" s="306"/>
      <c r="AA65" s="306"/>
      <c r="AB65" s="306"/>
      <c r="AC65" s="306"/>
      <c r="AD65" s="306"/>
      <c r="AE65" s="306"/>
      <c r="AF65" s="306"/>
      <c r="AG65" s="306"/>
      <c r="AH65" s="306"/>
      <c r="AI65" s="306"/>
      <c r="AJ65" s="306"/>
      <c r="AK65" s="306"/>
      <c r="AL65" s="306"/>
      <c r="AM65" s="306"/>
      <c r="AN65" s="306"/>
      <c r="AO65" s="306"/>
      <c r="AP65" s="306"/>
      <c r="AQ65" s="306"/>
      <c r="AR65" s="306"/>
      <c r="AS65" s="306"/>
      <c r="AT65" s="306"/>
      <c r="AU65" s="306"/>
      <c r="AV65" s="306"/>
      <c r="AW65" s="306"/>
      <c r="AX65" s="306"/>
      <c r="AY65" s="306"/>
      <c r="AZ65" s="306"/>
      <c r="BA65" s="306"/>
      <c r="BB65" s="306"/>
      <c r="BC65" s="306"/>
      <c r="BD65" s="306"/>
      <c r="BE65" s="306"/>
      <c r="BF65" s="306"/>
      <c r="BG65" s="306"/>
      <c r="BH65" s="306"/>
      <c r="BI65" s="306"/>
      <c r="BJ65" s="306"/>
      <c r="BK65" s="306"/>
      <c r="BL65" s="306"/>
      <c r="BM65" s="306"/>
      <c r="BN65" s="306"/>
      <c r="BO65" s="306"/>
      <c r="BP65" s="306"/>
      <c r="BQ65" s="306"/>
      <c r="BR65" s="306"/>
    </row>
    <row r="66" spans="1:70">
      <c r="B66" s="104"/>
      <c r="M66" s="104"/>
      <c r="Z66" s="304"/>
      <c r="AA66" s="304"/>
      <c r="AB66" s="304"/>
      <c r="AC66" s="304"/>
      <c r="AD66" s="304"/>
      <c r="AE66" s="304"/>
      <c r="AF66" s="304"/>
      <c r="AG66" s="304"/>
      <c r="AH66" s="304"/>
      <c r="AI66" s="304"/>
      <c r="AJ66" s="304"/>
      <c r="AK66" s="304"/>
      <c r="AL66" s="304"/>
      <c r="AM66" s="304"/>
      <c r="AN66" s="304"/>
      <c r="AO66" s="304"/>
      <c r="AP66" s="304"/>
      <c r="AQ66" s="304"/>
      <c r="AR66" s="304"/>
      <c r="AS66" s="304"/>
      <c r="AT66" s="304"/>
      <c r="AU66" s="304"/>
      <c r="AV66" s="304"/>
      <c r="AW66" s="304"/>
      <c r="AX66" s="304"/>
      <c r="AY66" s="304"/>
      <c r="AZ66" s="304"/>
      <c r="BA66" s="304"/>
      <c r="BB66" s="304"/>
      <c r="BC66" s="304"/>
      <c r="BD66" s="304"/>
      <c r="BE66" s="304"/>
      <c r="BF66" s="304"/>
      <c r="BG66" s="304"/>
      <c r="BH66" s="304"/>
      <c r="BI66" s="304"/>
      <c r="BJ66" s="304"/>
      <c r="BK66" s="304"/>
      <c r="BL66" s="304"/>
      <c r="BM66" s="304"/>
      <c r="BN66" s="304"/>
      <c r="BO66" s="304"/>
      <c r="BP66" s="304"/>
      <c r="BQ66" s="304"/>
      <c r="BR66" s="304"/>
    </row>
    <row r="67" spans="1:70">
      <c r="B67" s="104"/>
      <c r="M67" s="104"/>
      <c r="Z67" s="304"/>
      <c r="AA67" s="304"/>
      <c r="AB67" s="304"/>
      <c r="AC67" s="304"/>
      <c r="AD67" s="304"/>
      <c r="AE67" s="304"/>
      <c r="AF67" s="304"/>
      <c r="AG67" s="304"/>
      <c r="AH67" s="304"/>
      <c r="AI67" s="304"/>
      <c r="AJ67" s="304"/>
      <c r="AK67" s="304"/>
      <c r="AL67" s="304"/>
      <c r="AM67" s="304"/>
      <c r="AN67" s="304"/>
      <c r="AO67" s="304"/>
      <c r="AP67" s="304"/>
      <c r="AQ67" s="304"/>
      <c r="AR67" s="304"/>
      <c r="AS67" s="304"/>
      <c r="AT67" s="304"/>
      <c r="AU67" s="304"/>
      <c r="AV67" s="304"/>
      <c r="AW67" s="304"/>
      <c r="AX67" s="304"/>
      <c r="AY67" s="304"/>
      <c r="AZ67" s="304"/>
      <c r="BA67" s="304"/>
      <c r="BB67" s="304"/>
      <c r="BC67" s="304"/>
      <c r="BD67" s="304"/>
      <c r="BE67" s="304"/>
      <c r="BF67" s="304"/>
      <c r="BG67" s="304"/>
      <c r="BH67" s="304"/>
      <c r="BI67" s="304"/>
      <c r="BJ67" s="304"/>
      <c r="BK67" s="304"/>
      <c r="BL67" s="304"/>
      <c r="BM67" s="304"/>
      <c r="BN67" s="304"/>
      <c r="BO67" s="304"/>
      <c r="BP67" s="304"/>
      <c r="BQ67" s="304"/>
      <c r="BR67" s="304"/>
    </row>
    <row r="68" spans="1:70">
      <c r="B68" s="104"/>
      <c r="M68" s="104"/>
      <c r="Z68" s="304"/>
      <c r="AA68" s="304"/>
      <c r="AB68" s="304"/>
      <c r="AC68" s="304"/>
      <c r="AD68" s="304"/>
      <c r="AE68" s="304"/>
      <c r="AF68" s="304"/>
      <c r="AG68" s="304"/>
      <c r="AH68" s="304"/>
      <c r="AI68" s="304"/>
      <c r="AJ68" s="304"/>
      <c r="AK68" s="304"/>
      <c r="AL68" s="304"/>
      <c r="AM68" s="304"/>
      <c r="AN68" s="304"/>
      <c r="AO68" s="304"/>
      <c r="AP68" s="304"/>
      <c r="AQ68" s="304"/>
      <c r="AR68" s="304"/>
      <c r="AS68" s="304"/>
      <c r="AT68" s="304"/>
      <c r="AU68" s="304"/>
      <c r="AV68" s="304"/>
      <c r="AW68" s="304"/>
      <c r="AX68" s="304"/>
      <c r="AY68" s="304"/>
      <c r="AZ68" s="304"/>
      <c r="BA68" s="304"/>
      <c r="BB68" s="304"/>
      <c r="BC68" s="304"/>
      <c r="BD68" s="304"/>
      <c r="BE68" s="304"/>
      <c r="BF68" s="304"/>
      <c r="BG68" s="304"/>
      <c r="BH68" s="304"/>
      <c r="BI68" s="304"/>
      <c r="BJ68" s="304"/>
      <c r="BK68" s="304"/>
      <c r="BL68" s="304"/>
      <c r="BM68" s="304"/>
      <c r="BN68" s="304"/>
      <c r="BO68" s="304"/>
      <c r="BP68" s="304"/>
      <c r="BQ68" s="304"/>
      <c r="BR68" s="304"/>
    </row>
    <row r="69" spans="1:70">
      <c r="B69" s="104"/>
      <c r="M69" s="104"/>
      <c r="Z69" s="304"/>
      <c r="AA69" s="304"/>
      <c r="AB69" s="304"/>
      <c r="AC69" s="304"/>
      <c r="AD69" s="304"/>
      <c r="AE69" s="304"/>
      <c r="AF69" s="304"/>
      <c r="AG69" s="304"/>
      <c r="AH69" s="304"/>
      <c r="AI69" s="304"/>
      <c r="AJ69" s="304"/>
      <c r="AK69" s="304"/>
      <c r="AL69" s="304"/>
      <c r="AM69" s="304"/>
      <c r="AN69" s="304"/>
      <c r="AO69" s="304"/>
      <c r="AP69" s="304"/>
      <c r="AQ69" s="304"/>
      <c r="AR69" s="304"/>
      <c r="AS69" s="304"/>
      <c r="AT69" s="304"/>
      <c r="AU69" s="304"/>
      <c r="AV69" s="304"/>
      <c r="AW69" s="304"/>
      <c r="AX69" s="304"/>
      <c r="AY69" s="304"/>
      <c r="AZ69" s="304"/>
      <c r="BA69" s="304"/>
      <c r="BB69" s="304"/>
      <c r="BC69" s="304"/>
      <c r="BD69" s="304"/>
      <c r="BE69" s="304"/>
      <c r="BF69" s="304"/>
      <c r="BG69" s="304"/>
      <c r="BH69" s="304"/>
      <c r="BI69" s="304"/>
      <c r="BJ69" s="304"/>
      <c r="BK69" s="304"/>
      <c r="BL69" s="304"/>
      <c r="BM69" s="304"/>
      <c r="BN69" s="304"/>
      <c r="BO69" s="304"/>
      <c r="BP69" s="304"/>
      <c r="BQ69" s="304"/>
      <c r="BR69" s="304"/>
    </row>
    <row r="70" spans="1:70">
      <c r="B70" s="104"/>
      <c r="M70" s="104"/>
      <c r="Z70" s="304"/>
      <c r="AA70" s="304"/>
      <c r="AB70" s="304"/>
      <c r="AC70" s="304"/>
      <c r="AD70" s="304"/>
      <c r="AE70" s="304"/>
      <c r="AF70" s="304"/>
      <c r="AG70" s="304"/>
      <c r="AH70" s="304"/>
      <c r="AI70" s="304"/>
      <c r="AJ70" s="304"/>
      <c r="AK70" s="304"/>
      <c r="AL70" s="304"/>
      <c r="AM70" s="304"/>
      <c r="AN70" s="304"/>
      <c r="AO70" s="304"/>
      <c r="AP70" s="304"/>
      <c r="AQ70" s="304"/>
      <c r="AR70" s="304"/>
      <c r="AS70" s="304"/>
      <c r="AT70" s="304"/>
      <c r="AU70" s="304"/>
      <c r="AV70" s="304"/>
      <c r="AW70" s="304"/>
      <c r="AX70" s="304"/>
      <c r="AY70" s="304"/>
      <c r="AZ70" s="304"/>
      <c r="BA70" s="304"/>
      <c r="BB70" s="304"/>
      <c r="BC70" s="304"/>
      <c r="BD70" s="304"/>
      <c r="BE70" s="304"/>
      <c r="BF70" s="304"/>
      <c r="BG70" s="304"/>
      <c r="BH70" s="304"/>
      <c r="BI70" s="304"/>
      <c r="BJ70" s="304"/>
      <c r="BK70" s="304"/>
      <c r="BL70" s="304"/>
      <c r="BM70" s="304"/>
      <c r="BN70" s="304"/>
      <c r="BO70" s="304"/>
      <c r="BP70" s="304"/>
      <c r="BQ70" s="304"/>
      <c r="BR70" s="304"/>
    </row>
    <row r="71" spans="1:70">
      <c r="B71" s="104"/>
      <c r="M71" s="104"/>
      <c r="Z71" s="304"/>
      <c r="AA71" s="304"/>
      <c r="AB71" s="304"/>
      <c r="AC71" s="304"/>
      <c r="AD71" s="304"/>
      <c r="AE71" s="304"/>
      <c r="AF71" s="304"/>
      <c r="AG71" s="304"/>
      <c r="AH71" s="304"/>
      <c r="AI71" s="304"/>
      <c r="AJ71" s="304"/>
      <c r="AK71" s="304"/>
      <c r="AL71" s="304"/>
      <c r="AM71" s="304"/>
      <c r="AN71" s="304"/>
      <c r="AO71" s="304"/>
      <c r="AP71" s="304"/>
      <c r="AQ71" s="304"/>
      <c r="AR71" s="304"/>
      <c r="AS71" s="304"/>
      <c r="AT71" s="304"/>
      <c r="AU71" s="304"/>
      <c r="AV71" s="304"/>
      <c r="AW71" s="304"/>
      <c r="AX71" s="304"/>
      <c r="AY71" s="304"/>
      <c r="AZ71" s="304"/>
      <c r="BA71" s="304"/>
      <c r="BB71" s="304"/>
      <c r="BC71" s="304"/>
      <c r="BD71" s="304"/>
      <c r="BE71" s="304"/>
      <c r="BF71" s="304"/>
      <c r="BG71" s="304"/>
      <c r="BH71" s="304"/>
      <c r="BI71" s="304"/>
      <c r="BJ71" s="304"/>
      <c r="BK71" s="304"/>
      <c r="BL71" s="304"/>
      <c r="BM71" s="304"/>
      <c r="BN71" s="304"/>
      <c r="BO71" s="304"/>
      <c r="BP71" s="304"/>
      <c r="BQ71" s="304"/>
      <c r="BR71" s="304"/>
    </row>
    <row r="72" spans="1:70">
      <c r="B72" s="104"/>
      <c r="M72" s="104"/>
      <c r="Z72" s="304"/>
      <c r="AA72" s="304"/>
      <c r="AB72" s="304"/>
      <c r="AC72" s="304"/>
      <c r="AD72" s="304"/>
      <c r="AE72" s="304"/>
      <c r="AF72" s="304"/>
      <c r="AG72" s="304"/>
      <c r="AH72" s="304"/>
      <c r="AI72" s="304"/>
      <c r="AJ72" s="304"/>
      <c r="AK72" s="304"/>
      <c r="AL72" s="304"/>
      <c r="AM72" s="304"/>
      <c r="AN72" s="304"/>
      <c r="AO72" s="304"/>
      <c r="AP72" s="304"/>
      <c r="AQ72" s="304"/>
      <c r="AR72" s="304"/>
      <c r="AS72" s="304"/>
      <c r="AT72" s="304"/>
      <c r="AU72" s="304"/>
      <c r="AV72" s="304"/>
      <c r="AW72" s="304"/>
      <c r="AX72" s="304"/>
      <c r="AY72" s="304"/>
      <c r="AZ72" s="304"/>
      <c r="BA72" s="304"/>
      <c r="BB72" s="304"/>
      <c r="BC72" s="304"/>
      <c r="BD72" s="304"/>
      <c r="BE72" s="304"/>
      <c r="BF72" s="304"/>
      <c r="BG72" s="304"/>
      <c r="BH72" s="304"/>
      <c r="BI72" s="304"/>
      <c r="BJ72" s="304"/>
      <c r="BK72" s="304"/>
      <c r="BL72" s="304"/>
      <c r="BM72" s="304"/>
      <c r="BN72" s="304"/>
      <c r="BO72" s="304"/>
      <c r="BP72" s="304"/>
      <c r="BQ72" s="304"/>
      <c r="BR72" s="304"/>
    </row>
    <row r="73" spans="1:70">
      <c r="B73" s="104"/>
      <c r="M73" s="104"/>
      <c r="Z73" s="304"/>
      <c r="AA73" s="304"/>
      <c r="AB73" s="304"/>
      <c r="AC73" s="304"/>
      <c r="AD73" s="304"/>
      <c r="AE73" s="304"/>
      <c r="AF73" s="304"/>
      <c r="AG73" s="304"/>
      <c r="AH73" s="304"/>
      <c r="AI73" s="304"/>
      <c r="AJ73" s="304"/>
      <c r="AK73" s="304"/>
      <c r="AL73" s="304"/>
      <c r="AM73" s="304"/>
      <c r="AN73" s="304"/>
      <c r="AO73" s="304"/>
      <c r="AP73" s="304"/>
      <c r="AQ73" s="304"/>
      <c r="AR73" s="304"/>
      <c r="AS73" s="304"/>
      <c r="AT73" s="304"/>
      <c r="AU73" s="304"/>
      <c r="AV73" s="304"/>
      <c r="AW73" s="304"/>
      <c r="AX73" s="304"/>
      <c r="AY73" s="304"/>
      <c r="AZ73" s="304"/>
      <c r="BA73" s="304"/>
      <c r="BB73" s="304"/>
      <c r="BC73" s="304"/>
      <c r="BD73" s="304"/>
      <c r="BE73" s="304"/>
      <c r="BF73" s="304"/>
      <c r="BG73" s="304"/>
      <c r="BH73" s="304"/>
      <c r="BI73" s="304"/>
      <c r="BJ73" s="304"/>
      <c r="BK73" s="304"/>
      <c r="BL73" s="304"/>
      <c r="BM73" s="304"/>
      <c r="BN73" s="304"/>
      <c r="BO73" s="304"/>
      <c r="BP73" s="304"/>
      <c r="BQ73" s="304"/>
      <c r="BR73" s="304"/>
    </row>
    <row r="74" spans="1:70">
      <c r="B74" s="104"/>
      <c r="M74" s="104"/>
      <c r="Z74" s="304"/>
      <c r="AA74" s="304"/>
      <c r="AB74" s="304"/>
      <c r="AC74" s="304"/>
      <c r="AD74" s="304"/>
      <c r="AE74" s="304"/>
      <c r="AF74" s="304"/>
      <c r="AG74" s="304"/>
      <c r="AH74" s="304"/>
      <c r="AI74" s="304"/>
      <c r="AJ74" s="304"/>
      <c r="AK74" s="304"/>
      <c r="AL74" s="304"/>
      <c r="AM74" s="304"/>
      <c r="AN74" s="304"/>
      <c r="AO74" s="304"/>
      <c r="AP74" s="304"/>
      <c r="AQ74" s="304"/>
      <c r="AR74" s="304"/>
      <c r="AS74" s="304"/>
      <c r="AT74" s="304"/>
      <c r="AU74" s="304"/>
      <c r="AV74" s="304"/>
      <c r="AW74" s="304"/>
      <c r="AX74" s="304"/>
      <c r="AY74" s="304"/>
      <c r="AZ74" s="304"/>
      <c r="BA74" s="304"/>
      <c r="BB74" s="304"/>
      <c r="BC74" s="304"/>
      <c r="BD74" s="304"/>
      <c r="BE74" s="304"/>
      <c r="BF74" s="304"/>
      <c r="BG74" s="304"/>
      <c r="BH74" s="304"/>
      <c r="BI74" s="304"/>
      <c r="BJ74" s="304"/>
      <c r="BK74" s="304"/>
      <c r="BL74" s="304"/>
      <c r="BM74" s="304"/>
      <c r="BN74" s="304"/>
      <c r="BO74" s="304"/>
      <c r="BP74" s="304"/>
      <c r="BQ74" s="304"/>
      <c r="BR74" s="304"/>
    </row>
    <row r="75" spans="1:70">
      <c r="B75" s="104"/>
      <c r="M75" s="104"/>
      <c r="Z75" s="304"/>
      <c r="AA75" s="304"/>
      <c r="AB75" s="304"/>
      <c r="AC75" s="304"/>
      <c r="AD75" s="304"/>
      <c r="AE75" s="304"/>
      <c r="AF75" s="304"/>
      <c r="AG75" s="304"/>
      <c r="AH75" s="304"/>
      <c r="AI75" s="304"/>
      <c r="AJ75" s="304"/>
      <c r="AK75" s="304"/>
      <c r="AL75" s="304"/>
      <c r="AM75" s="304"/>
      <c r="AN75" s="304"/>
      <c r="AO75" s="304"/>
      <c r="AP75" s="304"/>
      <c r="AQ75" s="304"/>
      <c r="AR75" s="304"/>
      <c r="AS75" s="304"/>
      <c r="AT75" s="304"/>
      <c r="AU75" s="304"/>
      <c r="AV75" s="304"/>
      <c r="AW75" s="304"/>
      <c r="AX75" s="304"/>
      <c r="AY75" s="304"/>
      <c r="AZ75" s="304"/>
      <c r="BA75" s="304"/>
      <c r="BB75" s="304"/>
      <c r="BC75" s="304"/>
      <c r="BD75" s="304"/>
      <c r="BE75" s="304"/>
      <c r="BF75" s="304"/>
      <c r="BG75" s="304"/>
      <c r="BH75" s="304"/>
      <c r="BI75" s="304"/>
      <c r="BJ75" s="304"/>
      <c r="BK75" s="304"/>
      <c r="BL75" s="304"/>
      <c r="BM75" s="304"/>
      <c r="BN75" s="304"/>
      <c r="BO75" s="304"/>
      <c r="BP75" s="304"/>
      <c r="BQ75" s="304"/>
      <c r="BR75" s="304"/>
    </row>
    <row r="76" spans="1:70" s="111" customFormat="1" ht="13">
      <c r="A76" s="108"/>
      <c r="B76" s="109"/>
      <c r="C76" s="108"/>
      <c r="D76" s="134" t="s">
        <v>1419</v>
      </c>
      <c r="E76" s="135"/>
      <c r="F76" s="136" t="s">
        <v>1420</v>
      </c>
      <c r="G76" s="134" t="s">
        <v>1419</v>
      </c>
      <c r="H76" s="135"/>
      <c r="I76" s="135"/>
      <c r="J76" s="137" t="s">
        <v>1420</v>
      </c>
      <c r="K76" s="135"/>
      <c r="L76" s="135"/>
      <c r="M76" s="110"/>
      <c r="S76" s="108"/>
      <c r="T76" s="108"/>
      <c r="U76" s="108"/>
      <c r="V76" s="108"/>
      <c r="W76" s="108"/>
      <c r="X76" s="108"/>
      <c r="Y76" s="108"/>
      <c r="Z76" s="306"/>
      <c r="AA76" s="306"/>
      <c r="AB76" s="306"/>
      <c r="AC76" s="306"/>
      <c r="AD76" s="306"/>
      <c r="AE76" s="306"/>
      <c r="AF76" s="306"/>
      <c r="AG76" s="306"/>
      <c r="AH76" s="306"/>
      <c r="AI76" s="306"/>
      <c r="AJ76" s="306"/>
      <c r="AK76" s="306"/>
      <c r="AL76" s="306"/>
      <c r="AM76" s="306"/>
      <c r="AN76" s="306"/>
      <c r="AO76" s="306"/>
      <c r="AP76" s="306"/>
      <c r="AQ76" s="306"/>
      <c r="AR76" s="306"/>
      <c r="AS76" s="306"/>
      <c r="AT76" s="306"/>
      <c r="AU76" s="306"/>
      <c r="AV76" s="306"/>
      <c r="AW76" s="306"/>
      <c r="AX76" s="306"/>
      <c r="AY76" s="306"/>
      <c r="AZ76" s="306"/>
      <c r="BA76" s="306"/>
      <c r="BB76" s="306"/>
      <c r="BC76" s="306"/>
      <c r="BD76" s="306"/>
      <c r="BE76" s="306"/>
      <c r="BF76" s="306"/>
      <c r="BG76" s="306"/>
      <c r="BH76" s="306"/>
      <c r="BI76" s="306"/>
      <c r="BJ76" s="306"/>
      <c r="BK76" s="306"/>
      <c r="BL76" s="306"/>
      <c r="BM76" s="306"/>
      <c r="BN76" s="306"/>
      <c r="BO76" s="306"/>
      <c r="BP76" s="306"/>
      <c r="BQ76" s="306"/>
      <c r="BR76" s="306"/>
    </row>
    <row r="77" spans="1:70" s="111" customFormat="1">
      <c r="A77" s="108"/>
      <c r="B77" s="139"/>
      <c r="C77" s="140"/>
      <c r="D77" s="140"/>
      <c r="E77" s="140"/>
      <c r="F77" s="140"/>
      <c r="G77" s="140"/>
      <c r="H77" s="140"/>
      <c r="I77" s="140"/>
      <c r="J77" s="140"/>
      <c r="K77" s="140"/>
      <c r="L77" s="140"/>
      <c r="M77" s="110"/>
      <c r="S77" s="108"/>
      <c r="T77" s="108"/>
      <c r="U77" s="108"/>
      <c r="V77" s="108"/>
      <c r="W77" s="108"/>
      <c r="X77" s="108"/>
      <c r="Y77" s="108"/>
      <c r="Z77" s="306"/>
      <c r="AA77" s="306"/>
      <c r="AB77" s="306"/>
      <c r="AC77" s="306"/>
      <c r="AD77" s="306"/>
      <c r="AE77" s="306"/>
      <c r="AF77" s="306"/>
      <c r="AG77" s="306"/>
      <c r="AH77" s="306"/>
      <c r="AI77" s="306"/>
      <c r="AJ77" s="306"/>
      <c r="AK77" s="306"/>
      <c r="AL77" s="306"/>
      <c r="AM77" s="306"/>
      <c r="AN77" s="306"/>
      <c r="AO77" s="306"/>
      <c r="AP77" s="306"/>
      <c r="AQ77" s="306"/>
      <c r="AR77" s="306"/>
      <c r="AS77" s="306"/>
      <c r="AT77" s="306"/>
      <c r="AU77" s="306"/>
      <c r="AV77" s="306"/>
      <c r="AW77" s="306"/>
      <c r="AX77" s="306"/>
      <c r="AY77" s="306"/>
      <c r="AZ77" s="306"/>
      <c r="BA77" s="306"/>
      <c r="BB77" s="306"/>
      <c r="BC77" s="306"/>
      <c r="BD77" s="306"/>
      <c r="BE77" s="306"/>
      <c r="BF77" s="306"/>
      <c r="BG77" s="306"/>
      <c r="BH77" s="306"/>
      <c r="BI77" s="306"/>
      <c r="BJ77" s="306"/>
      <c r="BK77" s="306"/>
      <c r="BL77" s="306"/>
      <c r="BM77" s="306"/>
      <c r="BN77" s="306"/>
      <c r="BO77" s="306"/>
      <c r="BP77" s="306"/>
      <c r="BQ77" s="306"/>
      <c r="BR77" s="306"/>
    </row>
    <row r="78" spans="1:70">
      <c r="Z78" s="304"/>
      <c r="AA78" s="304"/>
      <c r="AB78" s="304"/>
      <c r="AC78" s="304"/>
      <c r="AD78" s="304"/>
      <c r="AE78" s="304"/>
      <c r="AF78" s="304"/>
      <c r="AG78" s="304"/>
      <c r="AH78" s="304"/>
      <c r="AI78" s="304"/>
      <c r="AJ78" s="304"/>
      <c r="AK78" s="304"/>
      <c r="AL78" s="304"/>
      <c r="AM78" s="304"/>
      <c r="AN78" s="304"/>
      <c r="AO78" s="304"/>
      <c r="AP78" s="304"/>
      <c r="AQ78" s="304"/>
      <c r="AR78" s="304"/>
      <c r="AS78" s="304"/>
      <c r="AT78" s="304"/>
      <c r="AU78" s="304"/>
      <c r="AV78" s="304"/>
      <c r="AW78" s="304"/>
      <c r="AX78" s="304"/>
      <c r="AY78" s="304"/>
      <c r="AZ78" s="304"/>
      <c r="BA78" s="304"/>
      <c r="BB78" s="304"/>
      <c r="BC78" s="304"/>
      <c r="BD78" s="304"/>
      <c r="BE78" s="304"/>
      <c r="BF78" s="304"/>
      <c r="BG78" s="304"/>
      <c r="BH78" s="304"/>
      <c r="BI78" s="304"/>
      <c r="BJ78" s="304"/>
      <c r="BK78" s="304"/>
      <c r="BL78" s="304"/>
      <c r="BM78" s="304"/>
      <c r="BN78" s="304"/>
      <c r="BO78" s="304"/>
      <c r="BP78" s="304"/>
      <c r="BQ78" s="304"/>
      <c r="BR78" s="304"/>
    </row>
    <row r="79" spans="1:70">
      <c r="Z79" s="304"/>
      <c r="AA79" s="304"/>
      <c r="AB79" s="304"/>
      <c r="AC79" s="304"/>
      <c r="AD79" s="304"/>
      <c r="AE79" s="304"/>
      <c r="AF79" s="304"/>
      <c r="AG79" s="304"/>
      <c r="AH79" s="304"/>
      <c r="AI79" s="304"/>
      <c r="AJ79" s="304"/>
      <c r="AK79" s="304"/>
      <c r="AL79" s="304"/>
      <c r="AM79" s="304"/>
      <c r="AN79" s="304"/>
      <c r="AO79" s="304"/>
      <c r="AP79" s="304"/>
      <c r="AQ79" s="304"/>
      <c r="AR79" s="304"/>
      <c r="AS79" s="304"/>
      <c r="AT79" s="304"/>
      <c r="AU79" s="304"/>
      <c r="AV79" s="304"/>
      <c r="AW79" s="304"/>
      <c r="AX79" s="304"/>
      <c r="AY79" s="304"/>
      <c r="AZ79" s="304"/>
      <c r="BA79" s="304"/>
      <c r="BB79" s="304"/>
      <c r="BC79" s="304"/>
      <c r="BD79" s="304"/>
      <c r="BE79" s="304"/>
      <c r="BF79" s="304"/>
      <c r="BG79" s="304"/>
      <c r="BH79" s="304"/>
      <c r="BI79" s="304"/>
      <c r="BJ79" s="304"/>
      <c r="BK79" s="304"/>
      <c r="BL79" s="304"/>
      <c r="BM79" s="304"/>
      <c r="BN79" s="304"/>
      <c r="BO79" s="304"/>
      <c r="BP79" s="304"/>
      <c r="BQ79" s="304"/>
      <c r="BR79" s="304"/>
    </row>
    <row r="80" spans="1:70">
      <c r="Z80" s="304"/>
      <c r="AA80" s="304"/>
      <c r="AB80" s="304"/>
      <c r="AC80" s="304"/>
      <c r="AD80" s="304"/>
      <c r="AE80" s="304"/>
      <c r="AF80" s="304"/>
      <c r="AG80" s="304"/>
      <c r="AH80" s="304"/>
      <c r="AI80" s="304"/>
      <c r="AJ80" s="304"/>
      <c r="AK80" s="304"/>
      <c r="AL80" s="304"/>
      <c r="AM80" s="304"/>
      <c r="AN80" s="304"/>
      <c r="AO80" s="304"/>
      <c r="AP80" s="304"/>
      <c r="AQ80" s="304"/>
      <c r="AR80" s="304"/>
      <c r="AS80" s="304"/>
      <c r="AT80" s="304"/>
      <c r="AU80" s="304"/>
      <c r="AV80" s="304"/>
      <c r="AW80" s="304"/>
      <c r="AX80" s="304"/>
      <c r="AY80" s="304"/>
      <c r="AZ80" s="304"/>
      <c r="BA80" s="304"/>
      <c r="BB80" s="304"/>
      <c r="BC80" s="304"/>
      <c r="BD80" s="304"/>
      <c r="BE80" s="304"/>
      <c r="BF80" s="304"/>
      <c r="BG80" s="304"/>
      <c r="BH80" s="304"/>
      <c r="BI80" s="304"/>
      <c r="BJ80" s="304"/>
      <c r="BK80" s="304"/>
      <c r="BL80" s="304"/>
      <c r="BM80" s="304"/>
      <c r="BN80" s="304"/>
      <c r="BO80" s="304"/>
      <c r="BP80" s="304"/>
      <c r="BQ80" s="304"/>
      <c r="BR80" s="304"/>
    </row>
    <row r="81" spans="1:70" s="111" customFormat="1">
      <c r="A81" s="108"/>
      <c r="B81" s="141"/>
      <c r="C81" s="142"/>
      <c r="D81" s="142"/>
      <c r="E81" s="142"/>
      <c r="F81" s="142"/>
      <c r="G81" s="142"/>
      <c r="H81" s="142"/>
      <c r="I81" s="142"/>
      <c r="J81" s="142"/>
      <c r="K81" s="142"/>
      <c r="L81" s="142"/>
      <c r="M81" s="110"/>
      <c r="S81" s="108"/>
      <c r="T81" s="108"/>
      <c r="U81" s="108"/>
      <c r="V81" s="108"/>
      <c r="W81" s="108"/>
      <c r="X81" s="108"/>
      <c r="Y81" s="108"/>
      <c r="Z81" s="306"/>
      <c r="AA81" s="306"/>
      <c r="AB81" s="306"/>
      <c r="AC81" s="306"/>
      <c r="AD81" s="306"/>
      <c r="AE81" s="306"/>
      <c r="AF81" s="306"/>
      <c r="AG81" s="306"/>
      <c r="AH81" s="306"/>
      <c r="AI81" s="306"/>
      <c r="AJ81" s="306"/>
      <c r="AK81" s="306"/>
      <c r="AL81" s="306"/>
      <c r="AM81" s="306"/>
      <c r="AN81" s="306"/>
      <c r="AO81" s="306"/>
      <c r="AP81" s="306"/>
      <c r="AQ81" s="306"/>
      <c r="AR81" s="306"/>
      <c r="AS81" s="306"/>
      <c r="AT81" s="306"/>
      <c r="AU81" s="306"/>
      <c r="AV81" s="306"/>
      <c r="AW81" s="306"/>
      <c r="AX81" s="306"/>
      <c r="AY81" s="306"/>
      <c r="AZ81" s="306"/>
      <c r="BA81" s="306"/>
      <c r="BB81" s="306"/>
      <c r="BC81" s="306"/>
      <c r="BD81" s="306"/>
      <c r="BE81" s="306"/>
      <c r="BF81" s="306"/>
      <c r="BG81" s="306"/>
      <c r="BH81" s="306"/>
      <c r="BI81" s="306"/>
      <c r="BJ81" s="306"/>
      <c r="BK81" s="306"/>
      <c r="BL81" s="306"/>
      <c r="BM81" s="306"/>
      <c r="BN81" s="306"/>
      <c r="BO81" s="306"/>
      <c r="BP81" s="306"/>
      <c r="BQ81" s="306"/>
      <c r="BR81" s="306"/>
    </row>
    <row r="82" spans="1:70" s="111" customFormat="1" ht="18">
      <c r="A82" s="108"/>
      <c r="B82" s="143"/>
      <c r="C82" s="144" t="s">
        <v>1422</v>
      </c>
      <c r="D82" s="145"/>
      <c r="E82" s="145"/>
      <c r="F82" s="145"/>
      <c r="G82" s="145"/>
      <c r="H82" s="145"/>
      <c r="I82" s="145"/>
      <c r="J82" s="145"/>
      <c r="K82" s="145"/>
      <c r="L82" s="145"/>
      <c r="M82" s="110"/>
      <c r="S82" s="108"/>
      <c r="T82" s="108"/>
      <c r="U82" s="108"/>
      <c r="V82" s="108"/>
      <c r="W82" s="108"/>
      <c r="X82" s="108"/>
      <c r="Y82" s="108"/>
      <c r="Z82" s="306"/>
      <c r="AA82" s="306"/>
      <c r="AB82" s="306"/>
      <c r="AC82" s="306"/>
      <c r="AD82" s="306"/>
      <c r="AE82" s="306"/>
      <c r="AF82" s="306"/>
      <c r="AG82" s="306"/>
      <c r="AH82" s="306"/>
      <c r="AI82" s="306"/>
      <c r="AJ82" s="306"/>
      <c r="AK82" s="306"/>
      <c r="AL82" s="306"/>
      <c r="AM82" s="306"/>
      <c r="AN82" s="306"/>
      <c r="AO82" s="306"/>
      <c r="AP82" s="306"/>
      <c r="AQ82" s="306"/>
      <c r="AR82" s="306"/>
      <c r="AS82" s="306"/>
      <c r="AT82" s="306"/>
      <c r="AU82" s="306"/>
      <c r="AV82" s="306"/>
      <c r="AW82" s="306"/>
      <c r="AX82" s="306"/>
      <c r="AY82" s="306"/>
      <c r="AZ82" s="306"/>
      <c r="BA82" s="306"/>
      <c r="BB82" s="306"/>
      <c r="BC82" s="306"/>
      <c r="BD82" s="306"/>
      <c r="BE82" s="306"/>
      <c r="BF82" s="306"/>
      <c r="BG82" s="306"/>
      <c r="BH82" s="306"/>
      <c r="BI82" s="306"/>
      <c r="BJ82" s="306"/>
      <c r="BK82" s="306"/>
      <c r="BL82" s="306"/>
      <c r="BM82" s="306"/>
      <c r="BN82" s="306"/>
      <c r="BO82" s="306"/>
      <c r="BP82" s="306"/>
      <c r="BQ82" s="306"/>
      <c r="BR82" s="306"/>
    </row>
    <row r="83" spans="1:70" s="111" customFormat="1">
      <c r="A83" s="108"/>
      <c r="B83" s="143"/>
      <c r="C83" s="145"/>
      <c r="D83" s="145"/>
      <c r="E83" s="145"/>
      <c r="F83" s="145"/>
      <c r="G83" s="145"/>
      <c r="H83" s="145"/>
      <c r="I83" s="145"/>
      <c r="J83" s="145"/>
      <c r="K83" s="145"/>
      <c r="L83" s="145"/>
      <c r="M83" s="110"/>
      <c r="S83" s="108"/>
      <c r="T83" s="108"/>
      <c r="U83" s="108"/>
      <c r="V83" s="108"/>
      <c r="W83" s="108"/>
      <c r="X83" s="108"/>
      <c r="Y83" s="108"/>
      <c r="Z83" s="306"/>
      <c r="AA83" s="306"/>
      <c r="AB83" s="306"/>
      <c r="AC83" s="306"/>
      <c r="AD83" s="306"/>
      <c r="AE83" s="306"/>
      <c r="AF83" s="306"/>
      <c r="AG83" s="306"/>
      <c r="AH83" s="306"/>
      <c r="AI83" s="306"/>
      <c r="AJ83" s="306"/>
      <c r="AK83" s="306"/>
      <c r="AL83" s="306"/>
      <c r="AM83" s="306"/>
      <c r="AN83" s="306"/>
      <c r="AO83" s="306"/>
      <c r="AP83" s="306"/>
      <c r="AQ83" s="306"/>
      <c r="AR83" s="306"/>
      <c r="AS83" s="306"/>
      <c r="AT83" s="306"/>
      <c r="AU83" s="306"/>
      <c r="AV83" s="306"/>
      <c r="AW83" s="306"/>
      <c r="AX83" s="306"/>
      <c r="AY83" s="306"/>
      <c r="AZ83" s="306"/>
      <c r="BA83" s="306"/>
      <c r="BB83" s="306"/>
      <c r="BC83" s="306"/>
      <c r="BD83" s="306"/>
      <c r="BE83" s="306"/>
      <c r="BF83" s="306"/>
      <c r="BG83" s="306"/>
      <c r="BH83" s="306"/>
      <c r="BI83" s="306"/>
      <c r="BJ83" s="306"/>
      <c r="BK83" s="306"/>
      <c r="BL83" s="306"/>
      <c r="BM83" s="306"/>
      <c r="BN83" s="306"/>
      <c r="BO83" s="306"/>
      <c r="BP83" s="306"/>
      <c r="BQ83" s="306"/>
      <c r="BR83" s="306"/>
    </row>
    <row r="84" spans="1:70" s="111" customFormat="1" ht="13">
      <c r="A84" s="108"/>
      <c r="B84" s="143"/>
      <c r="C84" s="146" t="s">
        <v>1387</v>
      </c>
      <c r="D84" s="145"/>
      <c r="E84" s="145"/>
      <c r="F84" s="145"/>
      <c r="G84" s="145"/>
      <c r="H84" s="145"/>
      <c r="I84" s="145"/>
      <c r="J84" s="145"/>
      <c r="K84" s="145"/>
      <c r="L84" s="145"/>
      <c r="M84" s="110"/>
      <c r="S84" s="108"/>
      <c r="T84" s="108"/>
      <c r="U84" s="108"/>
      <c r="V84" s="108"/>
      <c r="W84" s="108"/>
      <c r="X84" s="108"/>
      <c r="Y84" s="108"/>
      <c r="Z84" s="306"/>
      <c r="AA84" s="306"/>
      <c r="AB84" s="306"/>
      <c r="AC84" s="306"/>
      <c r="AD84" s="306"/>
      <c r="AE84" s="306"/>
      <c r="AF84" s="306"/>
      <c r="AG84" s="306"/>
      <c r="AH84" s="306"/>
      <c r="AI84" s="306"/>
      <c r="AJ84" s="306"/>
      <c r="AK84" s="306"/>
      <c r="AL84" s="306"/>
      <c r="AM84" s="306"/>
      <c r="AN84" s="306"/>
      <c r="AO84" s="306"/>
      <c r="AP84" s="306"/>
      <c r="AQ84" s="306"/>
      <c r="AR84" s="306"/>
      <c r="AS84" s="306"/>
      <c r="AT84" s="306"/>
      <c r="AU84" s="306"/>
      <c r="AV84" s="306"/>
      <c r="AW84" s="306"/>
      <c r="AX84" s="306"/>
      <c r="AY84" s="306"/>
      <c r="AZ84" s="306"/>
      <c r="BA84" s="306"/>
      <c r="BB84" s="306"/>
      <c r="BC84" s="306"/>
      <c r="BD84" s="306"/>
      <c r="BE84" s="306"/>
      <c r="BF84" s="306"/>
      <c r="BG84" s="306"/>
      <c r="BH84" s="306"/>
      <c r="BI84" s="306"/>
      <c r="BJ84" s="306"/>
      <c r="BK84" s="306"/>
      <c r="BL84" s="306"/>
      <c r="BM84" s="306"/>
      <c r="BN84" s="306"/>
      <c r="BO84" s="306"/>
      <c r="BP84" s="306"/>
      <c r="BQ84" s="306"/>
      <c r="BR84" s="306"/>
    </row>
    <row r="85" spans="1:70" s="111" customFormat="1" ht="13">
      <c r="A85" s="108"/>
      <c r="B85" s="143"/>
      <c r="C85" s="145"/>
      <c r="D85" s="145"/>
      <c r="E85" s="437" t="str">
        <f>E7</f>
        <v>Lichtenštějnský dvůr, SO 02 - OBJEKT B</v>
      </c>
      <c r="F85" s="438"/>
      <c r="G85" s="438"/>
      <c r="H85" s="438"/>
      <c r="I85" s="145"/>
      <c r="J85" s="145"/>
      <c r="K85" s="145"/>
      <c r="L85" s="145"/>
      <c r="M85" s="110"/>
      <c r="S85" s="108"/>
      <c r="T85" s="108"/>
      <c r="U85" s="108"/>
      <c r="V85" s="108"/>
      <c r="W85" s="108"/>
      <c r="X85" s="108"/>
      <c r="Y85" s="108"/>
      <c r="Z85" s="306"/>
      <c r="AA85" s="306"/>
      <c r="AB85" s="306"/>
      <c r="AC85" s="306"/>
      <c r="AD85" s="306"/>
      <c r="AE85" s="306"/>
      <c r="AF85" s="306"/>
      <c r="AG85" s="306"/>
      <c r="AH85" s="306"/>
      <c r="AI85" s="306"/>
      <c r="AJ85" s="306"/>
      <c r="AK85" s="306"/>
      <c r="AL85" s="306"/>
      <c r="AM85" s="306"/>
      <c r="AN85" s="306"/>
      <c r="AO85" s="306"/>
      <c r="AP85" s="306"/>
      <c r="AQ85" s="306"/>
      <c r="AR85" s="306"/>
      <c r="AS85" s="306"/>
      <c r="AT85" s="306"/>
      <c r="AU85" s="306"/>
      <c r="AV85" s="306"/>
      <c r="AW85" s="306"/>
      <c r="AX85" s="306"/>
      <c r="AY85" s="306"/>
      <c r="AZ85" s="306"/>
      <c r="BA85" s="306"/>
      <c r="BB85" s="306"/>
      <c r="BC85" s="306"/>
      <c r="BD85" s="306"/>
      <c r="BE85" s="306"/>
      <c r="BF85" s="306"/>
      <c r="BG85" s="306"/>
      <c r="BH85" s="306"/>
      <c r="BI85" s="306"/>
      <c r="BJ85" s="306"/>
      <c r="BK85" s="306"/>
      <c r="BL85" s="306"/>
      <c r="BM85" s="306"/>
      <c r="BN85" s="306"/>
      <c r="BO85" s="306"/>
      <c r="BP85" s="306"/>
      <c r="BQ85" s="306"/>
      <c r="BR85" s="306"/>
    </row>
    <row r="86" spans="1:70" s="111" customFormat="1" ht="13">
      <c r="A86" s="108"/>
      <c r="B86" s="143"/>
      <c r="C86" s="146" t="s">
        <v>1388</v>
      </c>
      <c r="D86" s="145"/>
      <c r="E86" s="145"/>
      <c r="F86" s="145"/>
      <c r="G86" s="145"/>
      <c r="H86" s="145"/>
      <c r="I86" s="145"/>
      <c r="J86" s="145"/>
      <c r="K86" s="145"/>
      <c r="L86" s="145"/>
      <c r="M86" s="110"/>
      <c r="S86" s="108"/>
      <c r="T86" s="108"/>
      <c r="U86" s="108"/>
      <c r="V86" s="108"/>
      <c r="W86" s="108"/>
      <c r="X86" s="108"/>
      <c r="Y86" s="108"/>
      <c r="Z86" s="306"/>
      <c r="AA86" s="306"/>
      <c r="AB86" s="306"/>
      <c r="AC86" s="306"/>
      <c r="AD86" s="306"/>
      <c r="AE86" s="306"/>
      <c r="AF86" s="306"/>
      <c r="AG86" s="306"/>
      <c r="AH86" s="306"/>
      <c r="AI86" s="306"/>
      <c r="AJ86" s="306"/>
      <c r="AK86" s="306"/>
      <c r="AL86" s="306"/>
      <c r="AM86" s="306"/>
      <c r="AN86" s="306"/>
      <c r="AO86" s="306"/>
      <c r="AP86" s="306"/>
      <c r="AQ86" s="306"/>
      <c r="AR86" s="306"/>
      <c r="AS86" s="306"/>
      <c r="AT86" s="306"/>
      <c r="AU86" s="306"/>
      <c r="AV86" s="306"/>
      <c r="AW86" s="306"/>
      <c r="AX86" s="306"/>
      <c r="AY86" s="306"/>
      <c r="AZ86" s="306"/>
      <c r="BA86" s="306"/>
      <c r="BB86" s="306"/>
      <c r="BC86" s="306"/>
      <c r="BD86" s="306"/>
      <c r="BE86" s="306"/>
      <c r="BF86" s="306"/>
      <c r="BG86" s="306"/>
      <c r="BH86" s="306"/>
      <c r="BI86" s="306"/>
      <c r="BJ86" s="306"/>
      <c r="BK86" s="306"/>
      <c r="BL86" s="306"/>
      <c r="BM86" s="306"/>
      <c r="BN86" s="306"/>
      <c r="BO86" s="306"/>
      <c r="BP86" s="306"/>
      <c r="BQ86" s="306"/>
      <c r="BR86" s="306"/>
    </row>
    <row r="87" spans="1:70" s="111" customFormat="1">
      <c r="A87" s="108"/>
      <c r="B87" s="143"/>
      <c r="C87" s="145"/>
      <c r="D87" s="145"/>
      <c r="E87" s="439" t="str">
        <f>E9</f>
        <v>D.1.4.g - zařízení silnoproudé elektrotechniky</v>
      </c>
      <c r="F87" s="440"/>
      <c r="G87" s="440"/>
      <c r="H87" s="440"/>
      <c r="I87" s="145"/>
      <c r="J87" s="145"/>
      <c r="K87" s="145"/>
      <c r="L87" s="145"/>
      <c r="M87" s="110"/>
      <c r="S87" s="108"/>
      <c r="T87" s="108"/>
      <c r="U87" s="108"/>
      <c r="V87" s="108"/>
      <c r="W87" s="108"/>
      <c r="X87" s="108"/>
      <c r="Y87" s="108"/>
      <c r="Z87" s="306"/>
      <c r="AA87" s="306"/>
      <c r="AB87" s="306"/>
      <c r="AC87" s="306"/>
      <c r="AD87" s="306"/>
      <c r="AE87" s="306"/>
      <c r="AF87" s="306"/>
      <c r="AG87" s="306"/>
      <c r="AH87" s="306"/>
      <c r="AI87" s="306"/>
      <c r="AJ87" s="306"/>
      <c r="AK87" s="306"/>
      <c r="AL87" s="306"/>
      <c r="AM87" s="306"/>
      <c r="AN87" s="306"/>
      <c r="AO87" s="306"/>
      <c r="AP87" s="306"/>
      <c r="AQ87" s="306"/>
      <c r="AR87" s="306"/>
      <c r="AS87" s="306"/>
      <c r="AT87" s="306"/>
      <c r="AU87" s="306"/>
      <c r="AV87" s="306"/>
      <c r="AW87" s="306"/>
      <c r="AX87" s="306"/>
      <c r="AY87" s="306"/>
      <c r="AZ87" s="306"/>
      <c r="BA87" s="306"/>
      <c r="BB87" s="306"/>
      <c r="BC87" s="306"/>
      <c r="BD87" s="306"/>
      <c r="BE87" s="306"/>
      <c r="BF87" s="306"/>
      <c r="BG87" s="306"/>
      <c r="BH87" s="306"/>
      <c r="BI87" s="306"/>
      <c r="BJ87" s="306"/>
      <c r="BK87" s="306"/>
      <c r="BL87" s="306"/>
      <c r="BM87" s="306"/>
      <c r="BN87" s="306"/>
      <c r="BO87" s="306"/>
      <c r="BP87" s="306"/>
      <c r="BQ87" s="306"/>
      <c r="BR87" s="306"/>
    </row>
    <row r="88" spans="1:70" s="111" customFormat="1">
      <c r="A88" s="108"/>
      <c r="B88" s="143"/>
      <c r="C88" s="145"/>
      <c r="D88" s="145"/>
      <c r="E88" s="145"/>
      <c r="F88" s="145"/>
      <c r="G88" s="145"/>
      <c r="H88" s="145"/>
      <c r="I88" s="145"/>
      <c r="J88" s="145"/>
      <c r="K88" s="145"/>
      <c r="L88" s="145"/>
      <c r="M88" s="110"/>
      <c r="S88" s="108"/>
      <c r="T88" s="108"/>
      <c r="U88" s="108"/>
      <c r="V88" s="108"/>
      <c r="W88" s="108"/>
      <c r="X88" s="108"/>
      <c r="Y88" s="108"/>
      <c r="Z88" s="306"/>
      <c r="AA88" s="306"/>
      <c r="AB88" s="306"/>
      <c r="AC88" s="306"/>
      <c r="AD88" s="306"/>
      <c r="AE88" s="306"/>
      <c r="AF88" s="306"/>
      <c r="AG88" s="306"/>
      <c r="AH88" s="306"/>
      <c r="AI88" s="306"/>
      <c r="AJ88" s="306"/>
      <c r="AK88" s="306"/>
      <c r="AL88" s="306"/>
      <c r="AM88" s="306"/>
      <c r="AN88" s="306"/>
      <c r="AO88" s="306"/>
      <c r="AP88" s="306"/>
      <c r="AQ88" s="306"/>
      <c r="AR88" s="306"/>
      <c r="AS88" s="306"/>
      <c r="AT88" s="306"/>
      <c r="AU88" s="306"/>
      <c r="AV88" s="306"/>
      <c r="AW88" s="306"/>
      <c r="AX88" s="306"/>
      <c r="AY88" s="306"/>
      <c r="AZ88" s="306"/>
      <c r="BA88" s="306"/>
      <c r="BB88" s="306"/>
      <c r="BC88" s="306"/>
      <c r="BD88" s="306"/>
      <c r="BE88" s="306"/>
      <c r="BF88" s="306"/>
      <c r="BG88" s="306"/>
      <c r="BH88" s="306"/>
      <c r="BI88" s="306"/>
      <c r="BJ88" s="306"/>
      <c r="BK88" s="306"/>
      <c r="BL88" s="306"/>
      <c r="BM88" s="306"/>
      <c r="BN88" s="306"/>
      <c r="BO88" s="306"/>
      <c r="BP88" s="306"/>
      <c r="BQ88" s="306"/>
      <c r="BR88" s="306"/>
    </row>
    <row r="89" spans="1:70" s="111" customFormat="1" ht="13">
      <c r="A89" s="108"/>
      <c r="B89" s="143"/>
      <c r="C89" s="146" t="s">
        <v>1392</v>
      </c>
      <c r="D89" s="145"/>
      <c r="E89" s="145"/>
      <c r="F89" s="147" t="str">
        <f>F12</f>
        <v>k.ú.: Slatinice na Hané (okres Olomouc); 749818</v>
      </c>
      <c r="G89" s="145"/>
      <c r="H89" s="145"/>
      <c r="I89" s="146" t="s">
        <v>831</v>
      </c>
      <c r="J89" s="148" t="str">
        <f>IF(J12="","",J12)</f>
        <v>28. 2. 2022</v>
      </c>
      <c r="K89" s="145"/>
      <c r="L89" s="145"/>
      <c r="M89" s="110"/>
      <c r="S89" s="108"/>
      <c r="T89" s="108"/>
      <c r="U89" s="108"/>
      <c r="V89" s="108"/>
      <c r="W89" s="108"/>
      <c r="X89" s="108"/>
      <c r="Y89" s="108"/>
      <c r="Z89" s="306"/>
      <c r="AA89" s="306"/>
      <c r="AB89" s="306"/>
      <c r="AC89" s="306"/>
      <c r="AD89" s="306"/>
      <c r="AE89" s="306"/>
      <c r="AF89" s="306"/>
      <c r="AG89" s="306"/>
      <c r="AH89" s="306"/>
      <c r="AI89" s="306"/>
      <c r="AJ89" s="306"/>
      <c r="AK89" s="306"/>
      <c r="AL89" s="306"/>
      <c r="AM89" s="306"/>
      <c r="AN89" s="306"/>
      <c r="AO89" s="306"/>
      <c r="AP89" s="306"/>
      <c r="AQ89" s="306"/>
      <c r="AR89" s="306"/>
      <c r="AS89" s="306"/>
      <c r="AT89" s="306"/>
      <c r="AU89" s="306"/>
      <c r="AV89" s="306"/>
      <c r="AW89" s="306"/>
      <c r="AX89" s="306"/>
      <c r="AY89" s="306"/>
      <c r="AZ89" s="306"/>
      <c r="BA89" s="306"/>
      <c r="BB89" s="306"/>
      <c r="BC89" s="306"/>
      <c r="BD89" s="306"/>
      <c r="BE89" s="306"/>
      <c r="BF89" s="306"/>
      <c r="BG89" s="306"/>
      <c r="BH89" s="306"/>
      <c r="BI89" s="306"/>
      <c r="BJ89" s="306"/>
      <c r="BK89" s="306"/>
      <c r="BL89" s="306"/>
      <c r="BM89" s="306"/>
      <c r="BN89" s="306"/>
      <c r="BO89" s="306"/>
      <c r="BP89" s="306"/>
      <c r="BQ89" s="306"/>
      <c r="BR89" s="306"/>
    </row>
    <row r="90" spans="1:70" s="111" customFormat="1">
      <c r="A90" s="108"/>
      <c r="B90" s="143"/>
      <c r="C90" s="145"/>
      <c r="D90" s="145"/>
      <c r="E90" s="145"/>
      <c r="F90" s="145"/>
      <c r="G90" s="145"/>
      <c r="H90" s="145"/>
      <c r="I90" s="145"/>
      <c r="J90" s="145"/>
      <c r="K90" s="145"/>
      <c r="L90" s="145"/>
      <c r="M90" s="110"/>
      <c r="S90" s="108"/>
      <c r="T90" s="108"/>
      <c r="U90" s="108"/>
      <c r="V90" s="108"/>
      <c r="W90" s="108"/>
      <c r="X90" s="108"/>
      <c r="Y90" s="108"/>
      <c r="Z90" s="306"/>
      <c r="AA90" s="306"/>
      <c r="AB90" s="306"/>
      <c r="AC90" s="306"/>
      <c r="AD90" s="306"/>
      <c r="AE90" s="306"/>
      <c r="AF90" s="306"/>
      <c r="AG90" s="306"/>
      <c r="AH90" s="306"/>
      <c r="AI90" s="306"/>
      <c r="AJ90" s="306"/>
      <c r="AK90" s="306"/>
      <c r="AL90" s="306"/>
      <c r="AM90" s="306"/>
      <c r="AN90" s="306"/>
      <c r="AO90" s="306"/>
      <c r="AP90" s="306"/>
      <c r="AQ90" s="306"/>
      <c r="AR90" s="306"/>
      <c r="AS90" s="306"/>
      <c r="AT90" s="306"/>
      <c r="AU90" s="306"/>
      <c r="AV90" s="306"/>
      <c r="AW90" s="306"/>
      <c r="AX90" s="306"/>
      <c r="AY90" s="306"/>
      <c r="AZ90" s="306"/>
      <c r="BA90" s="306"/>
      <c r="BB90" s="306"/>
      <c r="BC90" s="306"/>
      <c r="BD90" s="306"/>
      <c r="BE90" s="306"/>
      <c r="BF90" s="306"/>
      <c r="BG90" s="306"/>
      <c r="BH90" s="306"/>
      <c r="BI90" s="306"/>
      <c r="BJ90" s="306"/>
      <c r="BK90" s="306"/>
      <c r="BL90" s="306"/>
      <c r="BM90" s="306"/>
      <c r="BN90" s="306"/>
      <c r="BO90" s="306"/>
      <c r="BP90" s="306"/>
      <c r="BQ90" s="306"/>
      <c r="BR90" s="306"/>
    </row>
    <row r="91" spans="1:70" s="111" customFormat="1" ht="14">
      <c r="A91" s="108"/>
      <c r="B91" s="143"/>
      <c r="C91" s="146" t="s">
        <v>1394</v>
      </c>
      <c r="D91" s="145"/>
      <c r="E91" s="145"/>
      <c r="F91" s="147" t="str">
        <f>E15</f>
        <v>Obec Slatinice</v>
      </c>
      <c r="G91" s="145"/>
      <c r="H91" s="145"/>
      <c r="I91" s="146" t="s">
        <v>583</v>
      </c>
      <c r="J91" s="149" t="str">
        <f>E21</f>
        <v>Viktor Králík</v>
      </c>
      <c r="K91" s="145"/>
      <c r="L91" s="145"/>
      <c r="M91" s="110"/>
      <c r="S91" s="108"/>
      <c r="T91" s="108"/>
      <c r="U91" s="108"/>
      <c r="V91" s="108"/>
      <c r="W91" s="108"/>
      <c r="X91" s="108"/>
      <c r="Y91" s="108"/>
      <c r="Z91" s="306"/>
      <c r="AA91" s="306"/>
      <c r="AB91" s="306"/>
      <c r="AC91" s="306"/>
      <c r="AD91" s="306"/>
      <c r="AE91" s="306"/>
      <c r="AF91" s="306"/>
      <c r="AG91" s="306"/>
      <c r="AH91" s="306"/>
      <c r="AI91" s="306"/>
      <c r="AJ91" s="306"/>
      <c r="AK91" s="306"/>
      <c r="AL91" s="306"/>
      <c r="AM91" s="306"/>
      <c r="AN91" s="306"/>
      <c r="AO91" s="306"/>
      <c r="AP91" s="306"/>
      <c r="AQ91" s="306"/>
      <c r="AR91" s="306"/>
      <c r="AS91" s="306"/>
      <c r="AT91" s="306"/>
      <c r="AU91" s="306"/>
      <c r="AV91" s="306"/>
      <c r="AW91" s="306"/>
      <c r="AX91" s="306"/>
      <c r="AY91" s="306"/>
      <c r="AZ91" s="306"/>
      <c r="BA91" s="306"/>
      <c r="BB91" s="306"/>
      <c r="BC91" s="306"/>
      <c r="BD91" s="306"/>
      <c r="BE91" s="306"/>
      <c r="BF91" s="306"/>
      <c r="BG91" s="306"/>
      <c r="BH91" s="306"/>
      <c r="BI91" s="306"/>
      <c r="BJ91" s="306"/>
      <c r="BK91" s="306"/>
      <c r="BL91" s="306"/>
      <c r="BM91" s="306"/>
      <c r="BN91" s="306"/>
      <c r="BO91" s="306"/>
      <c r="BP91" s="306"/>
      <c r="BQ91" s="306"/>
      <c r="BR91" s="306"/>
    </row>
    <row r="92" spans="1:70" s="111" customFormat="1" ht="14">
      <c r="A92" s="108"/>
      <c r="B92" s="143"/>
      <c r="C92" s="146" t="s">
        <v>744</v>
      </c>
      <c r="D92" s="145"/>
      <c r="E92" s="145"/>
      <c r="F92" s="147" t="str">
        <f>IF(E18="","",E18)</f>
        <v>Bude vybrán ve výběrovém řízení</v>
      </c>
      <c r="G92" s="145"/>
      <c r="H92" s="145"/>
      <c r="I92" s="146" t="s">
        <v>1404</v>
      </c>
      <c r="J92" s="149" t="str">
        <f>E24</f>
        <v xml:space="preserve"> </v>
      </c>
      <c r="K92" s="145"/>
      <c r="L92" s="145"/>
      <c r="M92" s="110"/>
      <c r="S92" s="108"/>
      <c r="T92" s="108"/>
      <c r="U92" s="108"/>
      <c r="V92" s="108"/>
      <c r="W92" s="108"/>
      <c r="X92" s="108"/>
      <c r="Y92" s="108"/>
      <c r="Z92" s="306"/>
      <c r="AA92" s="306"/>
      <c r="AB92" s="306"/>
      <c r="AC92" s="306"/>
      <c r="AD92" s="306"/>
      <c r="AE92" s="306"/>
      <c r="AF92" s="306"/>
      <c r="AG92" s="306"/>
      <c r="AH92" s="306"/>
      <c r="AI92" s="306"/>
      <c r="AJ92" s="306"/>
      <c r="AK92" s="306"/>
      <c r="AL92" s="306"/>
      <c r="AM92" s="306"/>
      <c r="AN92" s="306"/>
      <c r="AO92" s="306"/>
      <c r="AP92" s="306"/>
      <c r="AQ92" s="306"/>
      <c r="AR92" s="306"/>
      <c r="AS92" s="306"/>
      <c r="AT92" s="306"/>
      <c r="AU92" s="306"/>
      <c r="AV92" s="306"/>
      <c r="AW92" s="306"/>
      <c r="AX92" s="306"/>
      <c r="AY92" s="306"/>
      <c r="AZ92" s="306"/>
      <c r="BA92" s="306"/>
      <c r="BB92" s="306"/>
      <c r="BC92" s="306"/>
      <c r="BD92" s="306"/>
      <c r="BE92" s="306"/>
      <c r="BF92" s="306"/>
      <c r="BG92" s="306"/>
      <c r="BH92" s="306"/>
      <c r="BI92" s="306"/>
      <c r="BJ92" s="306"/>
      <c r="BK92" s="306"/>
      <c r="BL92" s="306"/>
      <c r="BM92" s="306"/>
      <c r="BN92" s="306"/>
      <c r="BO92" s="306"/>
      <c r="BP92" s="306"/>
      <c r="BQ92" s="306"/>
      <c r="BR92" s="306"/>
    </row>
    <row r="93" spans="1:70" s="111" customFormat="1">
      <c r="A93" s="108"/>
      <c r="B93" s="143"/>
      <c r="C93" s="145"/>
      <c r="D93" s="145"/>
      <c r="E93" s="145"/>
      <c r="F93" s="145"/>
      <c r="G93" s="145"/>
      <c r="H93" s="145"/>
      <c r="I93" s="145"/>
      <c r="J93" s="145"/>
      <c r="K93" s="145"/>
      <c r="L93" s="145"/>
      <c r="M93" s="110"/>
      <c r="S93" s="108"/>
      <c r="T93" s="108"/>
      <c r="U93" s="108"/>
      <c r="V93" s="108"/>
      <c r="W93" s="108"/>
      <c r="X93" s="108"/>
      <c r="Y93" s="108"/>
      <c r="Z93" s="306"/>
      <c r="AA93" s="306"/>
      <c r="AB93" s="306"/>
      <c r="AC93" s="306"/>
      <c r="AD93" s="306"/>
      <c r="AE93" s="306"/>
      <c r="AF93" s="306"/>
      <c r="AG93" s="306"/>
      <c r="AH93" s="306"/>
      <c r="AI93" s="306"/>
      <c r="AJ93" s="306"/>
      <c r="AK93" s="306"/>
      <c r="AL93" s="306"/>
      <c r="AM93" s="306"/>
      <c r="AN93" s="306"/>
      <c r="AO93" s="306"/>
      <c r="AP93" s="306"/>
      <c r="AQ93" s="306"/>
      <c r="AR93" s="306"/>
      <c r="AS93" s="306"/>
      <c r="AT93" s="306"/>
      <c r="AU93" s="306"/>
      <c r="AV93" s="306"/>
      <c r="AW93" s="306"/>
      <c r="AX93" s="306"/>
      <c r="AY93" s="306"/>
      <c r="AZ93" s="306"/>
      <c r="BA93" s="306"/>
      <c r="BB93" s="306"/>
      <c r="BC93" s="306"/>
      <c r="BD93" s="306"/>
      <c r="BE93" s="306"/>
      <c r="BF93" s="306"/>
      <c r="BG93" s="306"/>
      <c r="BH93" s="306"/>
      <c r="BI93" s="306"/>
      <c r="BJ93" s="306"/>
      <c r="BK93" s="306"/>
      <c r="BL93" s="306"/>
      <c r="BM93" s="306"/>
      <c r="BN93" s="306"/>
      <c r="BO93" s="306"/>
      <c r="BP93" s="306"/>
      <c r="BQ93" s="306"/>
      <c r="BR93" s="306"/>
    </row>
    <row r="94" spans="1:70" s="111" customFormat="1" ht="12">
      <c r="A94" s="108"/>
      <c r="B94" s="143"/>
      <c r="C94" s="150" t="s">
        <v>1423</v>
      </c>
      <c r="D94" s="151"/>
      <c r="E94" s="151"/>
      <c r="F94" s="151"/>
      <c r="G94" s="151"/>
      <c r="H94" s="151"/>
      <c r="I94" s="152" t="s">
        <v>1424</v>
      </c>
      <c r="J94" s="152" t="s">
        <v>1425</v>
      </c>
      <c r="K94" s="152" t="s">
        <v>1426</v>
      </c>
      <c r="L94" s="151"/>
      <c r="M94" s="110"/>
      <c r="S94" s="108"/>
      <c r="T94" s="108"/>
      <c r="U94" s="108"/>
      <c r="V94" s="108"/>
      <c r="W94" s="108"/>
      <c r="X94" s="108"/>
      <c r="Y94" s="108"/>
      <c r="Z94" s="306"/>
      <c r="AA94" s="306"/>
      <c r="AB94" s="306"/>
      <c r="AC94" s="306"/>
      <c r="AD94" s="306"/>
      <c r="AE94" s="306"/>
      <c r="AF94" s="306"/>
      <c r="AG94" s="306"/>
      <c r="AH94" s="306"/>
      <c r="AI94" s="306"/>
      <c r="AJ94" s="306"/>
      <c r="AK94" s="306"/>
      <c r="AL94" s="306"/>
      <c r="AM94" s="306"/>
      <c r="AN94" s="306"/>
      <c r="AO94" s="306"/>
      <c r="AP94" s="306"/>
      <c r="AQ94" s="306"/>
      <c r="AR94" s="306"/>
      <c r="AS94" s="306"/>
      <c r="AT94" s="306"/>
      <c r="AU94" s="306"/>
      <c r="AV94" s="306"/>
      <c r="AW94" s="306"/>
      <c r="AX94" s="306"/>
      <c r="AY94" s="306"/>
      <c r="AZ94" s="306"/>
      <c r="BA94" s="306"/>
      <c r="BB94" s="306"/>
      <c r="BC94" s="306"/>
      <c r="BD94" s="306"/>
      <c r="BE94" s="306"/>
      <c r="BF94" s="306"/>
      <c r="BG94" s="306"/>
      <c r="BH94" s="306"/>
      <c r="BI94" s="306"/>
      <c r="BJ94" s="306"/>
      <c r="BK94" s="306"/>
      <c r="BL94" s="306"/>
      <c r="BM94" s="306"/>
      <c r="BN94" s="306"/>
      <c r="BO94" s="306"/>
      <c r="BP94" s="306"/>
      <c r="BQ94" s="306"/>
      <c r="BR94" s="306"/>
    </row>
    <row r="95" spans="1:70" s="111" customFormat="1">
      <c r="A95" s="108"/>
      <c r="B95" s="143"/>
      <c r="C95" s="145"/>
      <c r="D95" s="145"/>
      <c r="E95" s="145"/>
      <c r="F95" s="145"/>
      <c r="G95" s="145"/>
      <c r="H95" s="145"/>
      <c r="I95" s="145"/>
      <c r="J95" s="145"/>
      <c r="K95" s="145"/>
      <c r="L95" s="145"/>
      <c r="M95" s="110"/>
      <c r="S95" s="108"/>
      <c r="T95" s="108"/>
      <c r="U95" s="108"/>
      <c r="V95" s="108"/>
      <c r="W95" s="108"/>
      <c r="X95" s="108"/>
      <c r="Y95" s="108"/>
      <c r="Z95" s="306"/>
      <c r="AA95" s="306"/>
      <c r="AB95" s="306"/>
      <c r="AC95" s="306"/>
      <c r="AD95" s="306"/>
      <c r="AE95" s="306"/>
      <c r="AF95" s="306"/>
      <c r="AG95" s="306"/>
      <c r="AH95" s="306"/>
      <c r="AI95" s="306"/>
      <c r="AJ95" s="306"/>
      <c r="AK95" s="306"/>
      <c r="AL95" s="306"/>
      <c r="AM95" s="306"/>
      <c r="AN95" s="306"/>
      <c r="AO95" s="306"/>
      <c r="AP95" s="306"/>
      <c r="AQ95" s="306"/>
      <c r="AR95" s="306"/>
      <c r="AS95" s="306"/>
      <c r="AT95" s="306"/>
      <c r="AU95" s="306"/>
      <c r="AV95" s="306"/>
      <c r="AW95" s="306"/>
      <c r="AX95" s="306"/>
      <c r="AY95" s="306"/>
      <c r="AZ95" s="306"/>
      <c r="BA95" s="306"/>
      <c r="BB95" s="306"/>
      <c r="BC95" s="306"/>
      <c r="BD95" s="306"/>
      <c r="BE95" s="306"/>
      <c r="BF95" s="306"/>
      <c r="BG95" s="306"/>
      <c r="BH95" s="306"/>
      <c r="BI95" s="306"/>
      <c r="BJ95" s="306"/>
      <c r="BK95" s="306"/>
      <c r="BL95" s="306"/>
      <c r="BM95" s="306"/>
      <c r="BN95" s="306"/>
      <c r="BO95" s="306"/>
      <c r="BP95" s="306"/>
      <c r="BQ95" s="306"/>
      <c r="BR95" s="306"/>
    </row>
    <row r="96" spans="1:70" s="111" customFormat="1" ht="16">
      <c r="A96" s="108"/>
      <c r="B96" s="143"/>
      <c r="C96" s="153" t="s">
        <v>1427</v>
      </c>
      <c r="D96" s="145"/>
      <c r="E96" s="145"/>
      <c r="F96" s="145"/>
      <c r="G96" s="145"/>
      <c r="H96" s="145"/>
      <c r="I96" s="154">
        <f>I97+I103+I102+I104</f>
        <v>0</v>
      </c>
      <c r="J96" s="154">
        <f>J97+J102+J103+J104</f>
        <v>0</v>
      </c>
      <c r="K96" s="154">
        <f>K128</f>
        <v>0</v>
      </c>
      <c r="L96" s="145"/>
      <c r="M96" s="110"/>
      <c r="S96" s="108"/>
      <c r="T96" s="108"/>
      <c r="U96" s="108"/>
      <c r="V96" s="108"/>
      <c r="W96" s="108"/>
      <c r="X96" s="108"/>
      <c r="Y96" s="108"/>
      <c r="Z96" s="306"/>
      <c r="AA96" s="306"/>
      <c r="AB96" s="306"/>
      <c r="AC96" s="306"/>
      <c r="AD96" s="306"/>
      <c r="AE96" s="306"/>
      <c r="AF96" s="306"/>
      <c r="AG96" s="306"/>
      <c r="AH96" s="306"/>
      <c r="AI96" s="306"/>
      <c r="AJ96" s="306"/>
      <c r="AK96" s="306"/>
      <c r="AL96" s="306"/>
      <c r="AM96" s="306"/>
      <c r="AN96" s="306"/>
      <c r="AO96" s="306"/>
      <c r="AP96" s="306"/>
      <c r="AQ96" s="306"/>
      <c r="AR96" s="306"/>
      <c r="AS96" s="306"/>
      <c r="AT96" s="306"/>
      <c r="AU96" s="305" t="s">
        <v>1428</v>
      </c>
      <c r="AV96" s="306"/>
      <c r="AW96" s="306"/>
      <c r="AX96" s="306"/>
      <c r="AY96" s="306"/>
      <c r="AZ96" s="306"/>
      <c r="BA96" s="306"/>
      <c r="BB96" s="306"/>
      <c r="BC96" s="306"/>
      <c r="BD96" s="306"/>
      <c r="BE96" s="306"/>
      <c r="BF96" s="306"/>
      <c r="BG96" s="306"/>
      <c r="BH96" s="306"/>
      <c r="BI96" s="306"/>
      <c r="BJ96" s="306"/>
      <c r="BK96" s="306"/>
      <c r="BL96" s="306"/>
      <c r="BM96" s="306"/>
      <c r="BN96" s="306"/>
      <c r="BO96" s="306"/>
      <c r="BP96" s="306"/>
      <c r="BQ96" s="306"/>
      <c r="BR96" s="306"/>
    </row>
    <row r="97" spans="1:70" s="155" customFormat="1" ht="16">
      <c r="B97" s="156"/>
      <c r="C97" s="157"/>
      <c r="D97" s="158" t="s">
        <v>1429</v>
      </c>
      <c r="E97" s="159"/>
      <c r="F97" s="159"/>
      <c r="G97" s="159"/>
      <c r="H97" s="159"/>
      <c r="I97" s="160">
        <f>SUM(I98:I101)</f>
        <v>0</v>
      </c>
      <c r="J97" s="160">
        <f>SUM(J98:J101)</f>
        <v>0</v>
      </c>
      <c r="K97" s="160">
        <f>K129</f>
        <v>0</v>
      </c>
      <c r="L97" s="157"/>
      <c r="M97" s="161"/>
      <c r="Z97" s="308"/>
      <c r="AA97" s="308"/>
      <c r="AB97" s="308"/>
      <c r="AC97" s="308"/>
      <c r="AD97" s="308"/>
      <c r="AE97" s="308"/>
      <c r="AF97" s="308"/>
      <c r="AG97" s="308"/>
      <c r="AH97" s="308"/>
      <c r="AI97" s="308"/>
      <c r="AJ97" s="308"/>
      <c r="AK97" s="308"/>
      <c r="AL97" s="308"/>
      <c r="AM97" s="308"/>
      <c r="AN97" s="308"/>
      <c r="AO97" s="308"/>
      <c r="AP97" s="308"/>
      <c r="AQ97" s="308"/>
      <c r="AR97" s="308"/>
      <c r="AS97" s="308"/>
      <c r="AT97" s="308"/>
      <c r="AU97" s="308"/>
      <c r="AV97" s="308"/>
      <c r="AW97" s="308"/>
      <c r="AX97" s="308"/>
      <c r="AY97" s="308"/>
      <c r="AZ97" s="308"/>
      <c r="BA97" s="308"/>
      <c r="BB97" s="308"/>
      <c r="BC97" s="308"/>
      <c r="BD97" s="308"/>
      <c r="BE97" s="308"/>
      <c r="BF97" s="308"/>
      <c r="BG97" s="308"/>
      <c r="BH97" s="308"/>
      <c r="BI97" s="308"/>
      <c r="BJ97" s="308"/>
      <c r="BK97" s="308"/>
      <c r="BL97" s="308"/>
      <c r="BM97" s="308"/>
      <c r="BN97" s="308"/>
      <c r="BO97" s="308"/>
      <c r="BP97" s="308"/>
      <c r="BQ97" s="308"/>
      <c r="BR97" s="308"/>
    </row>
    <row r="98" spans="1:70" s="162" customFormat="1" ht="13">
      <c r="B98" s="163"/>
      <c r="C98" s="164"/>
      <c r="D98" s="165" t="s">
        <v>1430</v>
      </c>
      <c r="E98" s="166"/>
      <c r="F98" s="166"/>
      <c r="G98" s="166"/>
      <c r="H98" s="166"/>
      <c r="I98" s="167">
        <f t="shared" ref="I98:J98" si="0">Q130</f>
        <v>0</v>
      </c>
      <c r="J98" s="167">
        <f t="shared" si="0"/>
        <v>0</v>
      </c>
      <c r="K98" s="167">
        <f>K130</f>
        <v>0</v>
      </c>
      <c r="L98" s="164"/>
      <c r="M98" s="168"/>
      <c r="Z98" s="309"/>
      <c r="AA98" s="309"/>
      <c r="AB98" s="309"/>
      <c r="AC98" s="309"/>
      <c r="AD98" s="309"/>
      <c r="AE98" s="309"/>
      <c r="AF98" s="309"/>
      <c r="AG98" s="309"/>
      <c r="AH98" s="309"/>
      <c r="AI98" s="309"/>
      <c r="AJ98" s="309"/>
      <c r="AK98" s="309"/>
      <c r="AL98" s="309"/>
      <c r="AM98" s="309"/>
      <c r="AN98" s="309"/>
      <c r="AO98" s="309"/>
      <c r="AP98" s="309"/>
      <c r="AQ98" s="309"/>
      <c r="AR98" s="309"/>
      <c r="AS98" s="309"/>
      <c r="AT98" s="309"/>
      <c r="AU98" s="309"/>
      <c r="AV98" s="309"/>
      <c r="AW98" s="309"/>
      <c r="AX98" s="309"/>
      <c r="AY98" s="309"/>
      <c r="AZ98" s="309"/>
      <c r="BA98" s="309"/>
      <c r="BB98" s="309"/>
      <c r="BC98" s="309"/>
      <c r="BD98" s="309"/>
      <c r="BE98" s="309"/>
      <c r="BF98" s="309"/>
      <c r="BG98" s="309"/>
      <c r="BH98" s="309"/>
      <c r="BI98" s="309"/>
      <c r="BJ98" s="309"/>
      <c r="BK98" s="309"/>
      <c r="BL98" s="309"/>
      <c r="BM98" s="309"/>
      <c r="BN98" s="309"/>
      <c r="BO98" s="309"/>
      <c r="BP98" s="309"/>
      <c r="BQ98" s="309"/>
      <c r="BR98" s="309"/>
    </row>
    <row r="99" spans="1:70" s="162" customFormat="1" ht="13">
      <c r="B99" s="163"/>
      <c r="C99" s="164"/>
      <c r="D99" s="165" t="s">
        <v>1431</v>
      </c>
      <c r="E99" s="166"/>
      <c r="F99" s="166"/>
      <c r="G99" s="166"/>
      <c r="H99" s="166"/>
      <c r="I99" s="167">
        <f>Q132</f>
        <v>0</v>
      </c>
      <c r="J99" s="167">
        <f>R132</f>
        <v>0</v>
      </c>
      <c r="K99" s="167">
        <f>K132</f>
        <v>0</v>
      </c>
      <c r="L99" s="164"/>
      <c r="M99" s="168"/>
      <c r="Z99" s="309"/>
      <c r="AA99" s="309"/>
      <c r="AB99" s="309"/>
      <c r="AC99" s="309"/>
      <c r="AD99" s="309"/>
      <c r="AE99" s="309"/>
      <c r="AF99" s="309"/>
      <c r="AG99" s="309"/>
      <c r="AH99" s="309"/>
      <c r="AI99" s="309"/>
      <c r="AJ99" s="309"/>
      <c r="AK99" s="309"/>
      <c r="AL99" s="309"/>
      <c r="AM99" s="309"/>
      <c r="AN99" s="309"/>
      <c r="AO99" s="309"/>
      <c r="AP99" s="309"/>
      <c r="AQ99" s="309"/>
      <c r="AR99" s="309"/>
      <c r="AS99" s="309"/>
      <c r="AT99" s="309"/>
      <c r="AU99" s="309"/>
      <c r="AV99" s="309"/>
      <c r="AW99" s="309"/>
      <c r="AX99" s="309"/>
      <c r="AY99" s="309"/>
      <c r="AZ99" s="309"/>
      <c r="BA99" s="309"/>
      <c r="BB99" s="309"/>
      <c r="BC99" s="309"/>
      <c r="BD99" s="309"/>
      <c r="BE99" s="309"/>
      <c r="BF99" s="309"/>
      <c r="BG99" s="309"/>
      <c r="BH99" s="309"/>
      <c r="BI99" s="309"/>
      <c r="BJ99" s="309"/>
      <c r="BK99" s="309"/>
      <c r="BL99" s="309"/>
      <c r="BM99" s="309"/>
      <c r="BN99" s="309"/>
      <c r="BO99" s="309"/>
      <c r="BP99" s="309"/>
      <c r="BQ99" s="309"/>
      <c r="BR99" s="309"/>
    </row>
    <row r="100" spans="1:70" s="162" customFormat="1" ht="13">
      <c r="B100" s="163"/>
      <c r="C100" s="164"/>
      <c r="D100" s="165" t="s">
        <v>1432</v>
      </c>
      <c r="E100" s="166"/>
      <c r="F100" s="166"/>
      <c r="G100" s="166"/>
      <c r="H100" s="166"/>
      <c r="I100" s="167">
        <f>Q211</f>
        <v>0</v>
      </c>
      <c r="J100" s="167">
        <f>R211</f>
        <v>0</v>
      </c>
      <c r="K100" s="167">
        <f>K211</f>
        <v>0</v>
      </c>
      <c r="L100" s="164"/>
      <c r="M100" s="168"/>
      <c r="Z100" s="309"/>
      <c r="AA100" s="309"/>
      <c r="AB100" s="309"/>
      <c r="AC100" s="309"/>
      <c r="AD100" s="309"/>
      <c r="AE100" s="309"/>
      <c r="AF100" s="309"/>
      <c r="AG100" s="309"/>
      <c r="AH100" s="309"/>
      <c r="AI100" s="309"/>
      <c r="AJ100" s="309"/>
      <c r="AK100" s="309"/>
      <c r="AL100" s="309"/>
      <c r="AM100" s="309"/>
      <c r="AN100" s="309"/>
      <c r="AO100" s="309"/>
      <c r="AP100" s="309"/>
      <c r="AQ100" s="309"/>
      <c r="AR100" s="309"/>
      <c r="AS100" s="309"/>
      <c r="AT100" s="309"/>
      <c r="AU100" s="309"/>
      <c r="AV100" s="309"/>
      <c r="AW100" s="309"/>
      <c r="AX100" s="309"/>
      <c r="AY100" s="309"/>
      <c r="AZ100" s="309"/>
      <c r="BA100" s="309"/>
      <c r="BB100" s="309"/>
      <c r="BC100" s="309"/>
      <c r="BD100" s="309"/>
      <c r="BE100" s="309"/>
      <c r="BF100" s="309"/>
      <c r="BG100" s="309"/>
      <c r="BH100" s="309"/>
      <c r="BI100" s="309"/>
      <c r="BJ100" s="309"/>
      <c r="BK100" s="309"/>
      <c r="BL100" s="309"/>
      <c r="BM100" s="309"/>
      <c r="BN100" s="309"/>
      <c r="BO100" s="309"/>
      <c r="BP100" s="309"/>
      <c r="BQ100" s="309"/>
      <c r="BR100" s="309"/>
    </row>
    <row r="101" spans="1:70" s="162" customFormat="1" ht="13">
      <c r="B101" s="163"/>
      <c r="C101" s="164"/>
      <c r="D101" s="165" t="s">
        <v>1433</v>
      </c>
      <c r="E101" s="166"/>
      <c r="F101" s="166"/>
      <c r="G101" s="166"/>
      <c r="H101" s="166"/>
      <c r="I101" s="167">
        <f>Q217</f>
        <v>0</v>
      </c>
      <c r="J101" s="167">
        <f>R217</f>
        <v>0</v>
      </c>
      <c r="K101" s="167">
        <f>K217</f>
        <v>0</v>
      </c>
      <c r="L101" s="164"/>
      <c r="M101" s="168"/>
      <c r="Z101" s="309"/>
      <c r="AA101" s="309"/>
      <c r="AB101" s="309"/>
      <c r="AC101" s="309"/>
      <c r="AD101" s="309"/>
      <c r="AE101" s="309"/>
      <c r="AF101" s="309"/>
      <c r="AG101" s="309"/>
      <c r="AH101" s="309"/>
      <c r="AI101" s="309"/>
      <c r="AJ101" s="309"/>
      <c r="AK101" s="309"/>
      <c r="AL101" s="309"/>
      <c r="AM101" s="309"/>
      <c r="AN101" s="309"/>
      <c r="AO101" s="309"/>
      <c r="AP101" s="309"/>
      <c r="AQ101" s="309"/>
      <c r="AR101" s="309"/>
      <c r="AS101" s="309"/>
      <c r="AT101" s="309"/>
      <c r="AU101" s="309"/>
      <c r="AV101" s="309"/>
      <c r="AW101" s="309"/>
      <c r="AX101" s="309"/>
      <c r="AY101" s="309"/>
      <c r="AZ101" s="309"/>
      <c r="BA101" s="309"/>
      <c r="BB101" s="309"/>
      <c r="BC101" s="309"/>
      <c r="BD101" s="309"/>
      <c r="BE101" s="309"/>
      <c r="BF101" s="309"/>
      <c r="BG101" s="309"/>
      <c r="BH101" s="309"/>
      <c r="BI101" s="309"/>
      <c r="BJ101" s="309"/>
      <c r="BK101" s="309"/>
      <c r="BL101" s="309"/>
      <c r="BM101" s="309"/>
      <c r="BN101" s="309"/>
      <c r="BO101" s="309"/>
      <c r="BP101" s="309"/>
      <c r="BQ101" s="309"/>
      <c r="BR101" s="309"/>
    </row>
    <row r="102" spans="1:70" s="155" customFormat="1" ht="16">
      <c r="B102" s="156"/>
      <c r="C102" s="157"/>
      <c r="D102" s="158" t="s">
        <v>1434</v>
      </c>
      <c r="E102" s="159"/>
      <c r="F102" s="159"/>
      <c r="G102" s="159"/>
      <c r="H102" s="159"/>
      <c r="I102" s="160">
        <f>Q244</f>
        <v>0</v>
      </c>
      <c r="J102" s="160">
        <f>R244</f>
        <v>0</v>
      </c>
      <c r="K102" s="160">
        <f>K244</f>
        <v>0</v>
      </c>
      <c r="L102" s="157"/>
      <c r="M102" s="161"/>
      <c r="Z102" s="308"/>
      <c r="AA102" s="308"/>
      <c r="AB102" s="308"/>
      <c r="AC102" s="308"/>
      <c r="AD102" s="308"/>
      <c r="AE102" s="308"/>
      <c r="AF102" s="308"/>
      <c r="AG102" s="308"/>
      <c r="AH102" s="308"/>
      <c r="AI102" s="308"/>
      <c r="AJ102" s="308"/>
      <c r="AK102" s="308"/>
      <c r="AL102" s="308"/>
      <c r="AM102" s="308"/>
      <c r="AN102" s="308"/>
      <c r="AO102" s="308"/>
      <c r="AP102" s="308"/>
      <c r="AQ102" s="308"/>
      <c r="AR102" s="308"/>
      <c r="AS102" s="308"/>
      <c r="AT102" s="308"/>
      <c r="AU102" s="308"/>
      <c r="AV102" s="308"/>
      <c r="AW102" s="308"/>
      <c r="AX102" s="308"/>
      <c r="AY102" s="308"/>
      <c r="AZ102" s="308"/>
      <c r="BA102" s="308"/>
      <c r="BB102" s="308"/>
      <c r="BC102" s="308"/>
      <c r="BD102" s="308"/>
      <c r="BE102" s="308"/>
      <c r="BF102" s="308"/>
      <c r="BG102" s="308"/>
      <c r="BH102" s="308"/>
      <c r="BI102" s="308"/>
      <c r="BJ102" s="308"/>
      <c r="BK102" s="308"/>
      <c r="BL102" s="308"/>
      <c r="BM102" s="308"/>
      <c r="BN102" s="308"/>
      <c r="BO102" s="308"/>
      <c r="BP102" s="308"/>
      <c r="BQ102" s="308"/>
      <c r="BR102" s="308"/>
    </row>
    <row r="103" spans="1:70" s="155" customFormat="1" ht="16">
      <c r="B103" s="156"/>
      <c r="C103" s="157"/>
      <c r="D103" s="158" t="s">
        <v>1435</v>
      </c>
      <c r="E103" s="159"/>
      <c r="F103" s="159"/>
      <c r="G103" s="159"/>
      <c r="H103" s="159"/>
      <c r="I103" s="160">
        <f>Q248</f>
        <v>0</v>
      </c>
      <c r="J103" s="160">
        <f>R248</f>
        <v>0</v>
      </c>
      <c r="K103" s="160">
        <f>K248</f>
        <v>0</v>
      </c>
      <c r="L103" s="157"/>
      <c r="M103" s="161"/>
      <c r="Z103" s="308"/>
      <c r="AA103" s="308"/>
      <c r="AB103" s="308"/>
      <c r="AC103" s="308"/>
      <c r="AD103" s="308"/>
      <c r="AE103" s="308"/>
      <c r="AF103" s="308"/>
      <c r="AG103" s="308"/>
      <c r="AH103" s="308"/>
      <c r="AI103" s="308"/>
      <c r="AJ103" s="308"/>
      <c r="AK103" s="308"/>
      <c r="AL103" s="308"/>
      <c r="AM103" s="308"/>
      <c r="AN103" s="308"/>
      <c r="AO103" s="308"/>
      <c r="AP103" s="308"/>
      <c r="AQ103" s="308"/>
      <c r="AR103" s="308"/>
      <c r="AS103" s="308"/>
      <c r="AT103" s="308"/>
      <c r="AU103" s="308"/>
      <c r="AV103" s="308"/>
      <c r="AW103" s="308"/>
      <c r="AX103" s="308"/>
      <c r="AY103" s="308"/>
      <c r="AZ103" s="308"/>
      <c r="BA103" s="308"/>
      <c r="BB103" s="308"/>
      <c r="BC103" s="308"/>
      <c r="BD103" s="308"/>
      <c r="BE103" s="308"/>
      <c r="BF103" s="308"/>
      <c r="BG103" s="308"/>
      <c r="BH103" s="308"/>
      <c r="BI103" s="308"/>
      <c r="BJ103" s="308"/>
      <c r="BK103" s="308"/>
      <c r="BL103" s="308"/>
      <c r="BM103" s="308"/>
      <c r="BN103" s="308"/>
      <c r="BO103" s="308"/>
      <c r="BP103" s="308"/>
      <c r="BQ103" s="308"/>
      <c r="BR103" s="308"/>
    </row>
    <row r="104" spans="1:70" s="155" customFormat="1" ht="16">
      <c r="B104" s="156"/>
      <c r="C104" s="157"/>
      <c r="D104" s="158" t="s">
        <v>1436</v>
      </c>
      <c r="E104" s="159"/>
      <c r="F104" s="159"/>
      <c r="G104" s="159"/>
      <c r="H104" s="159"/>
      <c r="I104" s="160"/>
      <c r="J104" s="160"/>
      <c r="K104" s="160">
        <f>K254</f>
        <v>0</v>
      </c>
      <c r="L104" s="157"/>
      <c r="M104" s="161"/>
      <c r="Z104" s="308"/>
      <c r="AA104" s="308"/>
      <c r="AB104" s="308"/>
      <c r="AC104" s="308"/>
      <c r="AD104" s="308"/>
      <c r="AE104" s="308"/>
      <c r="AF104" s="308"/>
      <c r="AG104" s="308"/>
      <c r="AH104" s="308"/>
      <c r="AI104" s="308"/>
      <c r="AJ104" s="308"/>
      <c r="AK104" s="308"/>
      <c r="AL104" s="308"/>
      <c r="AM104" s="308"/>
      <c r="AN104" s="308"/>
      <c r="AO104" s="308"/>
      <c r="AP104" s="308"/>
      <c r="AQ104" s="308"/>
      <c r="AR104" s="308"/>
      <c r="AS104" s="308"/>
      <c r="AT104" s="308"/>
      <c r="AU104" s="308"/>
      <c r="AV104" s="308"/>
      <c r="AW104" s="308"/>
      <c r="AX104" s="308"/>
      <c r="AY104" s="308"/>
      <c r="AZ104" s="308"/>
      <c r="BA104" s="308"/>
      <c r="BB104" s="308"/>
      <c r="BC104" s="308"/>
      <c r="BD104" s="308"/>
      <c r="BE104" s="308"/>
      <c r="BF104" s="308"/>
      <c r="BG104" s="308"/>
      <c r="BH104" s="308"/>
      <c r="BI104" s="308"/>
      <c r="BJ104" s="308"/>
      <c r="BK104" s="308"/>
      <c r="BL104" s="308"/>
      <c r="BM104" s="308"/>
      <c r="BN104" s="308"/>
      <c r="BO104" s="308"/>
      <c r="BP104" s="308"/>
      <c r="BQ104" s="308"/>
      <c r="BR104" s="308"/>
    </row>
    <row r="105" spans="1:70" s="162" customFormat="1" ht="13">
      <c r="B105" s="163"/>
      <c r="C105" s="164"/>
      <c r="D105" s="165" t="s">
        <v>1437</v>
      </c>
      <c r="E105" s="166"/>
      <c r="F105" s="166"/>
      <c r="G105" s="166"/>
      <c r="H105" s="166"/>
      <c r="I105" s="167">
        <f>Q255</f>
        <v>0</v>
      </c>
      <c r="J105" s="167">
        <f>R255</f>
        <v>0</v>
      </c>
      <c r="K105" s="167">
        <f>K255</f>
        <v>0</v>
      </c>
      <c r="L105" s="164"/>
      <c r="M105" s="168"/>
      <c r="Z105" s="309"/>
      <c r="AA105" s="309"/>
      <c r="AB105" s="309"/>
      <c r="AC105" s="309"/>
      <c r="AD105" s="309"/>
      <c r="AE105" s="309"/>
      <c r="AF105" s="309"/>
      <c r="AG105" s="309"/>
      <c r="AH105" s="309"/>
      <c r="AI105" s="309"/>
      <c r="AJ105" s="309"/>
      <c r="AK105" s="309"/>
      <c r="AL105" s="309"/>
      <c r="AM105" s="309"/>
      <c r="AN105" s="309"/>
      <c r="AO105" s="309"/>
      <c r="AP105" s="309"/>
      <c r="AQ105" s="309"/>
      <c r="AR105" s="309"/>
      <c r="AS105" s="309"/>
      <c r="AT105" s="309"/>
      <c r="AU105" s="309"/>
      <c r="AV105" s="309"/>
      <c r="AW105" s="309"/>
      <c r="AX105" s="309"/>
      <c r="AY105" s="309"/>
      <c r="AZ105" s="309"/>
      <c r="BA105" s="309"/>
      <c r="BB105" s="309"/>
      <c r="BC105" s="309"/>
      <c r="BD105" s="309"/>
      <c r="BE105" s="309"/>
      <c r="BF105" s="309"/>
      <c r="BG105" s="309"/>
      <c r="BH105" s="309"/>
      <c r="BI105" s="309"/>
      <c r="BJ105" s="309"/>
      <c r="BK105" s="309"/>
      <c r="BL105" s="309"/>
      <c r="BM105" s="309"/>
      <c r="BN105" s="309"/>
      <c r="BO105" s="309"/>
      <c r="BP105" s="309"/>
      <c r="BQ105" s="309"/>
      <c r="BR105" s="309"/>
    </row>
    <row r="106" spans="1:70" s="162" customFormat="1" ht="13">
      <c r="B106" s="163"/>
      <c r="C106" s="164"/>
      <c r="D106" s="165" t="s">
        <v>1438</v>
      </c>
      <c r="E106" s="166"/>
      <c r="F106" s="166"/>
      <c r="G106" s="166"/>
      <c r="H106" s="166"/>
      <c r="I106" s="167">
        <f>Q258</f>
        <v>0</v>
      </c>
      <c r="J106" s="167">
        <f>R258</f>
        <v>0</v>
      </c>
      <c r="K106" s="167">
        <f>K258</f>
        <v>0</v>
      </c>
      <c r="L106" s="164"/>
      <c r="M106" s="168"/>
      <c r="Z106" s="309"/>
      <c r="AA106" s="309"/>
      <c r="AB106" s="309"/>
      <c r="AC106" s="309"/>
      <c r="AD106" s="309"/>
      <c r="AE106" s="309"/>
      <c r="AF106" s="309"/>
      <c r="AG106" s="309"/>
      <c r="AH106" s="309"/>
      <c r="AI106" s="309"/>
      <c r="AJ106" s="309"/>
      <c r="AK106" s="309"/>
      <c r="AL106" s="309"/>
      <c r="AM106" s="309"/>
      <c r="AN106" s="309"/>
      <c r="AO106" s="309"/>
      <c r="AP106" s="309"/>
      <c r="AQ106" s="309"/>
      <c r="AR106" s="309"/>
      <c r="AS106" s="309"/>
      <c r="AT106" s="309"/>
      <c r="AU106" s="309"/>
      <c r="AV106" s="309"/>
      <c r="AW106" s="309"/>
      <c r="AX106" s="309"/>
      <c r="AY106" s="309"/>
      <c r="AZ106" s="309"/>
      <c r="BA106" s="309"/>
      <c r="BB106" s="309"/>
      <c r="BC106" s="309"/>
      <c r="BD106" s="309"/>
      <c r="BE106" s="309"/>
      <c r="BF106" s="309"/>
      <c r="BG106" s="309"/>
      <c r="BH106" s="309"/>
      <c r="BI106" s="309"/>
      <c r="BJ106" s="309"/>
      <c r="BK106" s="309"/>
      <c r="BL106" s="309"/>
      <c r="BM106" s="309"/>
      <c r="BN106" s="309"/>
      <c r="BO106" s="309"/>
      <c r="BP106" s="309"/>
      <c r="BQ106" s="309"/>
      <c r="BR106" s="309"/>
    </row>
    <row r="107" spans="1:70" s="162" customFormat="1" ht="13">
      <c r="B107" s="163"/>
      <c r="C107" s="164"/>
      <c r="D107" s="165" t="s">
        <v>1439</v>
      </c>
      <c r="E107" s="166"/>
      <c r="F107" s="166"/>
      <c r="G107" s="166"/>
      <c r="H107" s="166"/>
      <c r="I107" s="167">
        <f>Q262</f>
        <v>0</v>
      </c>
      <c r="J107" s="167">
        <f>R262</f>
        <v>0</v>
      </c>
      <c r="K107" s="167">
        <f>K262</f>
        <v>0</v>
      </c>
      <c r="L107" s="164"/>
      <c r="M107" s="168"/>
      <c r="Z107" s="309"/>
      <c r="AA107" s="309"/>
      <c r="AB107" s="309"/>
      <c r="AC107" s="309"/>
      <c r="AD107" s="309"/>
      <c r="AE107" s="309"/>
      <c r="AF107" s="309"/>
      <c r="AG107" s="309"/>
      <c r="AH107" s="309"/>
      <c r="AI107" s="309"/>
      <c r="AJ107" s="309"/>
      <c r="AK107" s="309"/>
      <c r="AL107" s="309"/>
      <c r="AM107" s="309"/>
      <c r="AN107" s="309"/>
      <c r="AO107" s="309"/>
      <c r="AP107" s="309"/>
      <c r="AQ107" s="309"/>
      <c r="AR107" s="309"/>
      <c r="AS107" s="309"/>
      <c r="AT107" s="309"/>
      <c r="AU107" s="309"/>
      <c r="AV107" s="309"/>
      <c r="AW107" s="309"/>
      <c r="AX107" s="309"/>
      <c r="AY107" s="309"/>
      <c r="AZ107" s="309"/>
      <c r="BA107" s="309"/>
      <c r="BB107" s="309"/>
      <c r="BC107" s="309"/>
      <c r="BD107" s="309"/>
      <c r="BE107" s="309"/>
      <c r="BF107" s="309"/>
      <c r="BG107" s="309"/>
      <c r="BH107" s="309"/>
      <c r="BI107" s="309"/>
      <c r="BJ107" s="309"/>
      <c r="BK107" s="309"/>
      <c r="BL107" s="309"/>
      <c r="BM107" s="309"/>
      <c r="BN107" s="309"/>
      <c r="BO107" s="309"/>
      <c r="BP107" s="309"/>
      <c r="BQ107" s="309"/>
      <c r="BR107" s="309"/>
    </row>
    <row r="108" spans="1:70" s="162" customFormat="1" ht="13">
      <c r="B108" s="163"/>
      <c r="C108" s="164"/>
      <c r="D108" s="165" t="s">
        <v>1440</v>
      </c>
      <c r="E108" s="166"/>
      <c r="F108" s="166"/>
      <c r="G108" s="166"/>
      <c r="H108" s="166"/>
      <c r="I108" s="167"/>
      <c r="J108" s="167"/>
      <c r="K108" s="167"/>
      <c r="L108" s="164"/>
      <c r="M108" s="168"/>
      <c r="Z108" s="309"/>
      <c r="AA108" s="309"/>
      <c r="AB108" s="309"/>
      <c r="AC108" s="309"/>
      <c r="AD108" s="309"/>
      <c r="AE108" s="309"/>
      <c r="AF108" s="309"/>
      <c r="AG108" s="309"/>
      <c r="AH108" s="309"/>
      <c r="AI108" s="309"/>
      <c r="AJ108" s="309"/>
      <c r="AK108" s="309"/>
      <c r="AL108" s="309"/>
      <c r="AM108" s="309"/>
      <c r="AN108" s="309"/>
      <c r="AO108" s="309"/>
      <c r="AP108" s="309"/>
      <c r="AQ108" s="309"/>
      <c r="AR108" s="309"/>
      <c r="AS108" s="309"/>
      <c r="AT108" s="309"/>
      <c r="AU108" s="309"/>
      <c r="AV108" s="309"/>
      <c r="AW108" s="309"/>
      <c r="AX108" s="309"/>
      <c r="AY108" s="309"/>
      <c r="AZ108" s="309"/>
      <c r="BA108" s="309"/>
      <c r="BB108" s="309"/>
      <c r="BC108" s="309"/>
      <c r="BD108" s="309"/>
      <c r="BE108" s="309"/>
      <c r="BF108" s="309"/>
      <c r="BG108" s="309"/>
      <c r="BH108" s="309"/>
      <c r="BI108" s="309"/>
      <c r="BJ108" s="309"/>
      <c r="BK108" s="309"/>
      <c r="BL108" s="309"/>
      <c r="BM108" s="309"/>
      <c r="BN108" s="309"/>
      <c r="BO108" s="309"/>
      <c r="BP108" s="309"/>
      <c r="BQ108" s="309"/>
      <c r="BR108" s="309"/>
    </row>
    <row r="109" spans="1:70" s="111" customFormat="1">
      <c r="A109" s="108"/>
      <c r="B109" s="143"/>
      <c r="C109" s="145"/>
      <c r="D109" s="145"/>
      <c r="E109" s="145"/>
      <c r="F109" s="145"/>
      <c r="G109" s="145"/>
      <c r="H109" s="145"/>
      <c r="I109" s="145"/>
      <c r="J109" s="145"/>
      <c r="K109" s="145"/>
      <c r="L109" s="145"/>
      <c r="M109" s="110"/>
      <c r="S109" s="108"/>
      <c r="T109" s="108"/>
      <c r="U109" s="108"/>
      <c r="V109" s="108"/>
      <c r="W109" s="108"/>
      <c r="X109" s="108"/>
      <c r="Y109" s="108"/>
      <c r="Z109" s="306"/>
      <c r="AA109" s="306"/>
      <c r="AB109" s="306"/>
      <c r="AC109" s="306"/>
      <c r="AD109" s="306"/>
      <c r="AE109" s="306"/>
      <c r="AF109" s="306"/>
      <c r="AG109" s="306"/>
      <c r="AH109" s="306"/>
      <c r="AI109" s="306"/>
      <c r="AJ109" s="306"/>
      <c r="AK109" s="306"/>
      <c r="AL109" s="306"/>
      <c r="AM109" s="306"/>
      <c r="AN109" s="306"/>
      <c r="AO109" s="306"/>
      <c r="AP109" s="306"/>
      <c r="AQ109" s="306"/>
      <c r="AR109" s="306"/>
      <c r="AS109" s="306"/>
      <c r="AT109" s="306"/>
      <c r="AU109" s="306"/>
      <c r="AV109" s="306"/>
      <c r="AW109" s="306"/>
      <c r="AX109" s="306"/>
      <c r="AY109" s="306"/>
      <c r="AZ109" s="306"/>
      <c r="BA109" s="306"/>
      <c r="BB109" s="306"/>
      <c r="BC109" s="306"/>
      <c r="BD109" s="306"/>
      <c r="BE109" s="306"/>
      <c r="BF109" s="306"/>
      <c r="BG109" s="306"/>
      <c r="BH109" s="306"/>
      <c r="BI109" s="306"/>
      <c r="BJ109" s="306"/>
      <c r="BK109" s="306"/>
      <c r="BL109" s="306"/>
      <c r="BM109" s="306"/>
      <c r="BN109" s="306"/>
      <c r="BO109" s="306"/>
      <c r="BP109" s="306"/>
      <c r="BQ109" s="306"/>
      <c r="BR109" s="306"/>
    </row>
    <row r="110" spans="1:70" s="111" customFormat="1">
      <c r="A110" s="108"/>
      <c r="B110" s="169"/>
      <c r="C110" s="170"/>
      <c r="D110" s="170"/>
      <c r="E110" s="170"/>
      <c r="F110" s="170"/>
      <c r="G110" s="170"/>
      <c r="H110" s="170"/>
      <c r="I110" s="170"/>
      <c r="J110" s="170"/>
      <c r="K110" s="170"/>
      <c r="L110" s="170"/>
      <c r="M110" s="110"/>
      <c r="S110" s="108"/>
      <c r="T110" s="108"/>
      <c r="U110" s="108"/>
      <c r="V110" s="108"/>
      <c r="W110" s="108"/>
      <c r="X110" s="108"/>
      <c r="Y110" s="108"/>
      <c r="Z110" s="306"/>
      <c r="AA110" s="306"/>
      <c r="AB110" s="306"/>
      <c r="AC110" s="306"/>
      <c r="AD110" s="306"/>
      <c r="AE110" s="306"/>
      <c r="AF110" s="306"/>
      <c r="AG110" s="306"/>
      <c r="AH110" s="306"/>
      <c r="AI110" s="306"/>
      <c r="AJ110" s="306"/>
      <c r="AK110" s="306"/>
      <c r="AL110" s="306"/>
      <c r="AM110" s="306"/>
      <c r="AN110" s="306"/>
      <c r="AO110" s="306"/>
      <c r="AP110" s="306"/>
      <c r="AQ110" s="306"/>
      <c r="AR110" s="306"/>
      <c r="AS110" s="306"/>
      <c r="AT110" s="306"/>
      <c r="AU110" s="306"/>
      <c r="AV110" s="306"/>
      <c r="AW110" s="306"/>
      <c r="AX110" s="306"/>
      <c r="AY110" s="306"/>
      <c r="AZ110" s="306"/>
      <c r="BA110" s="306"/>
      <c r="BB110" s="306"/>
      <c r="BC110" s="306"/>
      <c r="BD110" s="306"/>
      <c r="BE110" s="306"/>
      <c r="BF110" s="306"/>
      <c r="BG110" s="306"/>
      <c r="BH110" s="306"/>
      <c r="BI110" s="306"/>
      <c r="BJ110" s="306"/>
      <c r="BK110" s="306"/>
      <c r="BL110" s="306"/>
      <c r="BM110" s="306"/>
      <c r="BN110" s="306"/>
      <c r="BO110" s="306"/>
      <c r="BP110" s="306"/>
      <c r="BQ110" s="306"/>
      <c r="BR110" s="306"/>
    </row>
    <row r="111" spans="1:70">
      <c r="Z111" s="304"/>
      <c r="AA111" s="304"/>
      <c r="AB111" s="304"/>
      <c r="AC111" s="304"/>
      <c r="AD111" s="304"/>
      <c r="AE111" s="304"/>
      <c r="AF111" s="304"/>
      <c r="AG111" s="304"/>
      <c r="AH111" s="304"/>
      <c r="AI111" s="304"/>
      <c r="AJ111" s="304"/>
      <c r="AK111" s="304"/>
      <c r="AL111" s="304"/>
      <c r="AM111" s="304"/>
      <c r="AN111" s="304"/>
      <c r="AO111" s="304"/>
      <c r="AP111" s="304"/>
      <c r="AQ111" s="304"/>
      <c r="AR111" s="304"/>
      <c r="AS111" s="304"/>
      <c r="AT111" s="304"/>
      <c r="AU111" s="304"/>
      <c r="AV111" s="304"/>
      <c r="AW111" s="304"/>
      <c r="AX111" s="304"/>
      <c r="AY111" s="304"/>
      <c r="AZ111" s="304"/>
      <c r="BA111" s="304"/>
      <c r="BB111" s="304"/>
      <c r="BC111" s="304"/>
      <c r="BD111" s="304"/>
      <c r="BE111" s="304"/>
      <c r="BF111" s="304"/>
      <c r="BG111" s="304"/>
      <c r="BH111" s="304"/>
      <c r="BI111" s="304"/>
      <c r="BJ111" s="304"/>
      <c r="BK111" s="304"/>
      <c r="BL111" s="304"/>
      <c r="BM111" s="304"/>
      <c r="BN111" s="304"/>
      <c r="BO111" s="304"/>
      <c r="BP111" s="304"/>
      <c r="BQ111" s="304"/>
      <c r="BR111" s="304"/>
    </row>
    <row r="112" spans="1:70">
      <c r="Z112" s="304"/>
      <c r="AA112" s="304"/>
      <c r="AB112" s="304"/>
      <c r="AC112" s="304"/>
      <c r="AD112" s="304"/>
      <c r="AE112" s="304"/>
      <c r="AF112" s="304"/>
      <c r="AG112" s="304"/>
      <c r="AH112" s="304"/>
      <c r="AI112" s="304"/>
      <c r="AJ112" s="304"/>
      <c r="AK112" s="304"/>
      <c r="AL112" s="304"/>
      <c r="AM112" s="304"/>
      <c r="AN112" s="304"/>
      <c r="AO112" s="304"/>
      <c r="AP112" s="304"/>
      <c r="AQ112" s="304"/>
      <c r="AR112" s="304"/>
      <c r="AS112" s="304"/>
      <c r="AT112" s="304"/>
      <c r="AU112" s="304"/>
      <c r="AV112" s="304"/>
      <c r="AW112" s="304"/>
      <c r="AX112" s="304"/>
      <c r="AY112" s="304"/>
      <c r="AZ112" s="304"/>
      <c r="BA112" s="304"/>
      <c r="BB112" s="304"/>
      <c r="BC112" s="304"/>
      <c r="BD112" s="304"/>
      <c r="BE112" s="304"/>
      <c r="BF112" s="304"/>
      <c r="BG112" s="304"/>
      <c r="BH112" s="304"/>
      <c r="BI112" s="304"/>
      <c r="BJ112" s="304"/>
      <c r="BK112" s="304"/>
      <c r="BL112" s="304"/>
      <c r="BM112" s="304"/>
      <c r="BN112" s="304"/>
      <c r="BO112" s="304"/>
      <c r="BP112" s="304"/>
      <c r="BQ112" s="304"/>
      <c r="BR112" s="304"/>
    </row>
    <row r="113" spans="1:70">
      <c r="Z113" s="304"/>
      <c r="AA113" s="304"/>
      <c r="AB113" s="304"/>
      <c r="AC113" s="304"/>
      <c r="AD113" s="304"/>
      <c r="AE113" s="304"/>
      <c r="AF113" s="304"/>
      <c r="AG113" s="304"/>
      <c r="AH113" s="304"/>
      <c r="AI113" s="304"/>
      <c r="AJ113" s="304"/>
      <c r="AK113" s="304"/>
      <c r="AL113" s="304"/>
      <c r="AM113" s="304"/>
      <c r="AN113" s="304"/>
      <c r="AO113" s="304"/>
      <c r="AP113" s="304"/>
      <c r="AQ113" s="304"/>
      <c r="AR113" s="304"/>
      <c r="AS113" s="304"/>
      <c r="AT113" s="304"/>
      <c r="AU113" s="304"/>
      <c r="AV113" s="304"/>
      <c r="AW113" s="304"/>
      <c r="AX113" s="304"/>
      <c r="AY113" s="304"/>
      <c r="AZ113" s="304"/>
      <c r="BA113" s="304"/>
      <c r="BB113" s="304"/>
      <c r="BC113" s="304"/>
      <c r="BD113" s="304"/>
      <c r="BE113" s="304"/>
      <c r="BF113" s="304"/>
      <c r="BG113" s="304"/>
      <c r="BH113" s="304"/>
      <c r="BI113" s="304"/>
      <c r="BJ113" s="304"/>
      <c r="BK113" s="304"/>
      <c r="BL113" s="304"/>
      <c r="BM113" s="304"/>
      <c r="BN113" s="304"/>
      <c r="BO113" s="304"/>
      <c r="BP113" s="304"/>
      <c r="BQ113" s="304"/>
      <c r="BR113" s="304"/>
    </row>
    <row r="114" spans="1:70" s="111" customFormat="1">
      <c r="A114" s="108"/>
      <c r="B114" s="171"/>
      <c r="C114" s="172"/>
      <c r="D114" s="172"/>
      <c r="E114" s="172"/>
      <c r="F114" s="172"/>
      <c r="G114" s="172"/>
      <c r="H114" s="172"/>
      <c r="I114" s="172"/>
      <c r="J114" s="172"/>
      <c r="K114" s="172"/>
      <c r="L114" s="172"/>
      <c r="M114" s="110"/>
      <c r="S114" s="108"/>
      <c r="T114" s="108"/>
      <c r="U114" s="108"/>
      <c r="V114" s="108"/>
      <c r="W114" s="108"/>
      <c r="X114" s="108"/>
      <c r="Y114" s="108"/>
      <c r="Z114" s="306"/>
      <c r="AA114" s="306"/>
      <c r="AB114" s="306"/>
      <c r="AC114" s="306"/>
      <c r="AD114" s="306"/>
      <c r="AE114" s="306"/>
      <c r="AF114" s="306"/>
      <c r="AG114" s="306"/>
      <c r="AH114" s="306"/>
      <c r="AI114" s="306"/>
      <c r="AJ114" s="306"/>
      <c r="AK114" s="306"/>
      <c r="AL114" s="306"/>
      <c r="AM114" s="306"/>
      <c r="AN114" s="306"/>
      <c r="AO114" s="306"/>
      <c r="AP114" s="306"/>
      <c r="AQ114" s="306"/>
      <c r="AR114" s="306"/>
      <c r="AS114" s="306"/>
      <c r="AT114" s="306"/>
      <c r="AU114" s="306"/>
      <c r="AV114" s="306"/>
      <c r="AW114" s="306"/>
      <c r="AX114" s="306"/>
      <c r="AY114" s="306"/>
      <c r="AZ114" s="306"/>
      <c r="BA114" s="306"/>
      <c r="BB114" s="306"/>
      <c r="BC114" s="306"/>
      <c r="BD114" s="306"/>
      <c r="BE114" s="306"/>
      <c r="BF114" s="306"/>
      <c r="BG114" s="306"/>
      <c r="BH114" s="306"/>
      <c r="BI114" s="306"/>
      <c r="BJ114" s="306"/>
      <c r="BK114" s="306"/>
      <c r="BL114" s="306"/>
      <c r="BM114" s="306"/>
      <c r="BN114" s="306"/>
      <c r="BO114" s="306"/>
      <c r="BP114" s="306"/>
      <c r="BQ114" s="306"/>
      <c r="BR114" s="306"/>
    </row>
    <row r="115" spans="1:70" s="111" customFormat="1" ht="18">
      <c r="A115" s="108"/>
      <c r="B115" s="143"/>
      <c r="C115" s="144" t="s">
        <v>1441</v>
      </c>
      <c r="D115" s="145"/>
      <c r="E115" s="145"/>
      <c r="F115" s="145"/>
      <c r="G115" s="145"/>
      <c r="H115" s="145"/>
      <c r="I115" s="145"/>
      <c r="J115" s="145"/>
      <c r="K115" s="145"/>
      <c r="L115" s="145"/>
      <c r="M115" s="110"/>
      <c r="S115" s="108"/>
      <c r="T115" s="108"/>
      <c r="U115" s="108"/>
      <c r="V115" s="108"/>
      <c r="W115" s="108"/>
      <c r="X115" s="108"/>
      <c r="Y115" s="108"/>
      <c r="Z115" s="306"/>
      <c r="AA115" s="306"/>
      <c r="AB115" s="306"/>
      <c r="AC115" s="306"/>
      <c r="AD115" s="306"/>
      <c r="AE115" s="306"/>
      <c r="AF115" s="306"/>
      <c r="AG115" s="306"/>
      <c r="AH115" s="306"/>
      <c r="AI115" s="306"/>
      <c r="AJ115" s="306"/>
      <c r="AK115" s="306"/>
      <c r="AL115" s="306"/>
      <c r="AM115" s="306"/>
      <c r="AN115" s="306"/>
      <c r="AO115" s="306"/>
      <c r="AP115" s="306"/>
      <c r="AQ115" s="306"/>
      <c r="AR115" s="306"/>
      <c r="AS115" s="306"/>
      <c r="AT115" s="306"/>
      <c r="AU115" s="306"/>
      <c r="AV115" s="306"/>
      <c r="AW115" s="306"/>
      <c r="AX115" s="306"/>
      <c r="AY115" s="306"/>
      <c r="AZ115" s="306"/>
      <c r="BA115" s="306"/>
      <c r="BB115" s="306"/>
      <c r="BC115" s="306"/>
      <c r="BD115" s="306"/>
      <c r="BE115" s="306"/>
      <c r="BF115" s="306"/>
      <c r="BG115" s="306"/>
      <c r="BH115" s="306"/>
      <c r="BI115" s="306"/>
      <c r="BJ115" s="306"/>
      <c r="BK115" s="306"/>
      <c r="BL115" s="306"/>
      <c r="BM115" s="306"/>
      <c r="BN115" s="306"/>
      <c r="BO115" s="306"/>
      <c r="BP115" s="306"/>
      <c r="BQ115" s="306"/>
      <c r="BR115" s="306"/>
    </row>
    <row r="116" spans="1:70" s="111" customFormat="1">
      <c r="A116" s="108"/>
      <c r="B116" s="143"/>
      <c r="C116" s="145"/>
      <c r="D116" s="145"/>
      <c r="E116" s="145"/>
      <c r="F116" s="145"/>
      <c r="G116" s="145"/>
      <c r="H116" s="145"/>
      <c r="I116" s="145"/>
      <c r="J116" s="145"/>
      <c r="K116" s="145"/>
      <c r="L116" s="145"/>
      <c r="M116" s="110"/>
      <c r="S116" s="108"/>
      <c r="T116" s="108"/>
      <c r="U116" s="108"/>
      <c r="V116" s="108"/>
      <c r="W116" s="108"/>
      <c r="X116" s="108"/>
      <c r="Y116" s="108"/>
      <c r="Z116" s="306"/>
      <c r="AA116" s="306"/>
      <c r="AB116" s="306"/>
      <c r="AC116" s="306"/>
      <c r="AD116" s="306"/>
      <c r="AE116" s="306"/>
      <c r="AF116" s="306"/>
      <c r="AG116" s="306"/>
      <c r="AH116" s="306"/>
      <c r="AI116" s="306"/>
      <c r="AJ116" s="306"/>
      <c r="AK116" s="306"/>
      <c r="AL116" s="306"/>
      <c r="AM116" s="306"/>
      <c r="AN116" s="306"/>
      <c r="AO116" s="306"/>
      <c r="AP116" s="306"/>
      <c r="AQ116" s="306"/>
      <c r="AR116" s="306"/>
      <c r="AS116" s="306"/>
      <c r="AT116" s="306"/>
      <c r="AU116" s="306"/>
      <c r="AV116" s="306"/>
      <c r="AW116" s="306"/>
      <c r="AX116" s="306"/>
      <c r="AY116" s="306"/>
      <c r="AZ116" s="306"/>
      <c r="BA116" s="306"/>
      <c r="BB116" s="306"/>
      <c r="BC116" s="306"/>
      <c r="BD116" s="306"/>
      <c r="BE116" s="306"/>
      <c r="BF116" s="306"/>
      <c r="BG116" s="306"/>
      <c r="BH116" s="306"/>
      <c r="BI116" s="306"/>
      <c r="BJ116" s="306"/>
      <c r="BK116" s="306"/>
      <c r="BL116" s="306"/>
      <c r="BM116" s="306"/>
      <c r="BN116" s="306"/>
      <c r="BO116" s="306"/>
      <c r="BP116" s="306"/>
      <c r="BQ116" s="306"/>
      <c r="BR116" s="306"/>
    </row>
    <row r="117" spans="1:70" s="111" customFormat="1" ht="13">
      <c r="A117" s="108"/>
      <c r="B117" s="143"/>
      <c r="C117" s="146" t="s">
        <v>1387</v>
      </c>
      <c r="D117" s="145"/>
      <c r="E117" s="145"/>
      <c r="F117" s="145"/>
      <c r="G117" s="145"/>
      <c r="H117" s="145"/>
      <c r="I117" s="145"/>
      <c r="J117" s="145"/>
      <c r="K117" s="145"/>
      <c r="L117" s="145"/>
      <c r="M117" s="110"/>
      <c r="S117" s="108"/>
      <c r="T117" s="108"/>
      <c r="U117" s="108"/>
      <c r="V117" s="108"/>
      <c r="W117" s="108"/>
      <c r="X117" s="108"/>
      <c r="Y117" s="108"/>
      <c r="Z117" s="306"/>
      <c r="AA117" s="306"/>
      <c r="AB117" s="306"/>
      <c r="AC117" s="306"/>
      <c r="AD117" s="306"/>
      <c r="AE117" s="306"/>
      <c r="AF117" s="306"/>
      <c r="AG117" s="306"/>
      <c r="AH117" s="306"/>
      <c r="AI117" s="306"/>
      <c r="AJ117" s="306"/>
      <c r="AK117" s="306"/>
      <c r="AL117" s="306"/>
      <c r="AM117" s="306"/>
      <c r="AN117" s="306"/>
      <c r="AO117" s="306"/>
      <c r="AP117" s="306"/>
      <c r="AQ117" s="306"/>
      <c r="AR117" s="306"/>
      <c r="AS117" s="306"/>
      <c r="AT117" s="306"/>
      <c r="AU117" s="306"/>
      <c r="AV117" s="306"/>
      <c r="AW117" s="306"/>
      <c r="AX117" s="306"/>
      <c r="AY117" s="306"/>
      <c r="AZ117" s="306"/>
      <c r="BA117" s="306"/>
      <c r="BB117" s="306"/>
      <c r="BC117" s="306"/>
      <c r="BD117" s="306"/>
      <c r="BE117" s="306"/>
      <c r="BF117" s="306"/>
      <c r="BG117" s="306"/>
      <c r="BH117" s="306"/>
      <c r="BI117" s="306"/>
      <c r="BJ117" s="306"/>
      <c r="BK117" s="306"/>
      <c r="BL117" s="306"/>
      <c r="BM117" s="306"/>
      <c r="BN117" s="306"/>
      <c r="BO117" s="306"/>
      <c r="BP117" s="306"/>
      <c r="BQ117" s="306"/>
      <c r="BR117" s="306"/>
    </row>
    <row r="118" spans="1:70" s="111" customFormat="1" ht="13">
      <c r="A118" s="108"/>
      <c r="B118" s="143"/>
      <c r="C118" s="145"/>
      <c r="D118" s="145"/>
      <c r="E118" s="437" t="str">
        <f>E7</f>
        <v>Lichtenštějnský dvůr, SO 02 - OBJEKT B</v>
      </c>
      <c r="F118" s="438"/>
      <c r="G118" s="438"/>
      <c r="H118" s="438"/>
      <c r="I118" s="145"/>
      <c r="J118" s="145"/>
      <c r="K118" s="145"/>
      <c r="L118" s="145"/>
      <c r="M118" s="110"/>
      <c r="S118" s="108"/>
      <c r="T118" s="108"/>
      <c r="U118" s="108"/>
      <c r="V118" s="108"/>
      <c r="W118" s="108"/>
      <c r="X118" s="108"/>
      <c r="Y118" s="108"/>
      <c r="Z118" s="306"/>
      <c r="AA118" s="306"/>
      <c r="AB118" s="306"/>
      <c r="AC118" s="306"/>
      <c r="AD118" s="306"/>
      <c r="AE118" s="306"/>
      <c r="AF118" s="306"/>
      <c r="AG118" s="306"/>
      <c r="AH118" s="306"/>
      <c r="AI118" s="306"/>
      <c r="AJ118" s="306"/>
      <c r="AK118" s="306"/>
      <c r="AL118" s="306"/>
      <c r="AM118" s="306"/>
      <c r="AN118" s="306"/>
      <c r="AO118" s="306"/>
      <c r="AP118" s="306"/>
      <c r="AQ118" s="306"/>
      <c r="AR118" s="306"/>
      <c r="AS118" s="306"/>
      <c r="AT118" s="306"/>
      <c r="AU118" s="306"/>
      <c r="AV118" s="306"/>
      <c r="AW118" s="306"/>
      <c r="AX118" s="306"/>
      <c r="AY118" s="306"/>
      <c r="AZ118" s="306"/>
      <c r="BA118" s="306"/>
      <c r="BB118" s="306"/>
      <c r="BC118" s="306"/>
      <c r="BD118" s="306"/>
      <c r="BE118" s="306"/>
      <c r="BF118" s="306"/>
      <c r="BG118" s="306"/>
      <c r="BH118" s="306"/>
      <c r="BI118" s="306"/>
      <c r="BJ118" s="306"/>
      <c r="BK118" s="306"/>
      <c r="BL118" s="306"/>
      <c r="BM118" s="306"/>
      <c r="BN118" s="306"/>
      <c r="BO118" s="306"/>
      <c r="BP118" s="306"/>
      <c r="BQ118" s="306"/>
      <c r="BR118" s="306"/>
    </row>
    <row r="119" spans="1:70" s="111" customFormat="1" ht="13">
      <c r="A119" s="108"/>
      <c r="B119" s="143"/>
      <c r="C119" s="146" t="s">
        <v>1388</v>
      </c>
      <c r="D119" s="145"/>
      <c r="E119" s="145"/>
      <c r="F119" s="145"/>
      <c r="G119" s="145"/>
      <c r="H119" s="145"/>
      <c r="I119" s="145"/>
      <c r="J119" s="145"/>
      <c r="K119" s="145"/>
      <c r="L119" s="145"/>
      <c r="M119" s="110"/>
      <c r="S119" s="108"/>
      <c r="T119" s="108"/>
      <c r="U119" s="108"/>
      <c r="V119" s="108"/>
      <c r="W119" s="108"/>
      <c r="X119" s="108"/>
      <c r="Y119" s="108"/>
      <c r="Z119" s="306"/>
      <c r="AA119" s="306"/>
      <c r="AB119" s="306"/>
      <c r="AC119" s="306"/>
      <c r="AD119" s="306"/>
      <c r="AE119" s="306"/>
      <c r="AF119" s="306"/>
      <c r="AG119" s="306"/>
      <c r="AH119" s="306"/>
      <c r="AI119" s="306"/>
      <c r="AJ119" s="306"/>
      <c r="AK119" s="306"/>
      <c r="AL119" s="306"/>
      <c r="AM119" s="306"/>
      <c r="AN119" s="306"/>
      <c r="AO119" s="306"/>
      <c r="AP119" s="306"/>
      <c r="AQ119" s="306"/>
      <c r="AR119" s="306"/>
      <c r="AS119" s="306"/>
      <c r="AT119" s="306"/>
      <c r="AU119" s="306"/>
      <c r="AV119" s="306"/>
      <c r="AW119" s="306"/>
      <c r="AX119" s="306"/>
      <c r="AY119" s="306"/>
      <c r="AZ119" s="306"/>
      <c r="BA119" s="306"/>
      <c r="BB119" s="306"/>
      <c r="BC119" s="306"/>
      <c r="BD119" s="306"/>
      <c r="BE119" s="306"/>
      <c r="BF119" s="306"/>
      <c r="BG119" s="306"/>
      <c r="BH119" s="306"/>
      <c r="BI119" s="306"/>
      <c r="BJ119" s="306"/>
      <c r="BK119" s="306"/>
      <c r="BL119" s="306"/>
      <c r="BM119" s="306"/>
      <c r="BN119" s="306"/>
      <c r="BO119" s="306"/>
      <c r="BP119" s="306"/>
      <c r="BQ119" s="306"/>
      <c r="BR119" s="306"/>
    </row>
    <row r="120" spans="1:70" s="111" customFormat="1">
      <c r="A120" s="108"/>
      <c r="B120" s="143"/>
      <c r="C120" s="145"/>
      <c r="D120" s="145"/>
      <c r="E120" s="439" t="str">
        <f>E9</f>
        <v>D.1.4.g - zařízení silnoproudé elektrotechniky</v>
      </c>
      <c r="F120" s="440"/>
      <c r="G120" s="440"/>
      <c r="H120" s="440"/>
      <c r="I120" s="145"/>
      <c r="J120" s="145"/>
      <c r="K120" s="145"/>
      <c r="L120" s="145"/>
      <c r="M120" s="110"/>
      <c r="S120" s="108"/>
      <c r="T120" s="108"/>
      <c r="U120" s="108"/>
      <c r="V120" s="108"/>
      <c r="W120" s="108"/>
      <c r="X120" s="108"/>
      <c r="Y120" s="108"/>
      <c r="Z120" s="306"/>
      <c r="AA120" s="306"/>
      <c r="AB120" s="306"/>
      <c r="AC120" s="306"/>
      <c r="AD120" s="306"/>
      <c r="AE120" s="306"/>
      <c r="AF120" s="306"/>
      <c r="AG120" s="306"/>
      <c r="AH120" s="306"/>
      <c r="AI120" s="306"/>
      <c r="AJ120" s="306"/>
      <c r="AK120" s="306"/>
      <c r="AL120" s="306"/>
      <c r="AM120" s="306"/>
      <c r="AN120" s="306"/>
      <c r="AO120" s="306"/>
      <c r="AP120" s="306"/>
      <c r="AQ120" s="306"/>
      <c r="AR120" s="306"/>
      <c r="AS120" s="306"/>
      <c r="AT120" s="306"/>
      <c r="AU120" s="306"/>
      <c r="AV120" s="306"/>
      <c r="AW120" s="306"/>
      <c r="AX120" s="306"/>
      <c r="AY120" s="306"/>
      <c r="AZ120" s="306"/>
      <c r="BA120" s="306"/>
      <c r="BB120" s="306"/>
      <c r="BC120" s="306"/>
      <c r="BD120" s="306"/>
      <c r="BE120" s="306"/>
      <c r="BF120" s="306"/>
      <c r="BG120" s="306"/>
      <c r="BH120" s="306"/>
      <c r="BI120" s="306"/>
      <c r="BJ120" s="306"/>
      <c r="BK120" s="306"/>
      <c r="BL120" s="306"/>
      <c r="BM120" s="306"/>
      <c r="BN120" s="306"/>
      <c r="BO120" s="306"/>
      <c r="BP120" s="306"/>
      <c r="BQ120" s="306"/>
      <c r="BR120" s="306"/>
    </row>
    <row r="121" spans="1:70" s="111" customFormat="1">
      <c r="A121" s="108"/>
      <c r="B121" s="143"/>
      <c r="C121" s="145"/>
      <c r="D121" s="145"/>
      <c r="E121" s="145"/>
      <c r="F121" s="145"/>
      <c r="G121" s="145"/>
      <c r="H121" s="145"/>
      <c r="I121" s="145"/>
      <c r="J121" s="145"/>
      <c r="K121" s="145"/>
      <c r="L121" s="145"/>
      <c r="M121" s="110"/>
      <c r="S121" s="108"/>
      <c r="T121" s="108"/>
      <c r="U121" s="108"/>
      <c r="V121" s="108"/>
      <c r="W121" s="108"/>
      <c r="X121" s="108"/>
      <c r="Y121" s="108"/>
      <c r="Z121" s="306"/>
      <c r="AA121" s="306"/>
      <c r="AB121" s="306"/>
      <c r="AC121" s="306"/>
      <c r="AD121" s="306"/>
      <c r="AE121" s="306"/>
      <c r="AF121" s="306"/>
      <c r="AG121" s="306"/>
      <c r="AH121" s="306"/>
      <c r="AI121" s="306"/>
      <c r="AJ121" s="306"/>
      <c r="AK121" s="306"/>
      <c r="AL121" s="306"/>
      <c r="AM121" s="306"/>
      <c r="AN121" s="306"/>
      <c r="AO121" s="306"/>
      <c r="AP121" s="306"/>
      <c r="AQ121" s="306"/>
      <c r="AR121" s="306"/>
      <c r="AS121" s="306"/>
      <c r="AT121" s="306"/>
      <c r="AU121" s="306"/>
      <c r="AV121" s="306"/>
      <c r="AW121" s="306"/>
      <c r="AX121" s="306"/>
      <c r="AY121" s="306"/>
      <c r="AZ121" s="306"/>
      <c r="BA121" s="306"/>
      <c r="BB121" s="306"/>
      <c r="BC121" s="306"/>
      <c r="BD121" s="306"/>
      <c r="BE121" s="306"/>
      <c r="BF121" s="306"/>
      <c r="BG121" s="306"/>
      <c r="BH121" s="306"/>
      <c r="BI121" s="306"/>
      <c r="BJ121" s="306"/>
      <c r="BK121" s="306"/>
      <c r="BL121" s="306"/>
      <c r="BM121" s="306"/>
      <c r="BN121" s="306"/>
      <c r="BO121" s="306"/>
      <c r="BP121" s="306"/>
      <c r="BQ121" s="306"/>
      <c r="BR121" s="306"/>
    </row>
    <row r="122" spans="1:70" s="111" customFormat="1" ht="13">
      <c r="A122" s="108"/>
      <c r="B122" s="143"/>
      <c r="C122" s="146" t="s">
        <v>1392</v>
      </c>
      <c r="D122" s="145"/>
      <c r="E122" s="145"/>
      <c r="F122" s="147" t="str">
        <f>F12</f>
        <v>k.ú.: Slatinice na Hané (okres Olomouc); 749818</v>
      </c>
      <c r="G122" s="145"/>
      <c r="H122" s="145"/>
      <c r="I122" s="146" t="s">
        <v>831</v>
      </c>
      <c r="J122" s="148" t="str">
        <f>IF(J12="","",J12)</f>
        <v>28. 2. 2022</v>
      </c>
      <c r="K122" s="145"/>
      <c r="L122" s="145"/>
      <c r="M122" s="110"/>
      <c r="S122" s="108"/>
      <c r="T122" s="108"/>
      <c r="U122" s="108"/>
      <c r="V122" s="108"/>
      <c r="W122" s="108"/>
      <c r="X122" s="108"/>
      <c r="Y122" s="108"/>
      <c r="Z122" s="306"/>
      <c r="AA122" s="306"/>
      <c r="AB122" s="306"/>
      <c r="AC122" s="306"/>
      <c r="AD122" s="306"/>
      <c r="AE122" s="306"/>
      <c r="AF122" s="306"/>
      <c r="AG122" s="306"/>
      <c r="AH122" s="306"/>
      <c r="AI122" s="306"/>
      <c r="AJ122" s="306"/>
      <c r="AK122" s="306"/>
      <c r="AL122" s="306"/>
      <c r="AM122" s="306"/>
      <c r="AN122" s="306"/>
      <c r="AO122" s="306"/>
      <c r="AP122" s="306"/>
      <c r="AQ122" s="306"/>
      <c r="AR122" s="306"/>
      <c r="AS122" s="306"/>
      <c r="AT122" s="306"/>
      <c r="AU122" s="306"/>
      <c r="AV122" s="306"/>
      <c r="AW122" s="306"/>
      <c r="AX122" s="306"/>
      <c r="AY122" s="306"/>
      <c r="AZ122" s="306"/>
      <c r="BA122" s="306"/>
      <c r="BB122" s="306"/>
      <c r="BC122" s="306"/>
      <c r="BD122" s="306"/>
      <c r="BE122" s="306"/>
      <c r="BF122" s="306"/>
      <c r="BG122" s="306"/>
      <c r="BH122" s="306"/>
      <c r="BI122" s="306"/>
      <c r="BJ122" s="306"/>
      <c r="BK122" s="306"/>
      <c r="BL122" s="306"/>
      <c r="BM122" s="306"/>
      <c r="BN122" s="306"/>
      <c r="BO122" s="306"/>
      <c r="BP122" s="306"/>
      <c r="BQ122" s="306"/>
      <c r="BR122" s="306"/>
    </row>
    <row r="123" spans="1:70" s="111" customFormat="1">
      <c r="A123" s="108"/>
      <c r="B123" s="143"/>
      <c r="C123" s="145"/>
      <c r="D123" s="145"/>
      <c r="E123" s="145"/>
      <c r="F123" s="145"/>
      <c r="G123" s="145"/>
      <c r="H123" s="145"/>
      <c r="I123" s="145"/>
      <c r="J123" s="145"/>
      <c r="K123" s="145"/>
      <c r="L123" s="145"/>
      <c r="M123" s="110"/>
      <c r="S123" s="108"/>
      <c r="T123" s="108"/>
      <c r="U123" s="108"/>
      <c r="V123" s="108"/>
      <c r="W123" s="108"/>
      <c r="X123" s="108"/>
      <c r="Y123" s="108"/>
      <c r="Z123" s="306"/>
      <c r="AA123" s="306"/>
      <c r="AB123" s="306"/>
      <c r="AC123" s="306"/>
      <c r="AD123" s="306"/>
      <c r="AE123" s="306"/>
      <c r="AF123" s="306"/>
      <c r="AG123" s="306"/>
      <c r="AH123" s="306"/>
      <c r="AI123" s="306"/>
      <c r="AJ123" s="306"/>
      <c r="AK123" s="306"/>
      <c r="AL123" s="306"/>
      <c r="AM123" s="306"/>
      <c r="AN123" s="306"/>
      <c r="AO123" s="306"/>
      <c r="AP123" s="306"/>
      <c r="AQ123" s="306"/>
      <c r="AR123" s="306"/>
      <c r="AS123" s="306"/>
      <c r="AT123" s="306"/>
      <c r="AU123" s="306"/>
      <c r="AV123" s="306"/>
      <c r="AW123" s="306"/>
      <c r="AX123" s="306"/>
      <c r="AY123" s="306"/>
      <c r="AZ123" s="306"/>
      <c r="BA123" s="306"/>
      <c r="BB123" s="306"/>
      <c r="BC123" s="306"/>
      <c r="BD123" s="306"/>
      <c r="BE123" s="306"/>
      <c r="BF123" s="306"/>
      <c r="BG123" s="306"/>
      <c r="BH123" s="306"/>
      <c r="BI123" s="306"/>
      <c r="BJ123" s="306"/>
      <c r="BK123" s="306"/>
      <c r="BL123" s="306"/>
      <c r="BM123" s="306"/>
      <c r="BN123" s="306"/>
      <c r="BO123" s="306"/>
      <c r="BP123" s="306"/>
      <c r="BQ123" s="306"/>
      <c r="BR123" s="306"/>
    </row>
    <row r="124" spans="1:70" s="111" customFormat="1" ht="14">
      <c r="A124" s="108"/>
      <c r="B124" s="143"/>
      <c r="C124" s="146" t="s">
        <v>1394</v>
      </c>
      <c r="D124" s="145"/>
      <c r="E124" s="145"/>
      <c r="F124" s="147" t="str">
        <f>E15</f>
        <v>Obec Slatinice</v>
      </c>
      <c r="G124" s="145"/>
      <c r="H124" s="145"/>
      <c r="I124" s="146" t="s">
        <v>583</v>
      </c>
      <c r="J124" s="149" t="str">
        <f>E21</f>
        <v>Viktor Králík</v>
      </c>
      <c r="K124" s="145"/>
      <c r="L124" s="145"/>
      <c r="M124" s="110"/>
      <c r="S124" s="108"/>
      <c r="T124" s="108"/>
      <c r="U124" s="108"/>
      <c r="V124" s="108"/>
      <c r="W124" s="108"/>
      <c r="X124" s="108"/>
      <c r="Y124" s="108"/>
      <c r="Z124" s="306"/>
      <c r="AA124" s="306"/>
      <c r="AB124" s="306"/>
      <c r="AC124" s="306"/>
      <c r="AD124" s="306"/>
      <c r="AE124" s="306"/>
      <c r="AF124" s="306"/>
      <c r="AG124" s="306"/>
      <c r="AH124" s="306"/>
      <c r="AI124" s="306"/>
      <c r="AJ124" s="306"/>
      <c r="AK124" s="306"/>
      <c r="AL124" s="306"/>
      <c r="AM124" s="306"/>
      <c r="AN124" s="306"/>
      <c r="AO124" s="306"/>
      <c r="AP124" s="306"/>
      <c r="AQ124" s="306"/>
      <c r="AR124" s="306"/>
      <c r="AS124" s="306"/>
      <c r="AT124" s="306"/>
      <c r="AU124" s="306"/>
      <c r="AV124" s="306"/>
      <c r="AW124" s="306"/>
      <c r="AX124" s="306"/>
      <c r="AY124" s="306"/>
      <c r="AZ124" s="306"/>
      <c r="BA124" s="306"/>
      <c r="BB124" s="306"/>
      <c r="BC124" s="306"/>
      <c r="BD124" s="306"/>
      <c r="BE124" s="306"/>
      <c r="BF124" s="306"/>
      <c r="BG124" s="306"/>
      <c r="BH124" s="306"/>
      <c r="BI124" s="306"/>
      <c r="BJ124" s="306"/>
      <c r="BK124" s="306"/>
      <c r="BL124" s="306"/>
      <c r="BM124" s="306"/>
      <c r="BN124" s="306"/>
      <c r="BO124" s="306"/>
      <c r="BP124" s="306"/>
      <c r="BQ124" s="306"/>
      <c r="BR124" s="306"/>
    </row>
    <row r="125" spans="1:70" s="111" customFormat="1" ht="14">
      <c r="A125" s="108"/>
      <c r="B125" s="143"/>
      <c r="C125" s="146" t="s">
        <v>744</v>
      </c>
      <c r="D125" s="145"/>
      <c r="E125" s="145"/>
      <c r="F125" s="147" t="str">
        <f>IF(E18="","",E18)</f>
        <v>Bude vybrán ve výběrovém řízení</v>
      </c>
      <c r="G125" s="145"/>
      <c r="H125" s="145"/>
      <c r="I125" s="146" t="s">
        <v>1404</v>
      </c>
      <c r="J125" s="149" t="str">
        <f>E24</f>
        <v xml:space="preserve"> </v>
      </c>
      <c r="K125" s="145"/>
      <c r="L125" s="145"/>
      <c r="M125" s="110"/>
      <c r="S125" s="108"/>
      <c r="T125" s="108"/>
      <c r="U125" s="108"/>
      <c r="V125" s="108"/>
      <c r="W125" s="108"/>
      <c r="X125" s="108"/>
      <c r="Y125" s="108"/>
      <c r="Z125" s="306"/>
      <c r="AA125" s="306"/>
      <c r="AB125" s="306"/>
      <c r="AC125" s="306"/>
      <c r="AD125" s="306"/>
      <c r="AE125" s="306"/>
      <c r="AF125" s="306"/>
      <c r="AG125" s="306"/>
      <c r="AH125" s="306"/>
      <c r="AI125" s="306"/>
      <c r="AJ125" s="306"/>
      <c r="AK125" s="306"/>
      <c r="AL125" s="306"/>
      <c r="AM125" s="306"/>
      <c r="AN125" s="306"/>
      <c r="AO125" s="306"/>
      <c r="AP125" s="306"/>
      <c r="AQ125" s="306"/>
      <c r="AR125" s="306"/>
      <c r="AS125" s="306"/>
      <c r="AT125" s="306"/>
      <c r="AU125" s="306"/>
      <c r="AV125" s="306"/>
      <c r="AW125" s="306"/>
      <c r="AX125" s="306"/>
      <c r="AY125" s="306"/>
      <c r="AZ125" s="306"/>
      <c r="BA125" s="306"/>
      <c r="BB125" s="306"/>
      <c r="BC125" s="306"/>
      <c r="BD125" s="306"/>
      <c r="BE125" s="306"/>
      <c r="BF125" s="306"/>
      <c r="BG125" s="306"/>
      <c r="BH125" s="306"/>
      <c r="BI125" s="306"/>
      <c r="BJ125" s="306"/>
      <c r="BK125" s="306"/>
      <c r="BL125" s="306"/>
      <c r="BM125" s="306"/>
      <c r="BN125" s="306"/>
      <c r="BO125" s="306"/>
      <c r="BP125" s="306"/>
      <c r="BQ125" s="306"/>
      <c r="BR125" s="306"/>
    </row>
    <row r="126" spans="1:70" s="111" customFormat="1">
      <c r="A126" s="108"/>
      <c r="B126" s="143"/>
      <c r="C126" s="145"/>
      <c r="D126" s="145"/>
      <c r="E126" s="145"/>
      <c r="F126" s="145"/>
      <c r="G126" s="145"/>
      <c r="H126" s="145"/>
      <c r="I126" s="145"/>
      <c r="J126" s="145"/>
      <c r="K126" s="145"/>
      <c r="L126" s="145"/>
      <c r="M126" s="110"/>
      <c r="S126" s="108"/>
      <c r="T126" s="108"/>
      <c r="U126" s="108"/>
      <c r="V126" s="108"/>
      <c r="W126" s="108"/>
      <c r="X126" s="108"/>
      <c r="Y126" s="108"/>
      <c r="Z126" s="306"/>
      <c r="AA126" s="306"/>
      <c r="AB126" s="306"/>
      <c r="AC126" s="306"/>
      <c r="AD126" s="306"/>
      <c r="AE126" s="306"/>
      <c r="AF126" s="306"/>
      <c r="AG126" s="306"/>
      <c r="AH126" s="306"/>
      <c r="AI126" s="306"/>
      <c r="AJ126" s="306"/>
      <c r="AK126" s="306"/>
      <c r="AL126" s="306"/>
      <c r="AM126" s="306"/>
      <c r="AN126" s="306"/>
      <c r="AO126" s="306"/>
      <c r="AP126" s="306"/>
      <c r="AQ126" s="306"/>
      <c r="AR126" s="306"/>
      <c r="AS126" s="306"/>
      <c r="AT126" s="306"/>
      <c r="AU126" s="306"/>
      <c r="AV126" s="306"/>
      <c r="AW126" s="306"/>
      <c r="AX126" s="306"/>
      <c r="AY126" s="306"/>
      <c r="AZ126" s="306"/>
      <c r="BA126" s="306"/>
      <c r="BB126" s="306"/>
      <c r="BC126" s="306"/>
      <c r="BD126" s="306"/>
      <c r="BE126" s="306"/>
      <c r="BF126" s="306"/>
      <c r="BG126" s="306"/>
      <c r="BH126" s="306"/>
      <c r="BI126" s="306"/>
      <c r="BJ126" s="306"/>
      <c r="BK126" s="306"/>
      <c r="BL126" s="306"/>
      <c r="BM126" s="306"/>
      <c r="BN126" s="306"/>
      <c r="BO126" s="306"/>
      <c r="BP126" s="306"/>
      <c r="BQ126" s="306"/>
      <c r="BR126" s="306"/>
    </row>
    <row r="127" spans="1:70" s="182" customFormat="1" ht="39">
      <c r="A127" s="173"/>
      <c r="B127" s="174"/>
      <c r="C127" s="175" t="s">
        <v>1442</v>
      </c>
      <c r="D127" s="176" t="s">
        <v>1443</v>
      </c>
      <c r="E127" s="176" t="s">
        <v>295</v>
      </c>
      <c r="F127" s="176" t="s">
        <v>1444</v>
      </c>
      <c r="G127" s="176" t="s">
        <v>319</v>
      </c>
      <c r="H127" s="176" t="s">
        <v>511</v>
      </c>
      <c r="I127" s="176" t="s">
        <v>1445</v>
      </c>
      <c r="J127" s="176" t="s">
        <v>1446</v>
      </c>
      <c r="K127" s="176" t="s">
        <v>1426</v>
      </c>
      <c r="L127" s="177" t="s">
        <v>1447</v>
      </c>
      <c r="M127" s="178"/>
      <c r="N127" s="179" t="s">
        <v>586</v>
      </c>
      <c r="O127" s="180" t="s">
        <v>1410</v>
      </c>
      <c r="P127" s="180" t="s">
        <v>1448</v>
      </c>
      <c r="Q127" s="180" t="s">
        <v>1449</v>
      </c>
      <c r="R127" s="180" t="s">
        <v>1450</v>
      </c>
      <c r="S127" s="180" t="s">
        <v>1451</v>
      </c>
      <c r="T127" s="180" t="s">
        <v>1452</v>
      </c>
      <c r="U127" s="180" t="s">
        <v>1453</v>
      </c>
      <c r="V127" s="180" t="s">
        <v>1454</v>
      </c>
      <c r="W127" s="180" t="s">
        <v>1455</v>
      </c>
      <c r="X127" s="181" t="s">
        <v>1456</v>
      </c>
      <c r="Y127" s="173"/>
      <c r="Z127" s="310"/>
      <c r="AA127" s="310"/>
      <c r="AB127" s="310"/>
      <c r="AC127" s="310"/>
      <c r="AD127" s="310"/>
      <c r="AE127" s="310"/>
      <c r="AF127" s="310"/>
      <c r="AG127" s="310"/>
      <c r="AH127" s="310"/>
      <c r="AI127" s="310"/>
      <c r="AJ127" s="310"/>
      <c r="AK127" s="310"/>
      <c r="AL127" s="310"/>
      <c r="AM127" s="310"/>
      <c r="AN127" s="310"/>
      <c r="AO127" s="310"/>
      <c r="AP127" s="310"/>
      <c r="AQ127" s="310"/>
      <c r="AR127" s="310"/>
      <c r="AS127" s="310"/>
      <c r="AT127" s="310"/>
      <c r="AU127" s="310"/>
      <c r="AV127" s="310"/>
      <c r="AW127" s="310"/>
      <c r="AX127" s="310"/>
      <c r="AY127" s="310"/>
      <c r="AZ127" s="310"/>
      <c r="BA127" s="310"/>
      <c r="BB127" s="310"/>
      <c r="BC127" s="310"/>
      <c r="BD127" s="310"/>
      <c r="BE127" s="310"/>
      <c r="BF127" s="310"/>
      <c r="BG127" s="310"/>
      <c r="BH127" s="310"/>
      <c r="BI127" s="310"/>
      <c r="BJ127" s="310"/>
      <c r="BK127" s="310"/>
      <c r="BL127" s="310"/>
      <c r="BM127" s="310"/>
      <c r="BN127" s="310"/>
      <c r="BO127" s="310"/>
      <c r="BP127" s="310"/>
      <c r="BQ127" s="310"/>
      <c r="BR127" s="310"/>
    </row>
    <row r="128" spans="1:70" s="111" customFormat="1" ht="16">
      <c r="A128" s="108"/>
      <c r="B128" s="143"/>
      <c r="C128" s="183" t="s">
        <v>1457</v>
      </c>
      <c r="D128" s="145"/>
      <c r="E128" s="145"/>
      <c r="F128" s="145"/>
      <c r="G128" s="145"/>
      <c r="H128" s="145"/>
      <c r="I128" s="145"/>
      <c r="J128" s="145"/>
      <c r="K128" s="332">
        <f>K129+K244+K248+K254</f>
        <v>0</v>
      </c>
      <c r="L128" s="145"/>
      <c r="M128" s="109"/>
      <c r="N128" s="184"/>
      <c r="O128" s="185"/>
      <c r="P128" s="186"/>
      <c r="Q128" s="187" t="e">
        <f>Q129+Q244+Q248+Q254</f>
        <v>#REF!</v>
      </c>
      <c r="R128" s="187" t="e">
        <f>R129+R244+R248+R254</f>
        <v>#REF!</v>
      </c>
      <c r="S128" s="186"/>
      <c r="T128" s="188" t="e">
        <f>T129+T244+T248+T254</f>
        <v>#REF!</v>
      </c>
      <c r="U128" s="186"/>
      <c r="V128" s="188" t="e">
        <f>V129+V244+V248+V254</f>
        <v>#REF!</v>
      </c>
      <c r="W128" s="186"/>
      <c r="X128" s="189" t="e">
        <f>X129+X244+X248+X254</f>
        <v>#REF!</v>
      </c>
      <c r="Y128" s="108"/>
      <c r="Z128" s="306"/>
      <c r="AA128" s="306"/>
      <c r="AB128" s="306"/>
      <c r="AC128" s="306"/>
      <c r="AD128" s="306"/>
      <c r="AE128" s="306"/>
      <c r="AF128" s="306"/>
      <c r="AG128" s="306"/>
      <c r="AH128" s="306"/>
      <c r="AI128" s="306"/>
      <c r="AJ128" s="306"/>
      <c r="AK128" s="306"/>
      <c r="AL128" s="306"/>
      <c r="AM128" s="306"/>
      <c r="AN128" s="306"/>
      <c r="AO128" s="306"/>
      <c r="AP128" s="306"/>
      <c r="AQ128" s="306"/>
      <c r="AR128" s="306"/>
      <c r="AS128" s="306"/>
      <c r="AT128" s="305" t="s">
        <v>1458</v>
      </c>
      <c r="AU128" s="305" t="s">
        <v>1428</v>
      </c>
      <c r="AV128" s="306"/>
      <c r="AW128" s="306"/>
      <c r="AX128" s="306"/>
      <c r="AY128" s="306"/>
      <c r="AZ128" s="306"/>
      <c r="BA128" s="306"/>
      <c r="BB128" s="306"/>
      <c r="BC128" s="306"/>
      <c r="BD128" s="306"/>
      <c r="BE128" s="306"/>
      <c r="BF128" s="306"/>
      <c r="BG128" s="306"/>
      <c r="BH128" s="306"/>
      <c r="BI128" s="306"/>
      <c r="BJ128" s="306"/>
      <c r="BK128" s="311" t="e">
        <f>BK129+BK244+BK248+BK254</f>
        <v>#REF!</v>
      </c>
      <c r="BL128" s="306"/>
      <c r="BM128" s="306"/>
      <c r="BN128" s="306"/>
      <c r="BO128" s="306"/>
      <c r="BP128" s="306"/>
      <c r="BQ128" s="306"/>
      <c r="BR128" s="306"/>
    </row>
    <row r="129" spans="1:70" s="190" customFormat="1" ht="26" customHeight="1">
      <c r="B129" s="191"/>
      <c r="C129" s="192"/>
      <c r="D129" s="193" t="s">
        <v>1458</v>
      </c>
      <c r="E129" s="194" t="s">
        <v>92</v>
      </c>
      <c r="F129" s="194" t="s">
        <v>1459</v>
      </c>
      <c r="G129" s="192"/>
      <c r="H129" s="192"/>
      <c r="I129" s="192"/>
      <c r="J129" s="192"/>
      <c r="K129" s="322">
        <f>K130+K132+K211+K217</f>
        <v>0</v>
      </c>
      <c r="L129" s="192"/>
      <c r="M129" s="195"/>
      <c r="N129" s="196"/>
      <c r="O129" s="197"/>
      <c r="P129" s="197"/>
      <c r="Q129" s="198" t="e">
        <f>Q130+Q132+Q211+Q217+#REF!</f>
        <v>#REF!</v>
      </c>
      <c r="R129" s="198" t="e">
        <f>R130+R132+R211+R217+#REF!</f>
        <v>#REF!</v>
      </c>
      <c r="S129" s="197"/>
      <c r="T129" s="199" t="e">
        <f>T130+T132+T211+T217+#REF!</f>
        <v>#REF!</v>
      </c>
      <c r="U129" s="197"/>
      <c r="V129" s="199" t="e">
        <f>V130+V132+V211+V217+#REF!</f>
        <v>#REF!</v>
      </c>
      <c r="W129" s="197"/>
      <c r="X129" s="200" t="e">
        <f>X130+X132+X211+X217+#REF!</f>
        <v>#REF!</v>
      </c>
      <c r="Z129" s="312"/>
      <c r="AA129" s="312"/>
      <c r="AB129" s="312"/>
      <c r="AC129" s="312"/>
      <c r="AD129" s="312"/>
      <c r="AE129" s="312"/>
      <c r="AF129" s="312"/>
      <c r="AG129" s="312"/>
      <c r="AH129" s="312"/>
      <c r="AI129" s="312"/>
      <c r="AJ129" s="312"/>
      <c r="AK129" s="312"/>
      <c r="AL129" s="312"/>
      <c r="AM129" s="312"/>
      <c r="AN129" s="312"/>
      <c r="AO129" s="312"/>
      <c r="AP129" s="312"/>
      <c r="AQ129" s="312"/>
      <c r="AR129" s="313" t="s">
        <v>582</v>
      </c>
      <c r="AS129" s="312"/>
      <c r="AT129" s="314" t="s">
        <v>1458</v>
      </c>
      <c r="AU129" s="314" t="s">
        <v>460</v>
      </c>
      <c r="AV129" s="312"/>
      <c r="AW129" s="312"/>
      <c r="AX129" s="312"/>
      <c r="AY129" s="313" t="s">
        <v>1460</v>
      </c>
      <c r="AZ129" s="312"/>
      <c r="BA129" s="312"/>
      <c r="BB129" s="312"/>
      <c r="BC129" s="312"/>
      <c r="BD129" s="312"/>
      <c r="BE129" s="312"/>
      <c r="BF129" s="312"/>
      <c r="BG129" s="312"/>
      <c r="BH129" s="312"/>
      <c r="BI129" s="312"/>
      <c r="BJ129" s="312"/>
      <c r="BK129" s="315" t="e">
        <f>BK130+BK132+BK211+BK217+#REF!</f>
        <v>#REF!</v>
      </c>
      <c r="BL129" s="312"/>
      <c r="BM129" s="312"/>
      <c r="BN129" s="312"/>
      <c r="BO129" s="312"/>
      <c r="BP129" s="312"/>
      <c r="BQ129" s="312"/>
      <c r="BR129" s="312"/>
    </row>
    <row r="130" spans="1:70" s="190" customFormat="1" ht="23" customHeight="1">
      <c r="B130" s="191"/>
      <c r="C130" s="192"/>
      <c r="D130" s="193" t="s">
        <v>1458</v>
      </c>
      <c r="E130" s="201" t="s">
        <v>1461</v>
      </c>
      <c r="F130" s="201" t="s">
        <v>1462</v>
      </c>
      <c r="G130" s="192"/>
      <c r="H130" s="192"/>
      <c r="I130" s="192"/>
      <c r="J130" s="192"/>
      <c r="K130" s="323">
        <f>BK130</f>
        <v>0</v>
      </c>
      <c r="L130" s="192"/>
      <c r="M130" s="195"/>
      <c r="N130" s="196"/>
      <c r="O130" s="197"/>
      <c r="P130" s="197"/>
      <c r="Q130" s="198">
        <f>Q131</f>
        <v>0</v>
      </c>
      <c r="R130" s="198">
        <f>R131</f>
        <v>0</v>
      </c>
      <c r="S130" s="197"/>
      <c r="T130" s="199">
        <f>T131</f>
        <v>31.841999999999999</v>
      </c>
      <c r="U130" s="197"/>
      <c r="V130" s="199">
        <f>V131</f>
        <v>0</v>
      </c>
      <c r="W130" s="197"/>
      <c r="X130" s="200">
        <f>X131</f>
        <v>0</v>
      </c>
      <c r="Z130" s="312"/>
      <c r="AA130" s="312"/>
      <c r="AB130" s="312"/>
      <c r="AC130" s="312"/>
      <c r="AD130" s="312"/>
      <c r="AE130" s="312"/>
      <c r="AF130" s="312"/>
      <c r="AG130" s="312"/>
      <c r="AH130" s="312"/>
      <c r="AI130" s="312"/>
      <c r="AJ130" s="312"/>
      <c r="AK130" s="312"/>
      <c r="AL130" s="312"/>
      <c r="AM130" s="312"/>
      <c r="AN130" s="312"/>
      <c r="AO130" s="312"/>
      <c r="AP130" s="312"/>
      <c r="AQ130" s="312"/>
      <c r="AR130" s="313" t="s">
        <v>582</v>
      </c>
      <c r="AS130" s="312"/>
      <c r="AT130" s="314" t="s">
        <v>1458</v>
      </c>
      <c r="AU130" s="314" t="s">
        <v>844</v>
      </c>
      <c r="AV130" s="312"/>
      <c r="AW130" s="312"/>
      <c r="AX130" s="312"/>
      <c r="AY130" s="313" t="s">
        <v>1460</v>
      </c>
      <c r="AZ130" s="312"/>
      <c r="BA130" s="312"/>
      <c r="BB130" s="312"/>
      <c r="BC130" s="312"/>
      <c r="BD130" s="312"/>
      <c r="BE130" s="312"/>
      <c r="BF130" s="312"/>
      <c r="BG130" s="312"/>
      <c r="BH130" s="312"/>
      <c r="BI130" s="312"/>
      <c r="BJ130" s="312"/>
      <c r="BK130" s="315">
        <f>BK131</f>
        <v>0</v>
      </c>
      <c r="BL130" s="312"/>
      <c r="BM130" s="312"/>
      <c r="BN130" s="312"/>
      <c r="BO130" s="312"/>
      <c r="BP130" s="312"/>
      <c r="BQ130" s="312"/>
      <c r="BR130" s="312"/>
    </row>
    <row r="131" spans="1:70" s="111" customFormat="1" ht="24.25" customHeight="1">
      <c r="A131" s="108"/>
      <c r="B131" s="143"/>
      <c r="C131" s="202" t="s">
        <v>844</v>
      </c>
      <c r="D131" s="202" t="s">
        <v>1463</v>
      </c>
      <c r="E131" s="203" t="s">
        <v>1464</v>
      </c>
      <c r="F131" s="204" t="s">
        <v>1465</v>
      </c>
      <c r="G131" s="205" t="s">
        <v>211</v>
      </c>
      <c r="H131" s="206">
        <v>1</v>
      </c>
      <c r="I131" s="207">
        <v>0</v>
      </c>
      <c r="J131" s="320"/>
      <c r="K131" s="327">
        <f>ROUND(P131*H131,2)</f>
        <v>0</v>
      </c>
      <c r="L131" s="204" t="s">
        <v>1466</v>
      </c>
      <c r="M131" s="109"/>
      <c r="N131" s="208" t="s">
        <v>586</v>
      </c>
      <c r="O131" s="209" t="s">
        <v>1171</v>
      </c>
      <c r="P131" s="210">
        <f>I131+J131</f>
        <v>0</v>
      </c>
      <c r="Q131" s="210">
        <f>ROUND(I131*H131,2)</f>
        <v>0</v>
      </c>
      <c r="R131" s="210">
        <f>ROUND(J131*H131,2)</f>
        <v>0</v>
      </c>
      <c r="S131" s="211">
        <v>31.841999999999999</v>
      </c>
      <c r="T131" s="211">
        <f>S131*H131</f>
        <v>31.841999999999999</v>
      </c>
      <c r="U131" s="211">
        <v>0</v>
      </c>
      <c r="V131" s="211">
        <f>U131*H131</f>
        <v>0</v>
      </c>
      <c r="W131" s="211">
        <v>0</v>
      </c>
      <c r="X131" s="212">
        <f>W131*H131</f>
        <v>0</v>
      </c>
      <c r="Y131" s="108"/>
      <c r="Z131" s="306"/>
      <c r="AA131" s="306"/>
      <c r="AB131" s="306"/>
      <c r="AC131" s="306"/>
      <c r="AD131" s="306"/>
      <c r="AE131" s="306"/>
      <c r="AF131" s="306"/>
      <c r="AG131" s="306"/>
      <c r="AH131" s="306"/>
      <c r="AI131" s="306"/>
      <c r="AJ131" s="306"/>
      <c r="AK131" s="306"/>
      <c r="AL131" s="306"/>
      <c r="AM131" s="306"/>
      <c r="AN131" s="306"/>
      <c r="AO131" s="306"/>
      <c r="AP131" s="306"/>
      <c r="AQ131" s="306"/>
      <c r="AR131" s="316" t="s">
        <v>91</v>
      </c>
      <c r="AS131" s="306"/>
      <c r="AT131" s="316" t="s">
        <v>1463</v>
      </c>
      <c r="AU131" s="316" t="s">
        <v>582</v>
      </c>
      <c r="AV131" s="306"/>
      <c r="AW131" s="306"/>
      <c r="AX131" s="306"/>
      <c r="AY131" s="305" t="s">
        <v>1460</v>
      </c>
      <c r="AZ131" s="306"/>
      <c r="BA131" s="306"/>
      <c r="BB131" s="306"/>
      <c r="BC131" s="306"/>
      <c r="BD131" s="306"/>
      <c r="BE131" s="317">
        <f>IF(O131="základní",K131,0)</f>
        <v>0</v>
      </c>
      <c r="BF131" s="317">
        <f>IF(O131="snížená",K131,0)</f>
        <v>0</v>
      </c>
      <c r="BG131" s="317">
        <f>IF(O131="zákl. přenesená",K131,0)</f>
        <v>0</v>
      </c>
      <c r="BH131" s="317">
        <f>IF(O131="sníž. přenesená",K131,0)</f>
        <v>0</v>
      </c>
      <c r="BI131" s="317">
        <f>IF(O131="nulová",K131,0)</f>
        <v>0</v>
      </c>
      <c r="BJ131" s="305" t="s">
        <v>844</v>
      </c>
      <c r="BK131" s="317">
        <f>ROUND(P131*H131,2)</f>
        <v>0</v>
      </c>
      <c r="BL131" s="305" t="s">
        <v>91</v>
      </c>
      <c r="BM131" s="316" t="s">
        <v>1467</v>
      </c>
      <c r="BN131" s="306"/>
      <c r="BO131" s="306"/>
      <c r="BP131" s="306"/>
      <c r="BQ131" s="306"/>
      <c r="BR131" s="306"/>
    </row>
    <row r="132" spans="1:70" s="190" customFormat="1" ht="23" customHeight="1">
      <c r="B132" s="191"/>
      <c r="C132" s="192"/>
      <c r="D132" s="193" t="s">
        <v>1458</v>
      </c>
      <c r="E132" s="201" t="s">
        <v>1468</v>
      </c>
      <c r="F132" s="201" t="s">
        <v>1469</v>
      </c>
      <c r="G132" s="192"/>
      <c r="H132" s="192"/>
      <c r="I132" s="192"/>
      <c r="J132" s="334"/>
      <c r="K132" s="323">
        <f>BK132</f>
        <v>0</v>
      </c>
      <c r="L132" s="192"/>
      <c r="M132" s="195"/>
      <c r="N132" s="196"/>
      <c r="O132" s="197"/>
      <c r="P132" s="197"/>
      <c r="Q132" s="198">
        <f>SUM(Q133:Q210)</f>
        <v>0</v>
      </c>
      <c r="R132" s="198">
        <f>SUM(R133:R210)</f>
        <v>0</v>
      </c>
      <c r="S132" s="197"/>
      <c r="T132" s="199">
        <f>SUM(T133:T210)</f>
        <v>1605.3920000000001</v>
      </c>
      <c r="U132" s="197"/>
      <c r="V132" s="199">
        <f>SUM(V133:V210)</f>
        <v>2.4420000000000001E-2</v>
      </c>
      <c r="W132" s="197"/>
      <c r="X132" s="200">
        <f>SUM(X133:X210)</f>
        <v>0</v>
      </c>
      <c r="Z132" s="312"/>
      <c r="AA132" s="312"/>
      <c r="AB132" s="312"/>
      <c r="AC132" s="312"/>
      <c r="AD132" s="312"/>
      <c r="AE132" s="312"/>
      <c r="AF132" s="312"/>
      <c r="AG132" s="312"/>
      <c r="AH132" s="312"/>
      <c r="AI132" s="312"/>
      <c r="AJ132" s="312"/>
      <c r="AK132" s="312"/>
      <c r="AL132" s="312"/>
      <c r="AM132" s="312"/>
      <c r="AN132" s="312"/>
      <c r="AO132" s="312"/>
      <c r="AP132" s="312"/>
      <c r="AQ132" s="312"/>
      <c r="AR132" s="313" t="s">
        <v>582</v>
      </c>
      <c r="AS132" s="312"/>
      <c r="AT132" s="314" t="s">
        <v>1458</v>
      </c>
      <c r="AU132" s="314" t="s">
        <v>844</v>
      </c>
      <c r="AV132" s="312"/>
      <c r="AW132" s="312"/>
      <c r="AX132" s="312"/>
      <c r="AY132" s="313" t="s">
        <v>1460</v>
      </c>
      <c r="AZ132" s="312"/>
      <c r="BA132" s="312"/>
      <c r="BB132" s="312"/>
      <c r="BC132" s="312"/>
      <c r="BD132" s="312"/>
      <c r="BE132" s="312"/>
      <c r="BF132" s="312"/>
      <c r="BG132" s="312"/>
      <c r="BH132" s="312"/>
      <c r="BI132" s="312"/>
      <c r="BJ132" s="312"/>
      <c r="BK132" s="315">
        <f>SUM(BK133:BK210)</f>
        <v>0</v>
      </c>
      <c r="BL132" s="312"/>
      <c r="BM132" s="312"/>
      <c r="BN132" s="312"/>
      <c r="BO132" s="312"/>
      <c r="BP132" s="312"/>
      <c r="BQ132" s="312"/>
      <c r="BR132" s="312"/>
    </row>
    <row r="133" spans="1:70" s="111" customFormat="1" ht="24.25" customHeight="1">
      <c r="A133" s="108"/>
      <c r="B133" s="143"/>
      <c r="C133" s="202" t="s">
        <v>582</v>
      </c>
      <c r="D133" s="202" t="s">
        <v>1463</v>
      </c>
      <c r="E133" s="203" t="s">
        <v>1470</v>
      </c>
      <c r="F133" s="204" t="s">
        <v>1471</v>
      </c>
      <c r="G133" s="205" t="s">
        <v>211</v>
      </c>
      <c r="H133" s="206">
        <v>5</v>
      </c>
      <c r="I133" s="207">
        <v>0</v>
      </c>
      <c r="J133" s="320"/>
      <c r="K133" s="327">
        <f>ROUND(P133*H133,2)</f>
        <v>0</v>
      </c>
      <c r="L133" s="204" t="s">
        <v>1466</v>
      </c>
      <c r="M133" s="109"/>
      <c r="N133" s="208" t="s">
        <v>586</v>
      </c>
      <c r="O133" s="209" t="s">
        <v>1171</v>
      </c>
      <c r="P133" s="210">
        <f>I133+J133</f>
        <v>0</v>
      </c>
      <c r="Q133" s="210">
        <f>ROUND(I133*H133,2)</f>
        <v>0</v>
      </c>
      <c r="R133" s="210">
        <f>ROUND(J133*H133,2)</f>
        <v>0</v>
      </c>
      <c r="S133" s="211">
        <v>0.78</v>
      </c>
      <c r="T133" s="211">
        <f>S133*H133</f>
        <v>3.9000000000000004</v>
      </c>
      <c r="U133" s="211">
        <v>0</v>
      </c>
      <c r="V133" s="211">
        <f>U133*H133</f>
        <v>0</v>
      </c>
      <c r="W133" s="211">
        <v>0</v>
      </c>
      <c r="X133" s="212">
        <f>W133*H133</f>
        <v>0</v>
      </c>
      <c r="Y133" s="108"/>
      <c r="Z133" s="306"/>
      <c r="AA133" s="306"/>
      <c r="AB133" s="306"/>
      <c r="AC133" s="306"/>
      <c r="AD133" s="306"/>
      <c r="AE133" s="306"/>
      <c r="AF133" s="306"/>
      <c r="AG133" s="306"/>
      <c r="AH133" s="306"/>
      <c r="AI133" s="306"/>
      <c r="AJ133" s="306"/>
      <c r="AK133" s="306"/>
      <c r="AL133" s="306"/>
      <c r="AM133" s="306"/>
      <c r="AN133" s="306"/>
      <c r="AO133" s="306"/>
      <c r="AP133" s="306"/>
      <c r="AQ133" s="306"/>
      <c r="AR133" s="316" t="s">
        <v>91</v>
      </c>
      <c r="AS133" s="306"/>
      <c r="AT133" s="316" t="s">
        <v>1463</v>
      </c>
      <c r="AU133" s="316" t="s">
        <v>582</v>
      </c>
      <c r="AV133" s="306"/>
      <c r="AW133" s="306"/>
      <c r="AX133" s="306"/>
      <c r="AY133" s="305" t="s">
        <v>1460</v>
      </c>
      <c r="AZ133" s="306"/>
      <c r="BA133" s="306"/>
      <c r="BB133" s="306"/>
      <c r="BC133" s="306"/>
      <c r="BD133" s="306"/>
      <c r="BE133" s="317">
        <f>IF(O133="základní",K133,0)</f>
        <v>0</v>
      </c>
      <c r="BF133" s="317">
        <f>IF(O133="snížená",K133,0)</f>
        <v>0</v>
      </c>
      <c r="BG133" s="317">
        <f>IF(O133="zákl. přenesená",K133,0)</f>
        <v>0</v>
      </c>
      <c r="BH133" s="317">
        <f>IF(O133="sníž. přenesená",K133,0)</f>
        <v>0</v>
      </c>
      <c r="BI133" s="317">
        <f>IF(O133="nulová",K133,0)</f>
        <v>0</v>
      </c>
      <c r="BJ133" s="305" t="s">
        <v>844</v>
      </c>
      <c r="BK133" s="317">
        <f>ROUND(P133*H133,2)</f>
        <v>0</v>
      </c>
      <c r="BL133" s="305" t="s">
        <v>91</v>
      </c>
      <c r="BM133" s="316" t="s">
        <v>1472</v>
      </c>
      <c r="BN133" s="306"/>
      <c r="BO133" s="306"/>
      <c r="BP133" s="306"/>
      <c r="BQ133" s="306"/>
      <c r="BR133" s="306"/>
    </row>
    <row r="134" spans="1:70" s="111" customFormat="1" ht="96">
      <c r="A134" s="108"/>
      <c r="B134" s="143"/>
      <c r="C134" s="145"/>
      <c r="D134" s="213" t="s">
        <v>1473</v>
      </c>
      <c r="E134" s="145"/>
      <c r="F134" s="214" t="s">
        <v>1474</v>
      </c>
      <c r="G134" s="145"/>
      <c r="H134" s="145"/>
      <c r="I134" s="145"/>
      <c r="J134" s="335"/>
      <c r="K134" s="333"/>
      <c r="L134" s="145"/>
      <c r="M134" s="109"/>
      <c r="N134" s="215"/>
      <c r="O134" s="216"/>
      <c r="P134" s="217"/>
      <c r="Q134" s="217"/>
      <c r="R134" s="217"/>
      <c r="S134" s="217"/>
      <c r="T134" s="217"/>
      <c r="U134" s="217"/>
      <c r="V134" s="217"/>
      <c r="W134" s="217"/>
      <c r="X134" s="218"/>
      <c r="Y134" s="108"/>
      <c r="Z134" s="306"/>
      <c r="AA134" s="306"/>
      <c r="AB134" s="306"/>
      <c r="AC134" s="306"/>
      <c r="AD134" s="306"/>
      <c r="AE134" s="306"/>
      <c r="AF134" s="306"/>
      <c r="AG134" s="306"/>
      <c r="AH134" s="306"/>
      <c r="AI134" s="306"/>
      <c r="AJ134" s="306"/>
      <c r="AK134" s="306"/>
      <c r="AL134" s="306"/>
      <c r="AM134" s="306"/>
      <c r="AN134" s="306"/>
      <c r="AO134" s="306"/>
      <c r="AP134" s="306"/>
      <c r="AQ134" s="306"/>
      <c r="AR134" s="306"/>
      <c r="AS134" s="306"/>
      <c r="AT134" s="305" t="s">
        <v>1473</v>
      </c>
      <c r="AU134" s="305" t="s">
        <v>582</v>
      </c>
      <c r="AV134" s="306"/>
      <c r="AW134" s="306"/>
      <c r="AX134" s="306"/>
      <c r="AY134" s="306"/>
      <c r="AZ134" s="306"/>
      <c r="BA134" s="306"/>
      <c r="BB134" s="306"/>
      <c r="BC134" s="306"/>
      <c r="BD134" s="306"/>
      <c r="BE134" s="306"/>
      <c r="BF134" s="306"/>
      <c r="BG134" s="306"/>
      <c r="BH134" s="306"/>
      <c r="BI134" s="306"/>
      <c r="BJ134" s="306"/>
      <c r="BK134" s="306"/>
      <c r="BL134" s="306"/>
      <c r="BM134" s="306"/>
      <c r="BN134" s="306"/>
      <c r="BO134" s="306"/>
      <c r="BP134" s="306"/>
      <c r="BQ134" s="306"/>
      <c r="BR134" s="306"/>
    </row>
    <row r="135" spans="1:70" s="111" customFormat="1" ht="24.25" customHeight="1">
      <c r="A135" s="108"/>
      <c r="B135" s="143"/>
      <c r="C135" s="202">
        <v>3</v>
      </c>
      <c r="D135" s="202" t="s">
        <v>1463</v>
      </c>
      <c r="E135" s="203" t="s">
        <v>1475</v>
      </c>
      <c r="F135" s="204" t="s">
        <v>1476</v>
      </c>
      <c r="G135" s="205" t="s">
        <v>211</v>
      </c>
      <c r="H135" s="206">
        <v>200</v>
      </c>
      <c r="I135" s="207">
        <v>0</v>
      </c>
      <c r="J135" s="320"/>
      <c r="K135" s="327">
        <f>ROUND(P135*H135,2)</f>
        <v>0</v>
      </c>
      <c r="L135" s="204" t="s">
        <v>1466</v>
      </c>
      <c r="M135" s="109"/>
      <c r="N135" s="208" t="s">
        <v>586</v>
      </c>
      <c r="O135" s="209" t="s">
        <v>1171</v>
      </c>
      <c r="P135" s="210">
        <f>I135+J135</f>
        <v>0</v>
      </c>
      <c r="Q135" s="210">
        <f>ROUND(I135*H135,2)</f>
        <v>0</v>
      </c>
      <c r="R135" s="210">
        <f>ROUND(J135*H135,2)</f>
        <v>0</v>
      </c>
      <c r="S135" s="211">
        <v>0.2</v>
      </c>
      <c r="T135" s="211">
        <f>S135*H135</f>
        <v>40</v>
      </c>
      <c r="U135" s="211">
        <v>0</v>
      </c>
      <c r="V135" s="211">
        <f>U135*H135</f>
        <v>0</v>
      </c>
      <c r="W135" s="211">
        <v>0</v>
      </c>
      <c r="X135" s="212">
        <f>W135*H135</f>
        <v>0</v>
      </c>
      <c r="Y135" s="108"/>
      <c r="Z135" s="306"/>
      <c r="AA135" s="306"/>
      <c r="AB135" s="306"/>
      <c r="AC135" s="306"/>
      <c r="AD135" s="306"/>
      <c r="AE135" s="306"/>
      <c r="AF135" s="306"/>
      <c r="AG135" s="306"/>
      <c r="AH135" s="306"/>
      <c r="AI135" s="306"/>
      <c r="AJ135" s="306"/>
      <c r="AK135" s="306"/>
      <c r="AL135" s="306"/>
      <c r="AM135" s="306"/>
      <c r="AN135" s="306"/>
      <c r="AO135" s="306"/>
      <c r="AP135" s="306"/>
      <c r="AQ135" s="306"/>
      <c r="AR135" s="316" t="s">
        <v>91</v>
      </c>
      <c r="AS135" s="306"/>
      <c r="AT135" s="316" t="s">
        <v>1463</v>
      </c>
      <c r="AU135" s="316" t="s">
        <v>582</v>
      </c>
      <c r="AV135" s="306"/>
      <c r="AW135" s="306"/>
      <c r="AX135" s="306"/>
      <c r="AY135" s="305" t="s">
        <v>1460</v>
      </c>
      <c r="AZ135" s="306"/>
      <c r="BA135" s="306"/>
      <c r="BB135" s="306"/>
      <c r="BC135" s="306"/>
      <c r="BD135" s="306"/>
      <c r="BE135" s="317">
        <f>IF(O135="základní",K135,0)</f>
        <v>0</v>
      </c>
      <c r="BF135" s="317">
        <f>IF(O135="snížená",K135,0)</f>
        <v>0</v>
      </c>
      <c r="BG135" s="317">
        <f>IF(O135="zákl. přenesená",K135,0)</f>
        <v>0</v>
      </c>
      <c r="BH135" s="317">
        <f>IF(O135="sníž. přenesená",K135,0)</f>
        <v>0</v>
      </c>
      <c r="BI135" s="317">
        <f>IF(O135="nulová",K135,0)</f>
        <v>0</v>
      </c>
      <c r="BJ135" s="305" t="s">
        <v>844</v>
      </c>
      <c r="BK135" s="317">
        <f>ROUND(P135*H135,2)</f>
        <v>0</v>
      </c>
      <c r="BL135" s="305" t="s">
        <v>91</v>
      </c>
      <c r="BM135" s="316" t="s">
        <v>1477</v>
      </c>
      <c r="BN135" s="306"/>
      <c r="BO135" s="306"/>
      <c r="BP135" s="306"/>
      <c r="BQ135" s="306"/>
      <c r="BR135" s="306"/>
    </row>
    <row r="136" spans="1:70" s="111" customFormat="1" ht="26">
      <c r="A136" s="108"/>
      <c r="B136" s="143"/>
      <c r="C136" s="202">
        <v>4</v>
      </c>
      <c r="D136" s="202" t="s">
        <v>1463</v>
      </c>
      <c r="E136" s="203" t="s">
        <v>1478</v>
      </c>
      <c r="F136" s="204" t="s">
        <v>1479</v>
      </c>
      <c r="G136" s="205" t="s">
        <v>211</v>
      </c>
      <c r="H136" s="206">
        <v>256</v>
      </c>
      <c r="I136" s="207">
        <v>0</v>
      </c>
      <c r="J136" s="320"/>
      <c r="K136" s="327">
        <f>ROUND(P136*H136,2)</f>
        <v>0</v>
      </c>
      <c r="L136" s="204" t="s">
        <v>1466</v>
      </c>
      <c r="M136" s="109"/>
      <c r="N136" s="208" t="s">
        <v>586</v>
      </c>
      <c r="O136" s="209" t="s">
        <v>1171</v>
      </c>
      <c r="P136" s="210">
        <f>I136+J136</f>
        <v>0</v>
      </c>
      <c r="Q136" s="210">
        <f>ROUND(I136*H136,2)</f>
        <v>0</v>
      </c>
      <c r="R136" s="210">
        <f>ROUND(J136*H136,2)</f>
        <v>0</v>
      </c>
      <c r="S136" s="211">
        <v>9.0999999999999998E-2</v>
      </c>
      <c r="T136" s="211">
        <f>S136*H136</f>
        <v>23.295999999999999</v>
      </c>
      <c r="U136" s="211">
        <v>0</v>
      </c>
      <c r="V136" s="211">
        <f>U136*H136</f>
        <v>0</v>
      </c>
      <c r="W136" s="211">
        <v>0</v>
      </c>
      <c r="X136" s="212">
        <f>W136*H136</f>
        <v>0</v>
      </c>
      <c r="Y136" s="108"/>
      <c r="Z136" s="306"/>
      <c r="AA136" s="306"/>
      <c r="AB136" s="306"/>
      <c r="AC136" s="306"/>
      <c r="AD136" s="306"/>
      <c r="AE136" s="306"/>
      <c r="AF136" s="306"/>
      <c r="AG136" s="306"/>
      <c r="AH136" s="306"/>
      <c r="AI136" s="306"/>
      <c r="AJ136" s="306"/>
      <c r="AK136" s="306"/>
      <c r="AL136" s="306"/>
      <c r="AM136" s="306"/>
      <c r="AN136" s="306"/>
      <c r="AO136" s="306"/>
      <c r="AP136" s="306"/>
      <c r="AQ136" s="306"/>
      <c r="AR136" s="316" t="s">
        <v>91</v>
      </c>
      <c r="AS136" s="306"/>
      <c r="AT136" s="316" t="s">
        <v>1463</v>
      </c>
      <c r="AU136" s="316" t="s">
        <v>582</v>
      </c>
      <c r="AV136" s="306"/>
      <c r="AW136" s="306"/>
      <c r="AX136" s="306"/>
      <c r="AY136" s="305" t="s">
        <v>1460</v>
      </c>
      <c r="AZ136" s="306"/>
      <c r="BA136" s="306"/>
      <c r="BB136" s="306"/>
      <c r="BC136" s="306"/>
      <c r="BD136" s="306"/>
      <c r="BE136" s="317">
        <f>IF(O136="základní",K136,0)</f>
        <v>0</v>
      </c>
      <c r="BF136" s="317">
        <f>IF(O136="snížená",K136,0)</f>
        <v>0</v>
      </c>
      <c r="BG136" s="317">
        <f>IF(O136="zákl. přenesená",K136,0)</f>
        <v>0</v>
      </c>
      <c r="BH136" s="317">
        <f>IF(O136="sníž. přenesená",K136,0)</f>
        <v>0</v>
      </c>
      <c r="BI136" s="317">
        <f>IF(O136="nulová",K136,0)</f>
        <v>0</v>
      </c>
      <c r="BJ136" s="305" t="s">
        <v>844</v>
      </c>
      <c r="BK136" s="317">
        <f>ROUND(P136*H136,2)</f>
        <v>0</v>
      </c>
      <c r="BL136" s="305" t="s">
        <v>91</v>
      </c>
      <c r="BM136" s="316" t="s">
        <v>1480</v>
      </c>
      <c r="BN136" s="306"/>
      <c r="BO136" s="306"/>
      <c r="BP136" s="306"/>
      <c r="BQ136" s="306"/>
      <c r="BR136" s="306"/>
    </row>
    <row r="137" spans="1:70" s="219" customFormat="1" ht="12">
      <c r="B137" s="220"/>
      <c r="C137" s="221"/>
      <c r="D137" s="213" t="s">
        <v>1481</v>
      </c>
      <c r="E137" s="222" t="s">
        <v>586</v>
      </c>
      <c r="F137" s="223" t="s">
        <v>1482</v>
      </c>
      <c r="G137" s="221"/>
      <c r="H137" s="224">
        <v>256</v>
      </c>
      <c r="I137" s="221"/>
      <c r="J137" s="336"/>
      <c r="K137" s="330"/>
      <c r="L137" s="221"/>
      <c r="M137" s="225"/>
      <c r="N137" s="226"/>
      <c r="O137" s="227"/>
      <c r="P137" s="227"/>
      <c r="Q137" s="227"/>
      <c r="R137" s="227"/>
      <c r="S137" s="227"/>
      <c r="T137" s="227"/>
      <c r="U137" s="227"/>
      <c r="V137" s="227"/>
      <c r="W137" s="227"/>
      <c r="X137" s="228"/>
      <c r="Z137" s="318"/>
      <c r="AA137" s="318"/>
      <c r="AB137" s="318"/>
      <c r="AC137" s="318"/>
      <c r="AD137" s="318"/>
      <c r="AE137" s="318"/>
      <c r="AF137" s="318"/>
      <c r="AG137" s="318"/>
      <c r="AH137" s="318"/>
      <c r="AI137" s="318"/>
      <c r="AJ137" s="318"/>
      <c r="AK137" s="318"/>
      <c r="AL137" s="318"/>
      <c r="AM137" s="318"/>
      <c r="AN137" s="318"/>
      <c r="AO137" s="318"/>
      <c r="AP137" s="318"/>
      <c r="AQ137" s="318"/>
      <c r="AR137" s="318"/>
      <c r="AS137" s="318"/>
      <c r="AT137" s="319" t="s">
        <v>1481</v>
      </c>
      <c r="AU137" s="319" t="s">
        <v>582</v>
      </c>
      <c r="AV137" s="318" t="s">
        <v>582</v>
      </c>
      <c r="AW137" s="318" t="s">
        <v>1483</v>
      </c>
      <c r="AX137" s="318" t="s">
        <v>844</v>
      </c>
      <c r="AY137" s="319" t="s">
        <v>1460</v>
      </c>
      <c r="AZ137" s="318"/>
      <c r="BA137" s="318"/>
      <c r="BB137" s="318"/>
      <c r="BC137" s="318"/>
      <c r="BD137" s="318"/>
      <c r="BE137" s="318"/>
      <c r="BF137" s="318"/>
      <c r="BG137" s="318"/>
      <c r="BH137" s="318"/>
      <c r="BI137" s="318"/>
      <c r="BJ137" s="318"/>
      <c r="BK137" s="318"/>
      <c r="BL137" s="318"/>
      <c r="BM137" s="318"/>
      <c r="BN137" s="318"/>
      <c r="BO137" s="318"/>
      <c r="BP137" s="318"/>
      <c r="BQ137" s="318"/>
      <c r="BR137" s="318"/>
    </row>
    <row r="138" spans="1:70" s="111" customFormat="1" ht="24.25" customHeight="1">
      <c r="A138" s="108"/>
      <c r="B138" s="143"/>
      <c r="C138" s="202">
        <v>5</v>
      </c>
      <c r="D138" s="202" t="s">
        <v>1463</v>
      </c>
      <c r="E138" s="203" t="s">
        <v>1484</v>
      </c>
      <c r="F138" s="204" t="s">
        <v>1485</v>
      </c>
      <c r="G138" s="205" t="s">
        <v>211</v>
      </c>
      <c r="H138" s="206">
        <v>200</v>
      </c>
      <c r="I138" s="207">
        <v>0</v>
      </c>
      <c r="J138" s="320"/>
      <c r="K138" s="327">
        <f t="shared" ref="K138:K140" si="1">ROUND(P138*H138,2)</f>
        <v>0</v>
      </c>
      <c r="L138" s="204" t="s">
        <v>1466</v>
      </c>
      <c r="M138" s="109"/>
      <c r="N138" s="208" t="s">
        <v>586</v>
      </c>
      <c r="O138" s="209" t="s">
        <v>1171</v>
      </c>
      <c r="P138" s="210">
        <f t="shared" ref="P138:P140" si="2">I138+J138</f>
        <v>0</v>
      </c>
      <c r="Q138" s="210">
        <f t="shared" ref="Q138:Q140" si="3">ROUND(I138*H138,2)</f>
        <v>0</v>
      </c>
      <c r="R138" s="210">
        <f t="shared" ref="R138:R140" si="4">ROUND(J138*H138,2)</f>
        <v>0</v>
      </c>
      <c r="S138" s="211">
        <v>0.40100000000000002</v>
      </c>
      <c r="T138" s="211">
        <f t="shared" ref="T138:T140" si="5">S138*H138</f>
        <v>80.2</v>
      </c>
      <c r="U138" s="211">
        <v>0</v>
      </c>
      <c r="V138" s="211">
        <f t="shared" ref="V138:V140" si="6">U138*H138</f>
        <v>0</v>
      </c>
      <c r="W138" s="211">
        <v>0</v>
      </c>
      <c r="X138" s="212">
        <f t="shared" ref="X138:X140" si="7">W138*H138</f>
        <v>0</v>
      </c>
      <c r="Y138" s="108"/>
      <c r="Z138" s="306"/>
      <c r="AA138" s="306"/>
      <c r="AB138" s="306"/>
      <c r="AC138" s="306"/>
      <c r="AD138" s="306"/>
      <c r="AE138" s="306"/>
      <c r="AF138" s="306"/>
      <c r="AG138" s="306"/>
      <c r="AH138" s="306"/>
      <c r="AI138" s="306"/>
      <c r="AJ138" s="306"/>
      <c r="AK138" s="306"/>
      <c r="AL138" s="306"/>
      <c r="AM138" s="306"/>
      <c r="AN138" s="306"/>
      <c r="AO138" s="306"/>
      <c r="AP138" s="306"/>
      <c r="AQ138" s="306"/>
      <c r="AR138" s="316" t="s">
        <v>91</v>
      </c>
      <c r="AS138" s="306"/>
      <c r="AT138" s="316" t="s">
        <v>1463</v>
      </c>
      <c r="AU138" s="316" t="s">
        <v>582</v>
      </c>
      <c r="AV138" s="306"/>
      <c r="AW138" s="306"/>
      <c r="AX138" s="306"/>
      <c r="AY138" s="305" t="s">
        <v>1460</v>
      </c>
      <c r="AZ138" s="306"/>
      <c r="BA138" s="306"/>
      <c r="BB138" s="306"/>
      <c r="BC138" s="306"/>
      <c r="BD138" s="306"/>
      <c r="BE138" s="317">
        <f t="shared" ref="BE138:BE140" si="8">IF(O138="základní",K138,0)</f>
        <v>0</v>
      </c>
      <c r="BF138" s="317">
        <f t="shared" ref="BF138:BF140" si="9">IF(O138="snížená",K138,0)</f>
        <v>0</v>
      </c>
      <c r="BG138" s="317">
        <f t="shared" ref="BG138:BG140" si="10">IF(O138="zákl. přenesená",K138,0)</f>
        <v>0</v>
      </c>
      <c r="BH138" s="317">
        <f t="shared" ref="BH138:BH140" si="11">IF(O138="sníž. přenesená",K138,0)</f>
        <v>0</v>
      </c>
      <c r="BI138" s="317">
        <f t="shared" ref="BI138:BI140" si="12">IF(O138="nulová",K138,0)</f>
        <v>0</v>
      </c>
      <c r="BJ138" s="305" t="s">
        <v>844</v>
      </c>
      <c r="BK138" s="317">
        <f t="shared" ref="BK138:BK140" si="13">ROUND(P138*H138,2)</f>
        <v>0</v>
      </c>
      <c r="BL138" s="305" t="s">
        <v>91</v>
      </c>
      <c r="BM138" s="316" t="s">
        <v>1486</v>
      </c>
      <c r="BN138" s="306"/>
      <c r="BO138" s="306"/>
      <c r="BP138" s="306"/>
      <c r="BQ138" s="306"/>
      <c r="BR138" s="306"/>
    </row>
    <row r="139" spans="1:70" s="111" customFormat="1" ht="24.25" customHeight="1">
      <c r="A139" s="108"/>
      <c r="B139" s="143"/>
      <c r="C139" s="202">
        <v>6</v>
      </c>
      <c r="D139" s="202" t="s">
        <v>1463</v>
      </c>
      <c r="E139" s="203" t="s">
        <v>1487</v>
      </c>
      <c r="F139" s="204" t="s">
        <v>1488</v>
      </c>
      <c r="G139" s="205" t="s">
        <v>211</v>
      </c>
      <c r="H139" s="206">
        <v>25</v>
      </c>
      <c r="I139" s="207">
        <v>0</v>
      </c>
      <c r="J139" s="320"/>
      <c r="K139" s="327">
        <f t="shared" si="1"/>
        <v>0</v>
      </c>
      <c r="L139" s="204" t="s">
        <v>1466</v>
      </c>
      <c r="M139" s="109"/>
      <c r="N139" s="208" t="s">
        <v>586</v>
      </c>
      <c r="O139" s="209" t="s">
        <v>1171</v>
      </c>
      <c r="P139" s="210">
        <f t="shared" si="2"/>
        <v>0</v>
      </c>
      <c r="Q139" s="210">
        <f t="shared" si="3"/>
        <v>0</v>
      </c>
      <c r="R139" s="210">
        <f t="shared" si="4"/>
        <v>0</v>
      </c>
      <c r="S139" s="211">
        <v>0.61199999999999999</v>
      </c>
      <c r="T139" s="211">
        <f t="shared" si="5"/>
        <v>15.299999999999999</v>
      </c>
      <c r="U139" s="211">
        <v>0</v>
      </c>
      <c r="V139" s="211">
        <f t="shared" si="6"/>
        <v>0</v>
      </c>
      <c r="W139" s="211">
        <v>0</v>
      </c>
      <c r="X139" s="212">
        <f t="shared" si="7"/>
        <v>0</v>
      </c>
      <c r="Y139" s="108"/>
      <c r="Z139" s="306"/>
      <c r="AA139" s="306"/>
      <c r="AB139" s="306"/>
      <c r="AC139" s="306"/>
      <c r="AD139" s="306"/>
      <c r="AE139" s="306"/>
      <c r="AF139" s="306"/>
      <c r="AG139" s="306"/>
      <c r="AH139" s="306"/>
      <c r="AI139" s="306"/>
      <c r="AJ139" s="306"/>
      <c r="AK139" s="306"/>
      <c r="AL139" s="306"/>
      <c r="AM139" s="306"/>
      <c r="AN139" s="306"/>
      <c r="AO139" s="306"/>
      <c r="AP139" s="306"/>
      <c r="AQ139" s="306"/>
      <c r="AR139" s="316" t="s">
        <v>91</v>
      </c>
      <c r="AS139" s="306"/>
      <c r="AT139" s="316" t="s">
        <v>1463</v>
      </c>
      <c r="AU139" s="316" t="s">
        <v>582</v>
      </c>
      <c r="AV139" s="306"/>
      <c r="AW139" s="306"/>
      <c r="AX139" s="306"/>
      <c r="AY139" s="305" t="s">
        <v>1460</v>
      </c>
      <c r="AZ139" s="306"/>
      <c r="BA139" s="306"/>
      <c r="BB139" s="306"/>
      <c r="BC139" s="306"/>
      <c r="BD139" s="306"/>
      <c r="BE139" s="317">
        <f t="shared" si="8"/>
        <v>0</v>
      </c>
      <c r="BF139" s="317">
        <f t="shared" si="9"/>
        <v>0</v>
      </c>
      <c r="BG139" s="317">
        <f t="shared" si="10"/>
        <v>0</v>
      </c>
      <c r="BH139" s="317">
        <f t="shared" si="11"/>
        <v>0</v>
      </c>
      <c r="BI139" s="317">
        <f t="shared" si="12"/>
        <v>0</v>
      </c>
      <c r="BJ139" s="305" t="s">
        <v>844</v>
      </c>
      <c r="BK139" s="317">
        <f t="shared" si="13"/>
        <v>0</v>
      </c>
      <c r="BL139" s="305" t="s">
        <v>91</v>
      </c>
      <c r="BM139" s="316" t="s">
        <v>1489</v>
      </c>
      <c r="BN139" s="306"/>
      <c r="BO139" s="306"/>
      <c r="BP139" s="306"/>
      <c r="BQ139" s="306"/>
      <c r="BR139" s="306"/>
    </row>
    <row r="140" spans="1:70" s="111" customFormat="1" ht="24.25" customHeight="1">
      <c r="A140" s="108"/>
      <c r="B140" s="143"/>
      <c r="C140" s="202">
        <v>7</v>
      </c>
      <c r="D140" s="202" t="s">
        <v>1463</v>
      </c>
      <c r="E140" s="203" t="s">
        <v>1490</v>
      </c>
      <c r="F140" s="204" t="s">
        <v>1491</v>
      </c>
      <c r="G140" s="205" t="s">
        <v>211</v>
      </c>
      <c r="H140" s="206">
        <v>40</v>
      </c>
      <c r="I140" s="207">
        <v>0</v>
      </c>
      <c r="J140" s="320"/>
      <c r="K140" s="327">
        <f t="shared" si="1"/>
        <v>0</v>
      </c>
      <c r="L140" s="204" t="s">
        <v>1466</v>
      </c>
      <c r="M140" s="109"/>
      <c r="N140" s="208" t="s">
        <v>586</v>
      </c>
      <c r="O140" s="209" t="s">
        <v>1171</v>
      </c>
      <c r="P140" s="210">
        <f t="shared" si="2"/>
        <v>0</v>
      </c>
      <c r="Q140" s="210">
        <f t="shared" si="3"/>
        <v>0</v>
      </c>
      <c r="R140" s="210">
        <f t="shared" si="4"/>
        <v>0</v>
      </c>
      <c r="S140" s="211">
        <v>8.0000000000000002E-3</v>
      </c>
      <c r="T140" s="211">
        <f t="shared" si="5"/>
        <v>0.32</v>
      </c>
      <c r="U140" s="211">
        <v>0</v>
      </c>
      <c r="V140" s="211">
        <f t="shared" si="6"/>
        <v>0</v>
      </c>
      <c r="W140" s="211">
        <v>0</v>
      </c>
      <c r="X140" s="212">
        <f t="shared" si="7"/>
        <v>0</v>
      </c>
      <c r="Y140" s="108"/>
      <c r="Z140" s="306"/>
      <c r="AA140" s="306"/>
      <c r="AB140" s="306"/>
      <c r="AC140" s="306"/>
      <c r="AD140" s="306"/>
      <c r="AE140" s="306"/>
      <c r="AF140" s="306"/>
      <c r="AG140" s="306"/>
      <c r="AH140" s="306"/>
      <c r="AI140" s="306"/>
      <c r="AJ140" s="306"/>
      <c r="AK140" s="306"/>
      <c r="AL140" s="306"/>
      <c r="AM140" s="306"/>
      <c r="AN140" s="306"/>
      <c r="AO140" s="306"/>
      <c r="AP140" s="306"/>
      <c r="AQ140" s="306"/>
      <c r="AR140" s="316" t="s">
        <v>91</v>
      </c>
      <c r="AS140" s="306"/>
      <c r="AT140" s="316" t="s">
        <v>1463</v>
      </c>
      <c r="AU140" s="316" t="s">
        <v>582</v>
      </c>
      <c r="AV140" s="306"/>
      <c r="AW140" s="306"/>
      <c r="AX140" s="306"/>
      <c r="AY140" s="305" t="s">
        <v>1460</v>
      </c>
      <c r="AZ140" s="306"/>
      <c r="BA140" s="306"/>
      <c r="BB140" s="306"/>
      <c r="BC140" s="306"/>
      <c r="BD140" s="306"/>
      <c r="BE140" s="317">
        <f t="shared" si="8"/>
        <v>0</v>
      </c>
      <c r="BF140" s="317">
        <f t="shared" si="9"/>
        <v>0</v>
      </c>
      <c r="BG140" s="317">
        <f t="shared" si="10"/>
        <v>0</v>
      </c>
      <c r="BH140" s="317">
        <f t="shared" si="11"/>
        <v>0</v>
      </c>
      <c r="BI140" s="317">
        <f t="shared" si="12"/>
        <v>0</v>
      </c>
      <c r="BJ140" s="305" t="s">
        <v>844</v>
      </c>
      <c r="BK140" s="317">
        <f t="shared" si="13"/>
        <v>0</v>
      </c>
      <c r="BL140" s="305" t="s">
        <v>91</v>
      </c>
      <c r="BM140" s="316" t="s">
        <v>1492</v>
      </c>
      <c r="BN140" s="306"/>
      <c r="BO140" s="306"/>
      <c r="BP140" s="306"/>
      <c r="BQ140" s="306"/>
      <c r="BR140" s="306"/>
    </row>
    <row r="141" spans="1:70" s="111" customFormat="1" ht="24">
      <c r="A141" s="108"/>
      <c r="B141" s="143"/>
      <c r="C141" s="145"/>
      <c r="D141" s="213" t="s">
        <v>1473</v>
      </c>
      <c r="E141" s="145"/>
      <c r="F141" s="214" t="s">
        <v>1493</v>
      </c>
      <c r="G141" s="145"/>
      <c r="H141" s="145"/>
      <c r="I141" s="145"/>
      <c r="J141" s="335"/>
      <c r="K141" s="333"/>
      <c r="L141" s="145"/>
      <c r="M141" s="109"/>
      <c r="N141" s="215"/>
      <c r="O141" s="216"/>
      <c r="P141" s="217"/>
      <c r="Q141" s="217"/>
      <c r="R141" s="217"/>
      <c r="S141" s="217"/>
      <c r="T141" s="217"/>
      <c r="U141" s="217"/>
      <c r="V141" s="217"/>
      <c r="W141" s="217"/>
      <c r="X141" s="218"/>
      <c r="Y141" s="108"/>
      <c r="Z141" s="306"/>
      <c r="AA141" s="306"/>
      <c r="AB141" s="306"/>
      <c r="AC141" s="306"/>
      <c r="AD141" s="306"/>
      <c r="AE141" s="306"/>
      <c r="AF141" s="306"/>
      <c r="AG141" s="306"/>
      <c r="AH141" s="306"/>
      <c r="AI141" s="306"/>
      <c r="AJ141" s="306"/>
      <c r="AK141" s="306"/>
      <c r="AL141" s="306"/>
      <c r="AM141" s="306"/>
      <c r="AN141" s="306"/>
      <c r="AO141" s="306"/>
      <c r="AP141" s="306"/>
      <c r="AQ141" s="306"/>
      <c r="AR141" s="306"/>
      <c r="AS141" s="306"/>
      <c r="AT141" s="305" t="s">
        <v>1473</v>
      </c>
      <c r="AU141" s="305" t="s">
        <v>582</v>
      </c>
      <c r="AV141" s="306"/>
      <c r="AW141" s="306"/>
      <c r="AX141" s="306"/>
      <c r="AY141" s="306"/>
      <c r="AZ141" s="306"/>
      <c r="BA141" s="306"/>
      <c r="BB141" s="306"/>
      <c r="BC141" s="306"/>
      <c r="BD141" s="306"/>
      <c r="BE141" s="306"/>
      <c r="BF141" s="306"/>
      <c r="BG141" s="306"/>
      <c r="BH141" s="306"/>
      <c r="BI141" s="306"/>
      <c r="BJ141" s="306"/>
      <c r="BK141" s="306"/>
      <c r="BL141" s="306"/>
      <c r="BM141" s="306"/>
      <c r="BN141" s="306"/>
      <c r="BO141" s="306"/>
      <c r="BP141" s="306"/>
      <c r="BQ141" s="306"/>
      <c r="BR141" s="306"/>
    </row>
    <row r="142" spans="1:70" s="111" customFormat="1" ht="33" customHeight="1">
      <c r="A142" s="108"/>
      <c r="B142" s="143"/>
      <c r="C142" s="202">
        <v>8</v>
      </c>
      <c r="D142" s="202" t="s">
        <v>1463</v>
      </c>
      <c r="E142" s="203" t="s">
        <v>1494</v>
      </c>
      <c r="F142" s="204" t="s">
        <v>1495</v>
      </c>
      <c r="G142" s="205" t="s">
        <v>709</v>
      </c>
      <c r="H142" s="206">
        <v>320</v>
      </c>
      <c r="I142" s="207">
        <v>0</v>
      </c>
      <c r="J142" s="320"/>
      <c r="K142" s="327">
        <f>ROUND(P142*H142,2)</f>
        <v>0</v>
      </c>
      <c r="L142" s="204" t="s">
        <v>1466</v>
      </c>
      <c r="M142" s="109"/>
      <c r="N142" s="208" t="s">
        <v>586</v>
      </c>
      <c r="O142" s="209" t="s">
        <v>1171</v>
      </c>
      <c r="P142" s="210">
        <f>I142+J142</f>
        <v>0</v>
      </c>
      <c r="Q142" s="210">
        <f>ROUND(I142*H142,2)</f>
        <v>0</v>
      </c>
      <c r="R142" s="210">
        <f>ROUND(J142*H142,2)</f>
        <v>0</v>
      </c>
      <c r="S142" s="211">
        <v>7.3999999999999996E-2</v>
      </c>
      <c r="T142" s="211">
        <f>S142*H142</f>
        <v>23.68</v>
      </c>
      <c r="U142" s="211">
        <v>0</v>
      </c>
      <c r="V142" s="211">
        <f>U142*H142</f>
        <v>0</v>
      </c>
      <c r="W142" s="211">
        <v>0</v>
      </c>
      <c r="X142" s="212">
        <f>W142*H142</f>
        <v>0</v>
      </c>
      <c r="Y142" s="108"/>
      <c r="Z142" s="306"/>
      <c r="AA142" s="306"/>
      <c r="AB142" s="306"/>
      <c r="AC142" s="306"/>
      <c r="AD142" s="306"/>
      <c r="AE142" s="306"/>
      <c r="AF142" s="306"/>
      <c r="AG142" s="306"/>
      <c r="AH142" s="306"/>
      <c r="AI142" s="306"/>
      <c r="AJ142" s="306"/>
      <c r="AK142" s="306"/>
      <c r="AL142" s="306"/>
      <c r="AM142" s="306"/>
      <c r="AN142" s="306"/>
      <c r="AO142" s="306"/>
      <c r="AP142" s="306"/>
      <c r="AQ142" s="306"/>
      <c r="AR142" s="316" t="s">
        <v>91</v>
      </c>
      <c r="AS142" s="306"/>
      <c r="AT142" s="316" t="s">
        <v>1463</v>
      </c>
      <c r="AU142" s="316" t="s">
        <v>582</v>
      </c>
      <c r="AV142" s="306"/>
      <c r="AW142" s="306"/>
      <c r="AX142" s="306"/>
      <c r="AY142" s="305" t="s">
        <v>1460</v>
      </c>
      <c r="AZ142" s="306"/>
      <c r="BA142" s="306"/>
      <c r="BB142" s="306"/>
      <c r="BC142" s="306"/>
      <c r="BD142" s="306"/>
      <c r="BE142" s="317">
        <f>IF(O142="základní",K142,0)</f>
        <v>0</v>
      </c>
      <c r="BF142" s="317">
        <f>IF(O142="snížená",K142,0)</f>
        <v>0</v>
      </c>
      <c r="BG142" s="317">
        <f>IF(O142="zákl. přenesená",K142,0)</f>
        <v>0</v>
      </c>
      <c r="BH142" s="317">
        <f>IF(O142="sníž. přenesená",K142,0)</f>
        <v>0</v>
      </c>
      <c r="BI142" s="317">
        <f>IF(O142="nulová",K142,0)</f>
        <v>0</v>
      </c>
      <c r="BJ142" s="305" t="s">
        <v>844</v>
      </c>
      <c r="BK142" s="317">
        <f>ROUND(P142*H142,2)</f>
        <v>0</v>
      </c>
      <c r="BL142" s="305" t="s">
        <v>91</v>
      </c>
      <c r="BM142" s="316" t="s">
        <v>1496</v>
      </c>
      <c r="BN142" s="306"/>
      <c r="BO142" s="306"/>
      <c r="BP142" s="306"/>
      <c r="BQ142" s="306"/>
      <c r="BR142" s="306"/>
    </row>
    <row r="143" spans="1:70" s="219" customFormat="1" ht="12">
      <c r="B143" s="220"/>
      <c r="C143" s="221"/>
      <c r="D143" s="213" t="s">
        <v>1481</v>
      </c>
      <c r="E143" s="222" t="s">
        <v>586</v>
      </c>
      <c r="F143" s="223" t="s">
        <v>1497</v>
      </c>
      <c r="G143" s="221"/>
      <c r="H143" s="224">
        <v>320</v>
      </c>
      <c r="I143" s="221"/>
      <c r="J143" s="336"/>
      <c r="K143" s="330"/>
      <c r="L143" s="221"/>
      <c r="M143" s="225"/>
      <c r="N143" s="226"/>
      <c r="O143" s="227"/>
      <c r="P143" s="227"/>
      <c r="Q143" s="227"/>
      <c r="R143" s="227"/>
      <c r="S143" s="227"/>
      <c r="T143" s="227"/>
      <c r="U143" s="227"/>
      <c r="V143" s="227"/>
      <c r="W143" s="227"/>
      <c r="X143" s="228"/>
      <c r="Z143" s="318"/>
      <c r="AA143" s="318"/>
      <c r="AB143" s="318"/>
      <c r="AC143" s="318"/>
      <c r="AD143" s="318"/>
      <c r="AE143" s="318"/>
      <c r="AF143" s="318"/>
      <c r="AG143" s="318"/>
      <c r="AH143" s="318"/>
      <c r="AI143" s="318"/>
      <c r="AJ143" s="318"/>
      <c r="AK143" s="318"/>
      <c r="AL143" s="318"/>
      <c r="AM143" s="318"/>
      <c r="AN143" s="318"/>
      <c r="AO143" s="318"/>
      <c r="AP143" s="318"/>
      <c r="AQ143" s="318"/>
      <c r="AR143" s="318"/>
      <c r="AS143" s="318"/>
      <c r="AT143" s="319" t="s">
        <v>1481</v>
      </c>
      <c r="AU143" s="319" t="s">
        <v>582</v>
      </c>
      <c r="AV143" s="318" t="s">
        <v>582</v>
      </c>
      <c r="AW143" s="318" t="s">
        <v>1483</v>
      </c>
      <c r="AX143" s="318" t="s">
        <v>844</v>
      </c>
      <c r="AY143" s="319" t="s">
        <v>1460</v>
      </c>
      <c r="AZ143" s="318"/>
      <c r="BA143" s="318"/>
      <c r="BB143" s="318"/>
      <c r="BC143" s="318"/>
      <c r="BD143" s="318"/>
      <c r="BE143" s="318"/>
      <c r="BF143" s="318"/>
      <c r="BG143" s="318"/>
      <c r="BH143" s="318"/>
      <c r="BI143" s="318"/>
      <c r="BJ143" s="318"/>
      <c r="BK143" s="318"/>
      <c r="BL143" s="318"/>
      <c r="BM143" s="318"/>
      <c r="BN143" s="318"/>
      <c r="BO143" s="318"/>
      <c r="BP143" s="318"/>
      <c r="BQ143" s="318"/>
      <c r="BR143" s="318"/>
    </row>
    <row r="144" spans="1:70" s="111" customFormat="1" ht="24.25" customHeight="1">
      <c r="A144" s="108"/>
      <c r="B144" s="143"/>
      <c r="C144" s="202">
        <v>9</v>
      </c>
      <c r="D144" s="202" t="s">
        <v>1463</v>
      </c>
      <c r="E144" s="203" t="s">
        <v>1498</v>
      </c>
      <c r="F144" s="204" t="s">
        <v>1499</v>
      </c>
      <c r="G144" s="205" t="s">
        <v>709</v>
      </c>
      <c r="H144" s="206">
        <v>3800</v>
      </c>
      <c r="I144" s="207">
        <v>0</v>
      </c>
      <c r="J144" s="320"/>
      <c r="K144" s="327">
        <f>ROUND(P144*H144,2)</f>
        <v>0</v>
      </c>
      <c r="L144" s="204" t="s">
        <v>1466</v>
      </c>
      <c r="M144" s="109"/>
      <c r="N144" s="208" t="s">
        <v>586</v>
      </c>
      <c r="O144" s="209" t="s">
        <v>1171</v>
      </c>
      <c r="P144" s="210">
        <f>I144+J144</f>
        <v>0</v>
      </c>
      <c r="Q144" s="210">
        <f>ROUND(I144*H144,2)</f>
        <v>0</v>
      </c>
      <c r="R144" s="210">
        <f>ROUND(J144*H144,2)</f>
        <v>0</v>
      </c>
      <c r="S144" s="211">
        <v>8.2000000000000003E-2</v>
      </c>
      <c r="T144" s="211">
        <f>S144*H144</f>
        <v>311.60000000000002</v>
      </c>
      <c r="U144" s="211">
        <v>0</v>
      </c>
      <c r="V144" s="211">
        <f>U144*H144</f>
        <v>0</v>
      </c>
      <c r="W144" s="211">
        <v>0</v>
      </c>
      <c r="X144" s="212">
        <f>W144*H144</f>
        <v>0</v>
      </c>
      <c r="Y144" s="108"/>
      <c r="Z144" s="306"/>
      <c r="AA144" s="306"/>
      <c r="AB144" s="306"/>
      <c r="AC144" s="306"/>
      <c r="AD144" s="306"/>
      <c r="AE144" s="306"/>
      <c r="AF144" s="306"/>
      <c r="AG144" s="306"/>
      <c r="AH144" s="306"/>
      <c r="AI144" s="306"/>
      <c r="AJ144" s="306"/>
      <c r="AK144" s="306"/>
      <c r="AL144" s="306"/>
      <c r="AM144" s="306"/>
      <c r="AN144" s="306"/>
      <c r="AO144" s="306"/>
      <c r="AP144" s="306"/>
      <c r="AQ144" s="306"/>
      <c r="AR144" s="316" t="s">
        <v>91</v>
      </c>
      <c r="AS144" s="306"/>
      <c r="AT144" s="316" t="s">
        <v>1463</v>
      </c>
      <c r="AU144" s="316" t="s">
        <v>582</v>
      </c>
      <c r="AV144" s="306"/>
      <c r="AW144" s="306"/>
      <c r="AX144" s="306"/>
      <c r="AY144" s="305" t="s">
        <v>1460</v>
      </c>
      <c r="AZ144" s="306"/>
      <c r="BA144" s="306"/>
      <c r="BB144" s="306"/>
      <c r="BC144" s="306"/>
      <c r="BD144" s="306"/>
      <c r="BE144" s="317">
        <f>IF(O144="základní",K144,0)</f>
        <v>0</v>
      </c>
      <c r="BF144" s="317">
        <f>IF(O144="snížená",K144,0)</f>
        <v>0</v>
      </c>
      <c r="BG144" s="317">
        <f>IF(O144="zákl. přenesená",K144,0)</f>
        <v>0</v>
      </c>
      <c r="BH144" s="317">
        <f>IF(O144="sníž. přenesená",K144,0)</f>
        <v>0</v>
      </c>
      <c r="BI144" s="317">
        <f>IF(O144="nulová",K144,0)</f>
        <v>0</v>
      </c>
      <c r="BJ144" s="305" t="s">
        <v>844</v>
      </c>
      <c r="BK144" s="317">
        <f>ROUND(P144*H144,2)</f>
        <v>0</v>
      </c>
      <c r="BL144" s="305" t="s">
        <v>91</v>
      </c>
      <c r="BM144" s="316" t="s">
        <v>1500</v>
      </c>
      <c r="BN144" s="306"/>
      <c r="BO144" s="306"/>
      <c r="BP144" s="306"/>
      <c r="BQ144" s="306"/>
      <c r="BR144" s="306"/>
    </row>
    <row r="145" spans="1:70" s="219" customFormat="1" ht="12">
      <c r="B145" s="220"/>
      <c r="C145" s="221"/>
      <c r="D145" s="213" t="s">
        <v>1481</v>
      </c>
      <c r="E145" s="222" t="s">
        <v>586</v>
      </c>
      <c r="F145" s="223" t="s">
        <v>1501</v>
      </c>
      <c r="G145" s="221"/>
      <c r="H145" s="224">
        <v>3800</v>
      </c>
      <c r="I145" s="221"/>
      <c r="J145" s="336"/>
      <c r="K145" s="330"/>
      <c r="L145" s="221"/>
      <c r="M145" s="225"/>
      <c r="N145" s="226"/>
      <c r="O145" s="227"/>
      <c r="P145" s="227"/>
      <c r="Q145" s="227"/>
      <c r="R145" s="227"/>
      <c r="S145" s="227"/>
      <c r="T145" s="227"/>
      <c r="U145" s="227"/>
      <c r="V145" s="227"/>
      <c r="W145" s="227"/>
      <c r="X145" s="228"/>
      <c r="Z145" s="318"/>
      <c r="AA145" s="318"/>
      <c r="AB145" s="318"/>
      <c r="AC145" s="318"/>
      <c r="AD145" s="318"/>
      <c r="AE145" s="318"/>
      <c r="AF145" s="318"/>
      <c r="AG145" s="318"/>
      <c r="AH145" s="318"/>
      <c r="AI145" s="318"/>
      <c r="AJ145" s="318"/>
      <c r="AK145" s="318"/>
      <c r="AL145" s="318"/>
      <c r="AM145" s="318"/>
      <c r="AN145" s="318"/>
      <c r="AO145" s="318"/>
      <c r="AP145" s="318"/>
      <c r="AQ145" s="318"/>
      <c r="AR145" s="318"/>
      <c r="AS145" s="318"/>
      <c r="AT145" s="319" t="s">
        <v>1481</v>
      </c>
      <c r="AU145" s="319" t="s">
        <v>582</v>
      </c>
      <c r="AV145" s="318" t="s">
        <v>582</v>
      </c>
      <c r="AW145" s="318" t="s">
        <v>1483</v>
      </c>
      <c r="AX145" s="318" t="s">
        <v>844</v>
      </c>
      <c r="AY145" s="319" t="s">
        <v>1460</v>
      </c>
      <c r="AZ145" s="318"/>
      <c r="BA145" s="318"/>
      <c r="BB145" s="318"/>
      <c r="BC145" s="318"/>
      <c r="BD145" s="318"/>
      <c r="BE145" s="318"/>
      <c r="BF145" s="318"/>
      <c r="BG145" s="318"/>
      <c r="BH145" s="318"/>
      <c r="BI145" s="318"/>
      <c r="BJ145" s="318"/>
      <c r="BK145" s="318"/>
      <c r="BL145" s="318"/>
      <c r="BM145" s="318"/>
      <c r="BN145" s="318"/>
      <c r="BO145" s="318"/>
      <c r="BP145" s="318"/>
      <c r="BQ145" s="318"/>
      <c r="BR145" s="318"/>
    </row>
    <row r="146" spans="1:70" s="111" customFormat="1" ht="33" customHeight="1">
      <c r="A146" s="108"/>
      <c r="B146" s="143"/>
      <c r="C146" s="202">
        <v>10</v>
      </c>
      <c r="D146" s="202" t="s">
        <v>1463</v>
      </c>
      <c r="E146" s="203" t="s">
        <v>1502</v>
      </c>
      <c r="F146" s="204" t="s">
        <v>1503</v>
      </c>
      <c r="G146" s="205" t="s">
        <v>709</v>
      </c>
      <c r="H146" s="206">
        <v>16</v>
      </c>
      <c r="I146" s="207">
        <v>0</v>
      </c>
      <c r="J146" s="320"/>
      <c r="K146" s="327">
        <f>ROUND(P146*H146,2)</f>
        <v>0</v>
      </c>
      <c r="L146" s="204" t="s">
        <v>1466</v>
      </c>
      <c r="M146" s="109"/>
      <c r="N146" s="208" t="s">
        <v>586</v>
      </c>
      <c r="O146" s="209" t="s">
        <v>1171</v>
      </c>
      <c r="P146" s="210">
        <f>I146+J146</f>
        <v>0</v>
      </c>
      <c r="Q146" s="210">
        <f>ROUND(I146*H146,2)</f>
        <v>0</v>
      </c>
      <c r="R146" s="210">
        <f>ROUND(J146*H146,2)</f>
        <v>0</v>
      </c>
      <c r="S146" s="211">
        <v>8.5999999999999993E-2</v>
      </c>
      <c r="T146" s="211">
        <f>S146*H146</f>
        <v>1.3759999999999999</v>
      </c>
      <c r="U146" s="211">
        <v>0</v>
      </c>
      <c r="V146" s="211">
        <f>U146*H146</f>
        <v>0</v>
      </c>
      <c r="W146" s="211">
        <v>0</v>
      </c>
      <c r="X146" s="212">
        <f>W146*H146</f>
        <v>0</v>
      </c>
      <c r="Y146" s="108"/>
      <c r="Z146" s="306"/>
      <c r="AA146" s="306"/>
      <c r="AB146" s="306"/>
      <c r="AC146" s="306"/>
      <c r="AD146" s="306"/>
      <c r="AE146" s="306"/>
      <c r="AF146" s="306"/>
      <c r="AG146" s="306"/>
      <c r="AH146" s="306"/>
      <c r="AI146" s="306"/>
      <c r="AJ146" s="306"/>
      <c r="AK146" s="306"/>
      <c r="AL146" s="306"/>
      <c r="AM146" s="306"/>
      <c r="AN146" s="306"/>
      <c r="AO146" s="306"/>
      <c r="AP146" s="306"/>
      <c r="AQ146" s="306"/>
      <c r="AR146" s="316" t="s">
        <v>91</v>
      </c>
      <c r="AS146" s="306"/>
      <c r="AT146" s="316" t="s">
        <v>1463</v>
      </c>
      <c r="AU146" s="316" t="s">
        <v>582</v>
      </c>
      <c r="AV146" s="306"/>
      <c r="AW146" s="306"/>
      <c r="AX146" s="306"/>
      <c r="AY146" s="305" t="s">
        <v>1460</v>
      </c>
      <c r="AZ146" s="306"/>
      <c r="BA146" s="306"/>
      <c r="BB146" s="306"/>
      <c r="BC146" s="306"/>
      <c r="BD146" s="306"/>
      <c r="BE146" s="317">
        <f>IF(O146="základní",K146,0)</f>
        <v>0</v>
      </c>
      <c r="BF146" s="317">
        <f>IF(O146="snížená",K146,0)</f>
        <v>0</v>
      </c>
      <c r="BG146" s="317">
        <f>IF(O146="zákl. přenesená",K146,0)</f>
        <v>0</v>
      </c>
      <c r="BH146" s="317">
        <f>IF(O146="sníž. přenesená",K146,0)</f>
        <v>0</v>
      </c>
      <c r="BI146" s="317">
        <f>IF(O146="nulová",K146,0)</f>
        <v>0</v>
      </c>
      <c r="BJ146" s="305" t="s">
        <v>844</v>
      </c>
      <c r="BK146" s="317">
        <f>ROUND(P146*H146,2)</f>
        <v>0</v>
      </c>
      <c r="BL146" s="305" t="s">
        <v>91</v>
      </c>
      <c r="BM146" s="316" t="s">
        <v>1504</v>
      </c>
      <c r="BN146" s="306"/>
      <c r="BO146" s="306"/>
      <c r="BP146" s="306"/>
      <c r="BQ146" s="306"/>
      <c r="BR146" s="306"/>
    </row>
    <row r="147" spans="1:70" s="111" customFormat="1" ht="33" customHeight="1">
      <c r="A147" s="108"/>
      <c r="B147" s="143"/>
      <c r="C147" s="202">
        <v>11</v>
      </c>
      <c r="D147" s="202" t="s">
        <v>1463</v>
      </c>
      <c r="E147" s="203" t="s">
        <v>1502</v>
      </c>
      <c r="F147" s="204" t="s">
        <v>1503</v>
      </c>
      <c r="G147" s="205" t="s">
        <v>709</v>
      </c>
      <c r="H147" s="206">
        <v>6850</v>
      </c>
      <c r="I147" s="207">
        <v>0</v>
      </c>
      <c r="J147" s="320"/>
      <c r="K147" s="327">
        <f>ROUND(P147*H147,2)</f>
        <v>0</v>
      </c>
      <c r="L147" s="204" t="s">
        <v>1466</v>
      </c>
      <c r="M147" s="109"/>
      <c r="N147" s="208" t="s">
        <v>586</v>
      </c>
      <c r="O147" s="209" t="s">
        <v>1171</v>
      </c>
      <c r="P147" s="210">
        <f>I147+J147</f>
        <v>0</v>
      </c>
      <c r="Q147" s="210">
        <f>ROUND(I147*H147,2)</f>
        <v>0</v>
      </c>
      <c r="R147" s="210">
        <f>ROUND(J147*H147,2)</f>
        <v>0</v>
      </c>
      <c r="S147" s="211">
        <v>8.5999999999999993E-2</v>
      </c>
      <c r="T147" s="211">
        <f>S147*H147</f>
        <v>589.09999999999991</v>
      </c>
      <c r="U147" s="211">
        <v>0</v>
      </c>
      <c r="V147" s="211">
        <f>U147*H147</f>
        <v>0</v>
      </c>
      <c r="W147" s="211">
        <v>0</v>
      </c>
      <c r="X147" s="212">
        <f>W147*H147</f>
        <v>0</v>
      </c>
      <c r="Y147" s="108"/>
      <c r="Z147" s="306"/>
      <c r="AA147" s="306"/>
      <c r="AB147" s="306"/>
      <c r="AC147" s="306"/>
      <c r="AD147" s="306"/>
      <c r="AE147" s="306"/>
      <c r="AF147" s="306"/>
      <c r="AG147" s="306"/>
      <c r="AH147" s="306"/>
      <c r="AI147" s="306"/>
      <c r="AJ147" s="306"/>
      <c r="AK147" s="306"/>
      <c r="AL147" s="306"/>
      <c r="AM147" s="306"/>
      <c r="AN147" s="306"/>
      <c r="AO147" s="306"/>
      <c r="AP147" s="306"/>
      <c r="AQ147" s="306"/>
      <c r="AR147" s="316" t="s">
        <v>91</v>
      </c>
      <c r="AS147" s="306"/>
      <c r="AT147" s="316" t="s">
        <v>1463</v>
      </c>
      <c r="AU147" s="316" t="s">
        <v>582</v>
      </c>
      <c r="AV147" s="306"/>
      <c r="AW147" s="306"/>
      <c r="AX147" s="306"/>
      <c r="AY147" s="305" t="s">
        <v>1460</v>
      </c>
      <c r="AZ147" s="306"/>
      <c r="BA147" s="306"/>
      <c r="BB147" s="306"/>
      <c r="BC147" s="306"/>
      <c r="BD147" s="306"/>
      <c r="BE147" s="317">
        <f>IF(O147="základní",K147,0)</f>
        <v>0</v>
      </c>
      <c r="BF147" s="317">
        <f>IF(O147="snížená",K147,0)</f>
        <v>0</v>
      </c>
      <c r="BG147" s="317">
        <f>IF(O147="zákl. přenesená",K147,0)</f>
        <v>0</v>
      </c>
      <c r="BH147" s="317">
        <f>IF(O147="sníž. přenesená",K147,0)</f>
        <v>0</v>
      </c>
      <c r="BI147" s="317">
        <f>IF(O147="nulová",K147,0)</f>
        <v>0</v>
      </c>
      <c r="BJ147" s="305" t="s">
        <v>844</v>
      </c>
      <c r="BK147" s="317">
        <f>ROUND(P147*H147,2)</f>
        <v>0</v>
      </c>
      <c r="BL147" s="305" t="s">
        <v>91</v>
      </c>
      <c r="BM147" s="316" t="s">
        <v>1505</v>
      </c>
      <c r="BN147" s="306"/>
      <c r="BO147" s="306"/>
      <c r="BP147" s="306"/>
      <c r="BQ147" s="306"/>
      <c r="BR147" s="306"/>
    </row>
    <row r="148" spans="1:70" s="111" customFormat="1" ht="33" customHeight="1">
      <c r="A148" s="108"/>
      <c r="B148" s="143"/>
      <c r="C148" s="202">
        <v>12</v>
      </c>
      <c r="D148" s="202" t="s">
        <v>1463</v>
      </c>
      <c r="E148" s="203" t="s">
        <v>1506</v>
      </c>
      <c r="F148" s="204" t="s">
        <v>1507</v>
      </c>
      <c r="G148" s="205" t="s">
        <v>709</v>
      </c>
      <c r="H148" s="206">
        <v>255</v>
      </c>
      <c r="I148" s="207">
        <v>0</v>
      </c>
      <c r="J148" s="320"/>
      <c r="K148" s="327">
        <f>ROUND(P148*H148,2)</f>
        <v>0</v>
      </c>
      <c r="L148" s="204" t="s">
        <v>1466</v>
      </c>
      <c r="M148" s="109"/>
      <c r="N148" s="208" t="s">
        <v>586</v>
      </c>
      <c r="O148" s="209" t="s">
        <v>1171</v>
      </c>
      <c r="P148" s="210">
        <f>I148+J148</f>
        <v>0</v>
      </c>
      <c r="Q148" s="210">
        <f>ROUND(I148*H148,2)</f>
        <v>0</v>
      </c>
      <c r="R148" s="210">
        <f>ROUND(J148*H148,2)</f>
        <v>0</v>
      </c>
      <c r="S148" s="211">
        <v>0.11</v>
      </c>
      <c r="T148" s="211">
        <f>S148*H148</f>
        <v>28.05</v>
      </c>
      <c r="U148" s="211">
        <v>0</v>
      </c>
      <c r="V148" s="211">
        <f>U148*H148</f>
        <v>0</v>
      </c>
      <c r="W148" s="211">
        <v>0</v>
      </c>
      <c r="X148" s="212">
        <f>W148*H148</f>
        <v>0</v>
      </c>
      <c r="Y148" s="108"/>
      <c r="Z148" s="306"/>
      <c r="AA148" s="306"/>
      <c r="AB148" s="306"/>
      <c r="AC148" s="306"/>
      <c r="AD148" s="306"/>
      <c r="AE148" s="306"/>
      <c r="AF148" s="306"/>
      <c r="AG148" s="306"/>
      <c r="AH148" s="306"/>
      <c r="AI148" s="306"/>
      <c r="AJ148" s="306"/>
      <c r="AK148" s="306"/>
      <c r="AL148" s="306"/>
      <c r="AM148" s="306"/>
      <c r="AN148" s="306"/>
      <c r="AO148" s="306"/>
      <c r="AP148" s="306"/>
      <c r="AQ148" s="306"/>
      <c r="AR148" s="316" t="s">
        <v>91</v>
      </c>
      <c r="AS148" s="306"/>
      <c r="AT148" s="316" t="s">
        <v>1463</v>
      </c>
      <c r="AU148" s="316" t="s">
        <v>582</v>
      </c>
      <c r="AV148" s="306"/>
      <c r="AW148" s="306"/>
      <c r="AX148" s="306"/>
      <c r="AY148" s="305" t="s">
        <v>1460</v>
      </c>
      <c r="AZ148" s="306"/>
      <c r="BA148" s="306"/>
      <c r="BB148" s="306"/>
      <c r="BC148" s="306"/>
      <c r="BD148" s="306"/>
      <c r="BE148" s="317">
        <f>IF(O148="základní",K148,0)</f>
        <v>0</v>
      </c>
      <c r="BF148" s="317">
        <f>IF(O148="snížená",K148,0)</f>
        <v>0</v>
      </c>
      <c r="BG148" s="317">
        <f>IF(O148="zákl. přenesená",K148,0)</f>
        <v>0</v>
      </c>
      <c r="BH148" s="317">
        <f>IF(O148="sníž. přenesená",K148,0)</f>
        <v>0</v>
      </c>
      <c r="BI148" s="317">
        <f>IF(O148="nulová",K148,0)</f>
        <v>0</v>
      </c>
      <c r="BJ148" s="305" t="s">
        <v>844</v>
      </c>
      <c r="BK148" s="317">
        <f>ROUND(P148*H148,2)</f>
        <v>0</v>
      </c>
      <c r="BL148" s="305" t="s">
        <v>91</v>
      </c>
      <c r="BM148" s="316" t="s">
        <v>1508</v>
      </c>
      <c r="BN148" s="306"/>
      <c r="BO148" s="306"/>
      <c r="BP148" s="306"/>
      <c r="BQ148" s="306"/>
      <c r="BR148" s="306"/>
    </row>
    <row r="149" spans="1:70" s="111" customFormat="1" ht="36">
      <c r="A149" s="108"/>
      <c r="B149" s="143"/>
      <c r="C149" s="145"/>
      <c r="D149" s="213" t="s">
        <v>1473</v>
      </c>
      <c r="E149" s="145"/>
      <c r="F149" s="214" t="s">
        <v>1509</v>
      </c>
      <c r="G149" s="145"/>
      <c r="H149" s="145"/>
      <c r="I149" s="145"/>
      <c r="J149" s="335"/>
      <c r="K149" s="333"/>
      <c r="L149" s="145"/>
      <c r="M149" s="109"/>
      <c r="N149" s="215"/>
      <c r="O149" s="216"/>
      <c r="P149" s="217"/>
      <c r="Q149" s="217"/>
      <c r="R149" s="217"/>
      <c r="S149" s="217"/>
      <c r="T149" s="217"/>
      <c r="U149" s="217"/>
      <c r="V149" s="217"/>
      <c r="W149" s="217"/>
      <c r="X149" s="218"/>
      <c r="Y149" s="108"/>
      <c r="Z149" s="306"/>
      <c r="AA149" s="306"/>
      <c r="AB149" s="306"/>
      <c r="AC149" s="306"/>
      <c r="AD149" s="306"/>
      <c r="AE149" s="306"/>
      <c r="AF149" s="306"/>
      <c r="AG149" s="306"/>
      <c r="AH149" s="306"/>
      <c r="AI149" s="306"/>
      <c r="AJ149" s="306"/>
      <c r="AK149" s="306"/>
      <c r="AL149" s="306"/>
      <c r="AM149" s="306"/>
      <c r="AN149" s="306"/>
      <c r="AO149" s="306"/>
      <c r="AP149" s="306"/>
      <c r="AQ149" s="306"/>
      <c r="AR149" s="306"/>
      <c r="AS149" s="306"/>
      <c r="AT149" s="305" t="s">
        <v>1473</v>
      </c>
      <c r="AU149" s="305" t="s">
        <v>582</v>
      </c>
      <c r="AV149" s="306"/>
      <c r="AW149" s="306"/>
      <c r="AX149" s="306"/>
      <c r="AY149" s="306"/>
      <c r="AZ149" s="306"/>
      <c r="BA149" s="306"/>
      <c r="BB149" s="306"/>
      <c r="BC149" s="306"/>
      <c r="BD149" s="306"/>
      <c r="BE149" s="306"/>
      <c r="BF149" s="306"/>
      <c r="BG149" s="306"/>
      <c r="BH149" s="306"/>
      <c r="BI149" s="306"/>
      <c r="BJ149" s="306"/>
      <c r="BK149" s="306"/>
      <c r="BL149" s="306"/>
      <c r="BM149" s="306"/>
      <c r="BN149" s="306"/>
      <c r="BO149" s="306"/>
      <c r="BP149" s="306"/>
      <c r="BQ149" s="306"/>
      <c r="BR149" s="306"/>
    </row>
    <row r="150" spans="1:70" s="111" customFormat="1" ht="33" customHeight="1">
      <c r="A150" s="108"/>
      <c r="B150" s="143"/>
      <c r="C150" s="202">
        <v>13</v>
      </c>
      <c r="D150" s="202" t="s">
        <v>1463</v>
      </c>
      <c r="E150" s="203" t="s">
        <v>1506</v>
      </c>
      <c r="F150" s="204" t="s">
        <v>1507</v>
      </c>
      <c r="G150" s="205" t="s">
        <v>709</v>
      </c>
      <c r="H150" s="206">
        <v>195</v>
      </c>
      <c r="I150" s="207">
        <v>0</v>
      </c>
      <c r="J150" s="320"/>
      <c r="K150" s="327">
        <f>ROUND(P150*H150,2)</f>
        <v>0</v>
      </c>
      <c r="L150" s="204" t="s">
        <v>1466</v>
      </c>
      <c r="M150" s="109"/>
      <c r="N150" s="208" t="s">
        <v>586</v>
      </c>
      <c r="O150" s="209" t="s">
        <v>1171</v>
      </c>
      <c r="P150" s="210">
        <f>I150+J150</f>
        <v>0</v>
      </c>
      <c r="Q150" s="210">
        <f>ROUND(I150*H150,2)</f>
        <v>0</v>
      </c>
      <c r="R150" s="210">
        <f>ROUND(J150*H150,2)</f>
        <v>0</v>
      </c>
      <c r="S150" s="211">
        <v>0.11</v>
      </c>
      <c r="T150" s="211">
        <f>S150*H150</f>
        <v>21.45</v>
      </c>
      <c r="U150" s="211">
        <v>0</v>
      </c>
      <c r="V150" s="211">
        <f>U150*H150</f>
        <v>0</v>
      </c>
      <c r="W150" s="211">
        <v>0</v>
      </c>
      <c r="X150" s="212">
        <f>W150*H150</f>
        <v>0</v>
      </c>
      <c r="Y150" s="108"/>
      <c r="Z150" s="306"/>
      <c r="AA150" s="306"/>
      <c r="AB150" s="306"/>
      <c r="AC150" s="306"/>
      <c r="AD150" s="306"/>
      <c r="AE150" s="306"/>
      <c r="AF150" s="306"/>
      <c r="AG150" s="306"/>
      <c r="AH150" s="306"/>
      <c r="AI150" s="306"/>
      <c r="AJ150" s="306"/>
      <c r="AK150" s="306"/>
      <c r="AL150" s="306"/>
      <c r="AM150" s="306"/>
      <c r="AN150" s="306"/>
      <c r="AO150" s="306"/>
      <c r="AP150" s="306"/>
      <c r="AQ150" s="306"/>
      <c r="AR150" s="316" t="s">
        <v>91</v>
      </c>
      <c r="AS150" s="306"/>
      <c r="AT150" s="316" t="s">
        <v>1463</v>
      </c>
      <c r="AU150" s="316" t="s">
        <v>582</v>
      </c>
      <c r="AV150" s="306"/>
      <c r="AW150" s="306"/>
      <c r="AX150" s="306"/>
      <c r="AY150" s="305" t="s">
        <v>1460</v>
      </c>
      <c r="AZ150" s="306"/>
      <c r="BA150" s="306"/>
      <c r="BB150" s="306"/>
      <c r="BC150" s="306"/>
      <c r="BD150" s="306"/>
      <c r="BE150" s="317">
        <f>IF(O150="základní",K150,0)</f>
        <v>0</v>
      </c>
      <c r="BF150" s="317">
        <f>IF(O150="snížená",K150,0)</f>
        <v>0</v>
      </c>
      <c r="BG150" s="317">
        <f>IF(O150="zákl. přenesená",K150,0)</f>
        <v>0</v>
      </c>
      <c r="BH150" s="317">
        <f>IF(O150="sníž. přenesená",K150,0)</f>
        <v>0</v>
      </c>
      <c r="BI150" s="317">
        <f>IF(O150="nulová",K150,0)</f>
        <v>0</v>
      </c>
      <c r="BJ150" s="305" t="s">
        <v>844</v>
      </c>
      <c r="BK150" s="317">
        <f>ROUND(P150*H150,2)</f>
        <v>0</v>
      </c>
      <c r="BL150" s="305" t="s">
        <v>91</v>
      </c>
      <c r="BM150" s="316" t="s">
        <v>1510</v>
      </c>
      <c r="BN150" s="306"/>
      <c r="BO150" s="306"/>
      <c r="BP150" s="306"/>
      <c r="BQ150" s="306"/>
      <c r="BR150" s="306"/>
    </row>
    <row r="151" spans="1:70" s="219" customFormat="1" ht="12">
      <c r="B151" s="220"/>
      <c r="C151" s="221"/>
      <c r="D151" s="213" t="s">
        <v>1481</v>
      </c>
      <c r="E151" s="222" t="s">
        <v>586</v>
      </c>
      <c r="F151" s="223" t="s">
        <v>1511</v>
      </c>
      <c r="G151" s="221"/>
      <c r="H151" s="224">
        <v>195</v>
      </c>
      <c r="I151" s="221"/>
      <c r="J151" s="336"/>
      <c r="K151" s="330"/>
      <c r="L151" s="221"/>
      <c r="M151" s="225"/>
      <c r="N151" s="226"/>
      <c r="O151" s="227"/>
      <c r="P151" s="227"/>
      <c r="Q151" s="227"/>
      <c r="R151" s="227"/>
      <c r="S151" s="227"/>
      <c r="T151" s="227"/>
      <c r="U151" s="227"/>
      <c r="V151" s="227"/>
      <c r="W151" s="227"/>
      <c r="X151" s="228"/>
      <c r="Z151" s="318"/>
      <c r="AA151" s="318"/>
      <c r="AB151" s="318"/>
      <c r="AC151" s="318"/>
      <c r="AD151" s="318"/>
      <c r="AE151" s="318"/>
      <c r="AF151" s="318"/>
      <c r="AG151" s="318"/>
      <c r="AH151" s="318"/>
      <c r="AI151" s="318"/>
      <c r="AJ151" s="318"/>
      <c r="AK151" s="318"/>
      <c r="AL151" s="318"/>
      <c r="AM151" s="318"/>
      <c r="AN151" s="318"/>
      <c r="AO151" s="318"/>
      <c r="AP151" s="318"/>
      <c r="AQ151" s="318"/>
      <c r="AR151" s="318"/>
      <c r="AS151" s="318"/>
      <c r="AT151" s="319" t="s">
        <v>1481</v>
      </c>
      <c r="AU151" s="319" t="s">
        <v>582</v>
      </c>
      <c r="AV151" s="318" t="s">
        <v>582</v>
      </c>
      <c r="AW151" s="318" t="s">
        <v>1483</v>
      </c>
      <c r="AX151" s="318" t="s">
        <v>844</v>
      </c>
      <c r="AY151" s="319" t="s">
        <v>1460</v>
      </c>
      <c r="AZ151" s="318"/>
      <c r="BA151" s="318"/>
      <c r="BB151" s="318"/>
      <c r="BC151" s="318"/>
      <c r="BD151" s="318"/>
      <c r="BE151" s="318"/>
      <c r="BF151" s="318"/>
      <c r="BG151" s="318"/>
      <c r="BH151" s="318"/>
      <c r="BI151" s="318"/>
      <c r="BJ151" s="318"/>
      <c r="BK151" s="318"/>
      <c r="BL151" s="318"/>
      <c r="BM151" s="318"/>
      <c r="BN151" s="318"/>
      <c r="BO151" s="318"/>
      <c r="BP151" s="318"/>
      <c r="BQ151" s="318"/>
      <c r="BR151" s="318"/>
    </row>
    <row r="152" spans="1:70" s="111" customFormat="1" ht="24.25" customHeight="1">
      <c r="A152" s="108"/>
      <c r="B152" s="143"/>
      <c r="C152" s="202">
        <v>14</v>
      </c>
      <c r="D152" s="202" t="s">
        <v>1463</v>
      </c>
      <c r="E152" s="203" t="s">
        <v>1512</v>
      </c>
      <c r="F152" s="204" t="s">
        <v>1513</v>
      </c>
      <c r="G152" s="205" t="s">
        <v>709</v>
      </c>
      <c r="H152" s="206">
        <v>80</v>
      </c>
      <c r="I152" s="207">
        <v>0</v>
      </c>
      <c r="J152" s="320"/>
      <c r="K152" s="327">
        <f>ROUND(P152*H152,2)</f>
        <v>0</v>
      </c>
      <c r="L152" s="204" t="s">
        <v>1466</v>
      </c>
      <c r="M152" s="109"/>
      <c r="N152" s="208" t="s">
        <v>586</v>
      </c>
      <c r="O152" s="209" t="s">
        <v>1171</v>
      </c>
      <c r="P152" s="210">
        <f>I152+J152</f>
        <v>0</v>
      </c>
      <c r="Q152" s="210">
        <f>ROUND(I152*H152,2)</f>
        <v>0</v>
      </c>
      <c r="R152" s="210">
        <f>ROUND(J152*H152,2)</f>
        <v>0</v>
      </c>
      <c r="S152" s="211">
        <v>0.114</v>
      </c>
      <c r="T152" s="211">
        <f>S152*H152</f>
        <v>9.120000000000001</v>
      </c>
      <c r="U152" s="211">
        <v>0</v>
      </c>
      <c r="V152" s="211">
        <f>U152*H152</f>
        <v>0</v>
      </c>
      <c r="W152" s="211">
        <v>0</v>
      </c>
      <c r="X152" s="212">
        <f>W152*H152</f>
        <v>0</v>
      </c>
      <c r="Y152" s="108"/>
      <c r="Z152" s="306"/>
      <c r="AA152" s="306"/>
      <c r="AB152" s="306"/>
      <c r="AC152" s="306"/>
      <c r="AD152" s="306"/>
      <c r="AE152" s="306"/>
      <c r="AF152" s="306"/>
      <c r="AG152" s="306"/>
      <c r="AH152" s="306"/>
      <c r="AI152" s="306"/>
      <c r="AJ152" s="306"/>
      <c r="AK152" s="306"/>
      <c r="AL152" s="306"/>
      <c r="AM152" s="306"/>
      <c r="AN152" s="306"/>
      <c r="AO152" s="306"/>
      <c r="AP152" s="306"/>
      <c r="AQ152" s="306"/>
      <c r="AR152" s="316" t="s">
        <v>91</v>
      </c>
      <c r="AS152" s="306"/>
      <c r="AT152" s="316" t="s">
        <v>1463</v>
      </c>
      <c r="AU152" s="316" t="s">
        <v>582</v>
      </c>
      <c r="AV152" s="306"/>
      <c r="AW152" s="306"/>
      <c r="AX152" s="306"/>
      <c r="AY152" s="305" t="s">
        <v>1460</v>
      </c>
      <c r="AZ152" s="306"/>
      <c r="BA152" s="306"/>
      <c r="BB152" s="306"/>
      <c r="BC152" s="306"/>
      <c r="BD152" s="306"/>
      <c r="BE152" s="317">
        <f>IF(O152="základní",K152,0)</f>
        <v>0</v>
      </c>
      <c r="BF152" s="317">
        <f>IF(O152="snížená",K152,0)</f>
        <v>0</v>
      </c>
      <c r="BG152" s="317">
        <f>IF(O152="zákl. přenesená",K152,0)</f>
        <v>0</v>
      </c>
      <c r="BH152" s="317">
        <f>IF(O152="sníž. přenesená",K152,0)</f>
        <v>0</v>
      </c>
      <c r="BI152" s="317">
        <f>IF(O152="nulová",K152,0)</f>
        <v>0</v>
      </c>
      <c r="BJ152" s="305" t="s">
        <v>844</v>
      </c>
      <c r="BK152" s="317">
        <f>ROUND(P152*H152,2)</f>
        <v>0</v>
      </c>
      <c r="BL152" s="305" t="s">
        <v>91</v>
      </c>
      <c r="BM152" s="316" t="s">
        <v>1514</v>
      </c>
      <c r="BN152" s="306"/>
      <c r="BO152" s="306"/>
      <c r="BP152" s="306"/>
      <c r="BQ152" s="306"/>
      <c r="BR152" s="306"/>
    </row>
    <row r="153" spans="1:70" s="111" customFormat="1" ht="24.25" customHeight="1">
      <c r="A153" s="108"/>
      <c r="B153" s="143"/>
      <c r="C153" s="202">
        <v>15</v>
      </c>
      <c r="D153" s="202" t="s">
        <v>1463</v>
      </c>
      <c r="E153" s="203" t="s">
        <v>1515</v>
      </c>
      <c r="F153" s="204" t="s">
        <v>1516</v>
      </c>
      <c r="G153" s="205" t="s">
        <v>709</v>
      </c>
      <c r="H153" s="206">
        <v>195</v>
      </c>
      <c r="I153" s="207">
        <v>0</v>
      </c>
      <c r="J153" s="320"/>
      <c r="K153" s="327">
        <f>ROUND(P153*H153,2)</f>
        <v>0</v>
      </c>
      <c r="L153" s="204" t="s">
        <v>1466</v>
      </c>
      <c r="M153" s="109"/>
      <c r="N153" s="208" t="s">
        <v>586</v>
      </c>
      <c r="O153" s="209" t="s">
        <v>1171</v>
      </c>
      <c r="P153" s="210">
        <f>I153+J153</f>
        <v>0</v>
      </c>
      <c r="Q153" s="210">
        <f>ROUND(I153*H153,2)</f>
        <v>0</v>
      </c>
      <c r="R153" s="210">
        <f>ROUND(J153*H153,2)</f>
        <v>0</v>
      </c>
      <c r="S153" s="211">
        <v>0.11799999999999999</v>
      </c>
      <c r="T153" s="211">
        <f>S153*H153</f>
        <v>23.009999999999998</v>
      </c>
      <c r="U153" s="211">
        <v>0</v>
      </c>
      <c r="V153" s="211">
        <f>U153*H153</f>
        <v>0</v>
      </c>
      <c r="W153" s="211">
        <v>0</v>
      </c>
      <c r="X153" s="212">
        <f>W153*H153</f>
        <v>0</v>
      </c>
      <c r="Y153" s="108"/>
      <c r="Z153" s="306"/>
      <c r="AA153" s="306"/>
      <c r="AB153" s="306"/>
      <c r="AC153" s="306"/>
      <c r="AD153" s="306"/>
      <c r="AE153" s="306"/>
      <c r="AF153" s="306"/>
      <c r="AG153" s="306"/>
      <c r="AH153" s="306"/>
      <c r="AI153" s="306"/>
      <c r="AJ153" s="306"/>
      <c r="AK153" s="306"/>
      <c r="AL153" s="306"/>
      <c r="AM153" s="306"/>
      <c r="AN153" s="306"/>
      <c r="AO153" s="306"/>
      <c r="AP153" s="306"/>
      <c r="AQ153" s="306"/>
      <c r="AR153" s="316" t="s">
        <v>91</v>
      </c>
      <c r="AS153" s="306"/>
      <c r="AT153" s="316" t="s">
        <v>1463</v>
      </c>
      <c r="AU153" s="316" t="s">
        <v>582</v>
      </c>
      <c r="AV153" s="306"/>
      <c r="AW153" s="306"/>
      <c r="AX153" s="306"/>
      <c r="AY153" s="305" t="s">
        <v>1460</v>
      </c>
      <c r="AZ153" s="306"/>
      <c r="BA153" s="306"/>
      <c r="BB153" s="306"/>
      <c r="BC153" s="306"/>
      <c r="BD153" s="306"/>
      <c r="BE153" s="317">
        <f>IF(O153="základní",K153,0)</f>
        <v>0</v>
      </c>
      <c r="BF153" s="317">
        <f>IF(O153="snížená",K153,0)</f>
        <v>0</v>
      </c>
      <c r="BG153" s="317">
        <f>IF(O153="zákl. přenesená",K153,0)</f>
        <v>0</v>
      </c>
      <c r="BH153" s="317">
        <f>IF(O153="sníž. přenesená",K153,0)</f>
        <v>0</v>
      </c>
      <c r="BI153" s="317">
        <f>IF(O153="nulová",K153,0)</f>
        <v>0</v>
      </c>
      <c r="BJ153" s="305" t="s">
        <v>844</v>
      </c>
      <c r="BK153" s="317">
        <f>ROUND(P153*H153,2)</f>
        <v>0</v>
      </c>
      <c r="BL153" s="305" t="s">
        <v>91</v>
      </c>
      <c r="BM153" s="316" t="s">
        <v>1517</v>
      </c>
      <c r="BN153" s="306"/>
      <c r="BO153" s="306"/>
      <c r="BP153" s="306"/>
      <c r="BQ153" s="306"/>
      <c r="BR153" s="306"/>
    </row>
    <row r="154" spans="1:70" s="111" customFormat="1" ht="33" customHeight="1">
      <c r="A154" s="108"/>
      <c r="B154" s="143"/>
      <c r="C154" s="202">
        <v>16</v>
      </c>
      <c r="D154" s="202" t="s">
        <v>1463</v>
      </c>
      <c r="E154" s="203" t="s">
        <v>1518</v>
      </c>
      <c r="F154" s="204" t="s">
        <v>1519</v>
      </c>
      <c r="G154" s="205" t="s">
        <v>709</v>
      </c>
      <c r="H154" s="206">
        <v>160</v>
      </c>
      <c r="I154" s="207">
        <v>0</v>
      </c>
      <c r="J154" s="320"/>
      <c r="K154" s="327">
        <f>ROUND(P154*H154,2)</f>
        <v>0</v>
      </c>
      <c r="L154" s="204" t="s">
        <v>1466</v>
      </c>
      <c r="M154" s="109"/>
      <c r="N154" s="208" t="s">
        <v>586</v>
      </c>
      <c r="O154" s="209" t="s">
        <v>1171</v>
      </c>
      <c r="P154" s="210">
        <f>I154+J154</f>
        <v>0</v>
      </c>
      <c r="Q154" s="210">
        <f>ROUND(I154*H154,2)</f>
        <v>0</v>
      </c>
      <c r="R154" s="210">
        <f>ROUND(J154*H154,2)</f>
        <v>0</v>
      </c>
      <c r="S154" s="211">
        <v>0.122</v>
      </c>
      <c r="T154" s="211">
        <f>S154*H154</f>
        <v>19.52</v>
      </c>
      <c r="U154" s="211">
        <v>0</v>
      </c>
      <c r="V154" s="211">
        <f>U154*H154</f>
        <v>0</v>
      </c>
      <c r="W154" s="211">
        <v>0</v>
      </c>
      <c r="X154" s="212">
        <f>W154*H154</f>
        <v>0</v>
      </c>
      <c r="Y154" s="108"/>
      <c r="Z154" s="306"/>
      <c r="AA154" s="306"/>
      <c r="AB154" s="306"/>
      <c r="AC154" s="306"/>
      <c r="AD154" s="306"/>
      <c r="AE154" s="306"/>
      <c r="AF154" s="306"/>
      <c r="AG154" s="306"/>
      <c r="AH154" s="306"/>
      <c r="AI154" s="306"/>
      <c r="AJ154" s="306"/>
      <c r="AK154" s="306"/>
      <c r="AL154" s="306"/>
      <c r="AM154" s="306"/>
      <c r="AN154" s="306"/>
      <c r="AO154" s="306"/>
      <c r="AP154" s="306"/>
      <c r="AQ154" s="306"/>
      <c r="AR154" s="316" t="s">
        <v>91</v>
      </c>
      <c r="AS154" s="306"/>
      <c r="AT154" s="316" t="s">
        <v>1463</v>
      </c>
      <c r="AU154" s="316" t="s">
        <v>582</v>
      </c>
      <c r="AV154" s="306"/>
      <c r="AW154" s="306"/>
      <c r="AX154" s="306"/>
      <c r="AY154" s="305" t="s">
        <v>1460</v>
      </c>
      <c r="AZ154" s="306"/>
      <c r="BA154" s="306"/>
      <c r="BB154" s="306"/>
      <c r="BC154" s="306"/>
      <c r="BD154" s="306"/>
      <c r="BE154" s="317">
        <f>IF(O154="základní",K154,0)</f>
        <v>0</v>
      </c>
      <c r="BF154" s="317">
        <f>IF(O154="snížená",K154,0)</f>
        <v>0</v>
      </c>
      <c r="BG154" s="317">
        <f>IF(O154="zákl. přenesená",K154,0)</f>
        <v>0</v>
      </c>
      <c r="BH154" s="317">
        <f>IF(O154="sníž. přenesená",K154,0)</f>
        <v>0</v>
      </c>
      <c r="BI154" s="317">
        <f>IF(O154="nulová",K154,0)</f>
        <v>0</v>
      </c>
      <c r="BJ154" s="305" t="s">
        <v>844</v>
      </c>
      <c r="BK154" s="317">
        <f>ROUND(P154*H154,2)</f>
        <v>0</v>
      </c>
      <c r="BL154" s="305" t="s">
        <v>91</v>
      </c>
      <c r="BM154" s="316" t="s">
        <v>1520</v>
      </c>
      <c r="BN154" s="306"/>
      <c r="BO154" s="306"/>
      <c r="BP154" s="306"/>
      <c r="BQ154" s="306"/>
      <c r="BR154" s="306"/>
    </row>
    <row r="155" spans="1:70" s="219" customFormat="1" ht="12">
      <c r="B155" s="220"/>
      <c r="C155" s="221"/>
      <c r="D155" s="213" t="s">
        <v>1481</v>
      </c>
      <c r="E155" s="222" t="s">
        <v>586</v>
      </c>
      <c r="F155" s="223" t="s">
        <v>1521</v>
      </c>
      <c r="G155" s="221"/>
      <c r="H155" s="224">
        <v>160</v>
      </c>
      <c r="I155" s="221"/>
      <c r="J155" s="336"/>
      <c r="K155" s="330"/>
      <c r="L155" s="221"/>
      <c r="M155" s="225"/>
      <c r="N155" s="226"/>
      <c r="O155" s="227"/>
      <c r="P155" s="227"/>
      <c r="Q155" s="227"/>
      <c r="R155" s="227"/>
      <c r="S155" s="227"/>
      <c r="T155" s="227"/>
      <c r="U155" s="227"/>
      <c r="V155" s="227"/>
      <c r="W155" s="227"/>
      <c r="X155" s="228"/>
      <c r="Z155" s="318"/>
      <c r="AA155" s="318"/>
      <c r="AB155" s="318"/>
      <c r="AC155" s="318"/>
      <c r="AD155" s="318"/>
      <c r="AE155" s="318"/>
      <c r="AF155" s="318"/>
      <c r="AG155" s="318"/>
      <c r="AH155" s="318"/>
      <c r="AI155" s="318"/>
      <c r="AJ155" s="318"/>
      <c r="AK155" s="318"/>
      <c r="AL155" s="318"/>
      <c r="AM155" s="318"/>
      <c r="AN155" s="318"/>
      <c r="AO155" s="318"/>
      <c r="AP155" s="318"/>
      <c r="AQ155" s="318"/>
      <c r="AR155" s="318"/>
      <c r="AS155" s="318"/>
      <c r="AT155" s="319" t="s">
        <v>1481</v>
      </c>
      <c r="AU155" s="319" t="s">
        <v>582</v>
      </c>
      <c r="AV155" s="318" t="s">
        <v>582</v>
      </c>
      <c r="AW155" s="318" t="s">
        <v>1483</v>
      </c>
      <c r="AX155" s="318" t="s">
        <v>844</v>
      </c>
      <c r="AY155" s="319" t="s">
        <v>1460</v>
      </c>
      <c r="AZ155" s="318"/>
      <c r="BA155" s="318"/>
      <c r="BB155" s="318"/>
      <c r="BC155" s="318"/>
      <c r="BD155" s="318"/>
      <c r="BE155" s="318"/>
      <c r="BF155" s="318"/>
      <c r="BG155" s="318"/>
      <c r="BH155" s="318"/>
      <c r="BI155" s="318"/>
      <c r="BJ155" s="318"/>
      <c r="BK155" s="318"/>
      <c r="BL155" s="318"/>
      <c r="BM155" s="318"/>
      <c r="BN155" s="318"/>
      <c r="BO155" s="318"/>
      <c r="BP155" s="318"/>
      <c r="BQ155" s="318"/>
      <c r="BR155" s="318"/>
    </row>
    <row r="156" spans="1:70" s="111" customFormat="1" ht="24.25" customHeight="1">
      <c r="A156" s="108"/>
      <c r="B156" s="143"/>
      <c r="C156" s="202">
        <v>17</v>
      </c>
      <c r="D156" s="202" t="s">
        <v>1463</v>
      </c>
      <c r="E156" s="203" t="s">
        <v>1522</v>
      </c>
      <c r="F156" s="204" t="s">
        <v>1523</v>
      </c>
      <c r="G156" s="205" t="s">
        <v>709</v>
      </c>
      <c r="H156" s="206">
        <v>40</v>
      </c>
      <c r="I156" s="207">
        <v>0</v>
      </c>
      <c r="J156" s="320"/>
      <c r="K156" s="327">
        <f>ROUND(P156*H156,2)</f>
        <v>0</v>
      </c>
      <c r="L156" s="204" t="s">
        <v>1466</v>
      </c>
      <c r="M156" s="109"/>
      <c r="N156" s="208" t="s">
        <v>586</v>
      </c>
      <c r="O156" s="209" t="s">
        <v>1171</v>
      </c>
      <c r="P156" s="210">
        <f>I156+J156</f>
        <v>0</v>
      </c>
      <c r="Q156" s="210">
        <f>ROUND(I156*H156,2)</f>
        <v>0</v>
      </c>
      <c r="R156" s="210">
        <f>ROUND(J156*H156,2)</f>
        <v>0</v>
      </c>
      <c r="S156" s="211">
        <v>0.186</v>
      </c>
      <c r="T156" s="211">
        <f>S156*H156</f>
        <v>7.4399999999999995</v>
      </c>
      <c r="U156" s="211">
        <v>0</v>
      </c>
      <c r="V156" s="211">
        <f>U156*H156</f>
        <v>0</v>
      </c>
      <c r="W156" s="211">
        <v>0</v>
      </c>
      <c r="X156" s="212">
        <f>W156*H156</f>
        <v>0</v>
      </c>
      <c r="Y156" s="108"/>
      <c r="Z156" s="306"/>
      <c r="AA156" s="306"/>
      <c r="AB156" s="306"/>
      <c r="AC156" s="306"/>
      <c r="AD156" s="306"/>
      <c r="AE156" s="306"/>
      <c r="AF156" s="306"/>
      <c r="AG156" s="306"/>
      <c r="AH156" s="306"/>
      <c r="AI156" s="306"/>
      <c r="AJ156" s="306"/>
      <c r="AK156" s="306"/>
      <c r="AL156" s="306"/>
      <c r="AM156" s="306"/>
      <c r="AN156" s="306"/>
      <c r="AO156" s="306"/>
      <c r="AP156" s="306"/>
      <c r="AQ156" s="306"/>
      <c r="AR156" s="316" t="s">
        <v>91</v>
      </c>
      <c r="AS156" s="306"/>
      <c r="AT156" s="316" t="s">
        <v>1463</v>
      </c>
      <c r="AU156" s="316" t="s">
        <v>582</v>
      </c>
      <c r="AV156" s="306"/>
      <c r="AW156" s="306"/>
      <c r="AX156" s="306"/>
      <c r="AY156" s="305" t="s">
        <v>1460</v>
      </c>
      <c r="AZ156" s="306"/>
      <c r="BA156" s="306"/>
      <c r="BB156" s="306"/>
      <c r="BC156" s="306"/>
      <c r="BD156" s="306"/>
      <c r="BE156" s="317">
        <f>IF(O156="základní",K156,0)</f>
        <v>0</v>
      </c>
      <c r="BF156" s="317">
        <f>IF(O156="snížená",K156,0)</f>
        <v>0</v>
      </c>
      <c r="BG156" s="317">
        <f>IF(O156="zákl. přenesená",K156,0)</f>
        <v>0</v>
      </c>
      <c r="BH156" s="317">
        <f>IF(O156="sníž. přenesená",K156,0)</f>
        <v>0</v>
      </c>
      <c r="BI156" s="317">
        <f>IF(O156="nulová",K156,0)</f>
        <v>0</v>
      </c>
      <c r="BJ156" s="305" t="s">
        <v>844</v>
      </c>
      <c r="BK156" s="317">
        <f>ROUND(P156*H156,2)</f>
        <v>0</v>
      </c>
      <c r="BL156" s="305" t="s">
        <v>91</v>
      </c>
      <c r="BM156" s="316" t="s">
        <v>1524</v>
      </c>
      <c r="BN156" s="306"/>
      <c r="BO156" s="306"/>
      <c r="BP156" s="306"/>
      <c r="BQ156" s="306"/>
      <c r="BR156" s="306"/>
    </row>
    <row r="157" spans="1:70" s="219" customFormat="1" ht="12">
      <c r="B157" s="220"/>
      <c r="C157" s="221"/>
      <c r="D157" s="213" t="s">
        <v>1481</v>
      </c>
      <c r="E157" s="222" t="s">
        <v>586</v>
      </c>
      <c r="F157" s="223" t="s">
        <v>1525</v>
      </c>
      <c r="G157" s="221"/>
      <c r="H157" s="224">
        <v>40</v>
      </c>
      <c r="I157" s="221"/>
      <c r="J157" s="336"/>
      <c r="K157" s="330"/>
      <c r="L157" s="221"/>
      <c r="M157" s="225"/>
      <c r="N157" s="226"/>
      <c r="O157" s="227"/>
      <c r="P157" s="227"/>
      <c r="Q157" s="227"/>
      <c r="R157" s="227"/>
      <c r="S157" s="227"/>
      <c r="T157" s="227"/>
      <c r="U157" s="227"/>
      <c r="V157" s="227"/>
      <c r="W157" s="227"/>
      <c r="X157" s="228"/>
      <c r="Z157" s="318"/>
      <c r="AA157" s="318"/>
      <c r="AB157" s="318"/>
      <c r="AC157" s="318"/>
      <c r="AD157" s="318"/>
      <c r="AE157" s="318"/>
      <c r="AF157" s="318"/>
      <c r="AG157" s="318"/>
      <c r="AH157" s="318"/>
      <c r="AI157" s="318"/>
      <c r="AJ157" s="318"/>
      <c r="AK157" s="318"/>
      <c r="AL157" s="318"/>
      <c r="AM157" s="318"/>
      <c r="AN157" s="318"/>
      <c r="AO157" s="318"/>
      <c r="AP157" s="318"/>
      <c r="AQ157" s="318"/>
      <c r="AR157" s="318"/>
      <c r="AS157" s="318"/>
      <c r="AT157" s="319" t="s">
        <v>1481</v>
      </c>
      <c r="AU157" s="319" t="s">
        <v>582</v>
      </c>
      <c r="AV157" s="318" t="s">
        <v>582</v>
      </c>
      <c r="AW157" s="318" t="s">
        <v>1483</v>
      </c>
      <c r="AX157" s="318" t="s">
        <v>844</v>
      </c>
      <c r="AY157" s="319" t="s">
        <v>1460</v>
      </c>
      <c r="AZ157" s="318"/>
      <c r="BA157" s="318"/>
      <c r="BB157" s="318"/>
      <c r="BC157" s="318"/>
      <c r="BD157" s="318"/>
      <c r="BE157" s="318"/>
      <c r="BF157" s="318"/>
      <c r="BG157" s="318"/>
      <c r="BH157" s="318"/>
      <c r="BI157" s="318"/>
      <c r="BJ157" s="318"/>
      <c r="BK157" s="318"/>
      <c r="BL157" s="318"/>
      <c r="BM157" s="318"/>
      <c r="BN157" s="318"/>
      <c r="BO157" s="318"/>
      <c r="BP157" s="318"/>
      <c r="BQ157" s="318"/>
      <c r="BR157" s="318"/>
    </row>
    <row r="158" spans="1:70" s="111" customFormat="1" ht="24.25" customHeight="1">
      <c r="A158" s="108"/>
      <c r="B158" s="143"/>
      <c r="C158" s="202">
        <v>18</v>
      </c>
      <c r="D158" s="202" t="s">
        <v>1463</v>
      </c>
      <c r="E158" s="203" t="s">
        <v>1526</v>
      </c>
      <c r="F158" s="204" t="s">
        <v>1527</v>
      </c>
      <c r="G158" s="205" t="s">
        <v>709</v>
      </c>
      <c r="H158" s="206">
        <v>20</v>
      </c>
      <c r="I158" s="207">
        <v>0</v>
      </c>
      <c r="J158" s="320"/>
      <c r="K158" s="327">
        <f>ROUND(P158*H158,2)</f>
        <v>0</v>
      </c>
      <c r="L158" s="204" t="s">
        <v>1466</v>
      </c>
      <c r="M158" s="109"/>
      <c r="N158" s="208" t="s">
        <v>586</v>
      </c>
      <c r="O158" s="209" t="s">
        <v>1171</v>
      </c>
      <c r="P158" s="210">
        <f>I158+J158</f>
        <v>0</v>
      </c>
      <c r="Q158" s="210">
        <f>ROUND(I158*H158,2)</f>
        <v>0</v>
      </c>
      <c r="R158" s="210">
        <f>ROUND(J158*H158,2)</f>
        <v>0</v>
      </c>
      <c r="S158" s="211">
        <v>9.6000000000000002E-2</v>
      </c>
      <c r="T158" s="211">
        <f>S158*H158</f>
        <v>1.92</v>
      </c>
      <c r="U158" s="211">
        <v>0</v>
      </c>
      <c r="V158" s="211">
        <f>U158*H158</f>
        <v>0</v>
      </c>
      <c r="W158" s="211">
        <v>0</v>
      </c>
      <c r="X158" s="212">
        <f>W158*H158</f>
        <v>0</v>
      </c>
      <c r="Y158" s="108"/>
      <c r="Z158" s="306"/>
      <c r="AA158" s="306"/>
      <c r="AB158" s="306"/>
      <c r="AC158" s="306"/>
      <c r="AD158" s="306"/>
      <c r="AE158" s="306"/>
      <c r="AF158" s="306"/>
      <c r="AG158" s="306"/>
      <c r="AH158" s="306"/>
      <c r="AI158" s="306"/>
      <c r="AJ158" s="306"/>
      <c r="AK158" s="306"/>
      <c r="AL158" s="306"/>
      <c r="AM158" s="306"/>
      <c r="AN158" s="306"/>
      <c r="AO158" s="306"/>
      <c r="AP158" s="306"/>
      <c r="AQ158" s="306"/>
      <c r="AR158" s="316" t="s">
        <v>91</v>
      </c>
      <c r="AS158" s="306"/>
      <c r="AT158" s="316" t="s">
        <v>1463</v>
      </c>
      <c r="AU158" s="316" t="s">
        <v>582</v>
      </c>
      <c r="AV158" s="306"/>
      <c r="AW158" s="306"/>
      <c r="AX158" s="306"/>
      <c r="AY158" s="305" t="s">
        <v>1460</v>
      </c>
      <c r="AZ158" s="306"/>
      <c r="BA158" s="306"/>
      <c r="BB158" s="306"/>
      <c r="BC158" s="306"/>
      <c r="BD158" s="306"/>
      <c r="BE158" s="317">
        <f>IF(O158="základní",K158,0)</f>
        <v>0</v>
      </c>
      <c r="BF158" s="317">
        <f>IF(O158="snížená",K158,0)</f>
        <v>0</v>
      </c>
      <c r="BG158" s="317">
        <f>IF(O158="zákl. přenesená",K158,0)</f>
        <v>0</v>
      </c>
      <c r="BH158" s="317">
        <f>IF(O158="sníž. přenesená",K158,0)</f>
        <v>0</v>
      </c>
      <c r="BI158" s="317">
        <f>IF(O158="nulová",K158,0)</f>
        <v>0</v>
      </c>
      <c r="BJ158" s="305" t="s">
        <v>844</v>
      </c>
      <c r="BK158" s="317">
        <f>ROUND(P158*H158,2)</f>
        <v>0</v>
      </c>
      <c r="BL158" s="305" t="s">
        <v>91</v>
      </c>
      <c r="BM158" s="316" t="s">
        <v>1528</v>
      </c>
      <c r="BN158" s="306"/>
      <c r="BO158" s="306"/>
      <c r="BP158" s="306"/>
      <c r="BQ158" s="306"/>
      <c r="BR158" s="306"/>
    </row>
    <row r="159" spans="1:70" s="111" customFormat="1" ht="24.25" customHeight="1">
      <c r="A159" s="108"/>
      <c r="B159" s="143"/>
      <c r="C159" s="202">
        <v>19</v>
      </c>
      <c r="D159" s="202" t="s">
        <v>1463</v>
      </c>
      <c r="E159" s="203" t="s">
        <v>1529</v>
      </c>
      <c r="F159" s="204" t="s">
        <v>1530</v>
      </c>
      <c r="G159" s="205" t="s">
        <v>709</v>
      </c>
      <c r="H159" s="206">
        <v>125</v>
      </c>
      <c r="I159" s="207">
        <v>0</v>
      </c>
      <c r="J159" s="320"/>
      <c r="K159" s="327">
        <f>ROUND(P159*H159,2)</f>
        <v>0</v>
      </c>
      <c r="L159" s="204" t="s">
        <v>1466</v>
      </c>
      <c r="M159" s="109"/>
      <c r="N159" s="208" t="s">
        <v>586</v>
      </c>
      <c r="O159" s="209" t="s">
        <v>1171</v>
      </c>
      <c r="P159" s="210">
        <f>I159+J159</f>
        <v>0</v>
      </c>
      <c r="Q159" s="210">
        <f>ROUND(I159*H159,2)</f>
        <v>0</v>
      </c>
      <c r="R159" s="210">
        <f>ROUND(J159*H159,2)</f>
        <v>0</v>
      </c>
      <c r="S159" s="211">
        <v>0.106</v>
      </c>
      <c r="T159" s="211">
        <f>S159*H159</f>
        <v>13.25</v>
      </c>
      <c r="U159" s="211">
        <v>0</v>
      </c>
      <c r="V159" s="211">
        <f>U159*H159</f>
        <v>0</v>
      </c>
      <c r="W159" s="211">
        <v>0</v>
      </c>
      <c r="X159" s="212">
        <f>W159*H159</f>
        <v>0</v>
      </c>
      <c r="Y159" s="108"/>
      <c r="Z159" s="306"/>
      <c r="AA159" s="306"/>
      <c r="AB159" s="306"/>
      <c r="AC159" s="306"/>
      <c r="AD159" s="306"/>
      <c r="AE159" s="306"/>
      <c r="AF159" s="306"/>
      <c r="AG159" s="306"/>
      <c r="AH159" s="306"/>
      <c r="AI159" s="306"/>
      <c r="AJ159" s="306"/>
      <c r="AK159" s="306"/>
      <c r="AL159" s="306"/>
      <c r="AM159" s="306"/>
      <c r="AN159" s="306"/>
      <c r="AO159" s="306"/>
      <c r="AP159" s="306"/>
      <c r="AQ159" s="306"/>
      <c r="AR159" s="316" t="s">
        <v>91</v>
      </c>
      <c r="AS159" s="306"/>
      <c r="AT159" s="316" t="s">
        <v>1463</v>
      </c>
      <c r="AU159" s="316" t="s">
        <v>582</v>
      </c>
      <c r="AV159" s="306"/>
      <c r="AW159" s="306"/>
      <c r="AX159" s="306"/>
      <c r="AY159" s="305" t="s">
        <v>1460</v>
      </c>
      <c r="AZ159" s="306"/>
      <c r="BA159" s="306"/>
      <c r="BB159" s="306"/>
      <c r="BC159" s="306"/>
      <c r="BD159" s="306"/>
      <c r="BE159" s="317">
        <f>IF(O159="základní",K159,0)</f>
        <v>0</v>
      </c>
      <c r="BF159" s="317">
        <f>IF(O159="snížená",K159,0)</f>
        <v>0</v>
      </c>
      <c r="BG159" s="317">
        <f>IF(O159="zákl. přenesená",K159,0)</f>
        <v>0</v>
      </c>
      <c r="BH159" s="317">
        <f>IF(O159="sníž. přenesená",K159,0)</f>
        <v>0</v>
      </c>
      <c r="BI159" s="317">
        <f>IF(O159="nulová",K159,0)</f>
        <v>0</v>
      </c>
      <c r="BJ159" s="305" t="s">
        <v>844</v>
      </c>
      <c r="BK159" s="317">
        <f>ROUND(P159*H159,2)</f>
        <v>0</v>
      </c>
      <c r="BL159" s="305" t="s">
        <v>91</v>
      </c>
      <c r="BM159" s="316" t="s">
        <v>1531</v>
      </c>
      <c r="BN159" s="306"/>
      <c r="BO159" s="306"/>
      <c r="BP159" s="306"/>
      <c r="BQ159" s="306"/>
      <c r="BR159" s="306"/>
    </row>
    <row r="160" spans="1:70" s="111" customFormat="1" ht="24.25" customHeight="1">
      <c r="A160" s="108"/>
      <c r="B160" s="143"/>
      <c r="C160" s="202">
        <v>20</v>
      </c>
      <c r="D160" s="202" t="s">
        <v>1463</v>
      </c>
      <c r="E160" s="203" t="s">
        <v>1532</v>
      </c>
      <c r="F160" s="204" t="s">
        <v>1533</v>
      </c>
      <c r="G160" s="205" t="s">
        <v>211</v>
      </c>
      <c r="H160" s="206">
        <v>26</v>
      </c>
      <c r="I160" s="207">
        <v>0</v>
      </c>
      <c r="J160" s="320"/>
      <c r="K160" s="327">
        <f>ROUND(P160*H160,2)</f>
        <v>0</v>
      </c>
      <c r="L160" s="204" t="s">
        <v>1466</v>
      </c>
      <c r="M160" s="109"/>
      <c r="N160" s="208" t="s">
        <v>586</v>
      </c>
      <c r="O160" s="209" t="s">
        <v>1171</v>
      </c>
      <c r="P160" s="210">
        <f>I160+J160</f>
        <v>0</v>
      </c>
      <c r="Q160" s="210">
        <f>ROUND(I160*H160,2)</f>
        <v>0</v>
      </c>
      <c r="R160" s="210">
        <f>ROUND(J160*H160,2)</f>
        <v>0</v>
      </c>
      <c r="S160" s="211">
        <v>0.187</v>
      </c>
      <c r="T160" s="211">
        <f>S160*H160</f>
        <v>4.8620000000000001</v>
      </c>
      <c r="U160" s="211">
        <v>0</v>
      </c>
      <c r="V160" s="211">
        <f>U160*H160</f>
        <v>0</v>
      </c>
      <c r="W160" s="211">
        <v>0</v>
      </c>
      <c r="X160" s="212">
        <f>W160*H160</f>
        <v>0</v>
      </c>
      <c r="Y160" s="108"/>
      <c r="Z160" s="306"/>
      <c r="AA160" s="306"/>
      <c r="AB160" s="306"/>
      <c r="AC160" s="306"/>
      <c r="AD160" s="306"/>
      <c r="AE160" s="306"/>
      <c r="AF160" s="306"/>
      <c r="AG160" s="306"/>
      <c r="AH160" s="306"/>
      <c r="AI160" s="306"/>
      <c r="AJ160" s="306"/>
      <c r="AK160" s="306"/>
      <c r="AL160" s="306"/>
      <c r="AM160" s="306"/>
      <c r="AN160" s="306"/>
      <c r="AO160" s="306"/>
      <c r="AP160" s="306"/>
      <c r="AQ160" s="306"/>
      <c r="AR160" s="316" t="s">
        <v>91</v>
      </c>
      <c r="AS160" s="306"/>
      <c r="AT160" s="316" t="s">
        <v>1463</v>
      </c>
      <c r="AU160" s="316" t="s">
        <v>582</v>
      </c>
      <c r="AV160" s="306"/>
      <c r="AW160" s="306"/>
      <c r="AX160" s="306"/>
      <c r="AY160" s="305" t="s">
        <v>1460</v>
      </c>
      <c r="AZ160" s="306"/>
      <c r="BA160" s="306"/>
      <c r="BB160" s="306"/>
      <c r="BC160" s="306"/>
      <c r="BD160" s="306"/>
      <c r="BE160" s="317">
        <f>IF(O160="základní",K160,0)</f>
        <v>0</v>
      </c>
      <c r="BF160" s="317">
        <f>IF(O160="snížená",K160,0)</f>
        <v>0</v>
      </c>
      <c r="BG160" s="317">
        <f>IF(O160="zákl. přenesená",K160,0)</f>
        <v>0</v>
      </c>
      <c r="BH160" s="317">
        <f>IF(O160="sníž. přenesená",K160,0)</f>
        <v>0</v>
      </c>
      <c r="BI160" s="317">
        <f>IF(O160="nulová",K160,0)</f>
        <v>0</v>
      </c>
      <c r="BJ160" s="305" t="s">
        <v>844</v>
      </c>
      <c r="BK160" s="317">
        <f>ROUND(P160*H160,2)</f>
        <v>0</v>
      </c>
      <c r="BL160" s="305" t="s">
        <v>91</v>
      </c>
      <c r="BM160" s="316" t="s">
        <v>1534</v>
      </c>
      <c r="BN160" s="306"/>
      <c r="BO160" s="306"/>
      <c r="BP160" s="306"/>
      <c r="BQ160" s="306"/>
      <c r="BR160" s="306"/>
    </row>
    <row r="161" spans="1:70" s="111" customFormat="1" ht="24">
      <c r="A161" s="108"/>
      <c r="B161" s="143"/>
      <c r="C161" s="145"/>
      <c r="D161" s="213" t="s">
        <v>1473</v>
      </c>
      <c r="E161" s="145"/>
      <c r="F161" s="214" t="s">
        <v>1535</v>
      </c>
      <c r="G161" s="145"/>
      <c r="H161" s="145"/>
      <c r="I161" s="145"/>
      <c r="J161" s="335"/>
      <c r="K161" s="333"/>
      <c r="L161" s="145"/>
      <c r="M161" s="109"/>
      <c r="N161" s="215"/>
      <c r="O161" s="216"/>
      <c r="P161" s="217"/>
      <c r="Q161" s="217"/>
      <c r="R161" s="217"/>
      <c r="S161" s="217"/>
      <c r="T161" s="217"/>
      <c r="U161" s="217"/>
      <c r="V161" s="217"/>
      <c r="W161" s="217"/>
      <c r="X161" s="218"/>
      <c r="Y161" s="108"/>
      <c r="Z161" s="306"/>
      <c r="AA161" s="306"/>
      <c r="AB161" s="306"/>
      <c r="AC161" s="306"/>
      <c r="AD161" s="306"/>
      <c r="AE161" s="306"/>
      <c r="AF161" s="306"/>
      <c r="AG161" s="306"/>
      <c r="AH161" s="306"/>
      <c r="AI161" s="306"/>
      <c r="AJ161" s="306"/>
      <c r="AK161" s="306"/>
      <c r="AL161" s="306"/>
      <c r="AM161" s="306"/>
      <c r="AN161" s="306"/>
      <c r="AO161" s="306"/>
      <c r="AP161" s="306"/>
      <c r="AQ161" s="306"/>
      <c r="AR161" s="306"/>
      <c r="AS161" s="306"/>
      <c r="AT161" s="305" t="s">
        <v>1473</v>
      </c>
      <c r="AU161" s="305" t="s">
        <v>582</v>
      </c>
      <c r="AV161" s="306"/>
      <c r="AW161" s="306"/>
      <c r="AX161" s="306"/>
      <c r="AY161" s="306"/>
      <c r="AZ161" s="306"/>
      <c r="BA161" s="306"/>
      <c r="BB161" s="306"/>
      <c r="BC161" s="306"/>
      <c r="BD161" s="306"/>
      <c r="BE161" s="306"/>
      <c r="BF161" s="306"/>
      <c r="BG161" s="306"/>
      <c r="BH161" s="306"/>
      <c r="BI161" s="306"/>
      <c r="BJ161" s="306"/>
      <c r="BK161" s="306"/>
      <c r="BL161" s="306"/>
      <c r="BM161" s="306"/>
      <c r="BN161" s="306"/>
      <c r="BO161" s="306"/>
      <c r="BP161" s="306"/>
      <c r="BQ161" s="306"/>
      <c r="BR161" s="306"/>
    </row>
    <row r="162" spans="1:70" s="219" customFormat="1" ht="12">
      <c r="B162" s="220"/>
      <c r="C162" s="221"/>
      <c r="D162" s="213" t="s">
        <v>1481</v>
      </c>
      <c r="E162" s="222" t="s">
        <v>586</v>
      </c>
      <c r="F162" s="223" t="s">
        <v>1536</v>
      </c>
      <c r="G162" s="221"/>
      <c r="H162" s="224">
        <v>26</v>
      </c>
      <c r="I162" s="221"/>
      <c r="J162" s="336"/>
      <c r="K162" s="330"/>
      <c r="L162" s="221"/>
      <c r="M162" s="225"/>
      <c r="N162" s="226"/>
      <c r="O162" s="227"/>
      <c r="P162" s="227"/>
      <c r="Q162" s="227"/>
      <c r="R162" s="227"/>
      <c r="S162" s="227"/>
      <c r="T162" s="227"/>
      <c r="U162" s="227"/>
      <c r="V162" s="227"/>
      <c r="W162" s="227"/>
      <c r="X162" s="228"/>
      <c r="Z162" s="318"/>
      <c r="AA162" s="318"/>
      <c r="AB162" s="318"/>
      <c r="AC162" s="318"/>
      <c r="AD162" s="318"/>
      <c r="AE162" s="318"/>
      <c r="AF162" s="318"/>
      <c r="AG162" s="318"/>
      <c r="AH162" s="318"/>
      <c r="AI162" s="318"/>
      <c r="AJ162" s="318"/>
      <c r="AK162" s="318"/>
      <c r="AL162" s="318"/>
      <c r="AM162" s="318"/>
      <c r="AN162" s="318"/>
      <c r="AO162" s="318"/>
      <c r="AP162" s="318"/>
      <c r="AQ162" s="318"/>
      <c r="AR162" s="318"/>
      <c r="AS162" s="318"/>
      <c r="AT162" s="319" t="s">
        <v>1481</v>
      </c>
      <c r="AU162" s="319" t="s">
        <v>582</v>
      </c>
      <c r="AV162" s="318" t="s">
        <v>582</v>
      </c>
      <c r="AW162" s="318" t="s">
        <v>1483</v>
      </c>
      <c r="AX162" s="318" t="s">
        <v>844</v>
      </c>
      <c r="AY162" s="319" t="s">
        <v>1460</v>
      </c>
      <c r="AZ162" s="318"/>
      <c r="BA162" s="318"/>
      <c r="BB162" s="318"/>
      <c r="BC162" s="318"/>
      <c r="BD162" s="318"/>
      <c r="BE162" s="318"/>
      <c r="BF162" s="318"/>
      <c r="BG162" s="318"/>
      <c r="BH162" s="318"/>
      <c r="BI162" s="318"/>
      <c r="BJ162" s="318"/>
      <c r="BK162" s="318"/>
      <c r="BL162" s="318"/>
      <c r="BM162" s="318"/>
      <c r="BN162" s="318"/>
      <c r="BO162" s="318"/>
      <c r="BP162" s="318"/>
      <c r="BQ162" s="318"/>
      <c r="BR162" s="318"/>
    </row>
    <row r="163" spans="1:70" s="111" customFormat="1" ht="24.25" customHeight="1">
      <c r="A163" s="108"/>
      <c r="B163" s="143"/>
      <c r="C163" s="202">
        <v>21</v>
      </c>
      <c r="D163" s="202" t="s">
        <v>1463</v>
      </c>
      <c r="E163" s="203" t="s">
        <v>1537</v>
      </c>
      <c r="F163" s="204" t="s">
        <v>1538</v>
      </c>
      <c r="G163" s="205" t="s">
        <v>211</v>
      </c>
      <c r="H163" s="206">
        <v>6</v>
      </c>
      <c r="I163" s="207">
        <v>0</v>
      </c>
      <c r="J163" s="320"/>
      <c r="K163" s="327">
        <f>ROUND(P163*H163,2)</f>
        <v>0</v>
      </c>
      <c r="L163" s="204" t="s">
        <v>1466</v>
      </c>
      <c r="M163" s="109"/>
      <c r="N163" s="208" t="s">
        <v>586</v>
      </c>
      <c r="O163" s="209" t="s">
        <v>1171</v>
      </c>
      <c r="P163" s="210">
        <f>I163+J163</f>
        <v>0</v>
      </c>
      <c r="Q163" s="210">
        <f>ROUND(I163*H163,2)</f>
        <v>0</v>
      </c>
      <c r="R163" s="210">
        <f>ROUND(J163*H163,2)</f>
        <v>0</v>
      </c>
      <c r="S163" s="211">
        <v>0.34799999999999998</v>
      </c>
      <c r="T163" s="211">
        <f>S163*H163</f>
        <v>2.0880000000000001</v>
      </c>
      <c r="U163" s="211">
        <v>0</v>
      </c>
      <c r="V163" s="211">
        <f>U163*H163</f>
        <v>0</v>
      </c>
      <c r="W163" s="211">
        <v>0</v>
      </c>
      <c r="X163" s="212">
        <f>W163*H163</f>
        <v>0</v>
      </c>
      <c r="Y163" s="108"/>
      <c r="Z163" s="306"/>
      <c r="AA163" s="306"/>
      <c r="AB163" s="306"/>
      <c r="AC163" s="306"/>
      <c r="AD163" s="306"/>
      <c r="AE163" s="306"/>
      <c r="AF163" s="306"/>
      <c r="AG163" s="306"/>
      <c r="AH163" s="306"/>
      <c r="AI163" s="306"/>
      <c r="AJ163" s="306"/>
      <c r="AK163" s="306"/>
      <c r="AL163" s="306"/>
      <c r="AM163" s="306"/>
      <c r="AN163" s="306"/>
      <c r="AO163" s="306"/>
      <c r="AP163" s="306"/>
      <c r="AQ163" s="306"/>
      <c r="AR163" s="316" t="s">
        <v>91</v>
      </c>
      <c r="AS163" s="306"/>
      <c r="AT163" s="316" t="s">
        <v>1463</v>
      </c>
      <c r="AU163" s="316" t="s">
        <v>582</v>
      </c>
      <c r="AV163" s="306"/>
      <c r="AW163" s="306"/>
      <c r="AX163" s="306"/>
      <c r="AY163" s="305" t="s">
        <v>1460</v>
      </c>
      <c r="AZ163" s="306"/>
      <c r="BA163" s="306"/>
      <c r="BB163" s="306"/>
      <c r="BC163" s="306"/>
      <c r="BD163" s="306"/>
      <c r="BE163" s="317">
        <f>IF(O163="základní",K163,0)</f>
        <v>0</v>
      </c>
      <c r="BF163" s="317">
        <f>IF(O163="snížená",K163,0)</f>
        <v>0</v>
      </c>
      <c r="BG163" s="317">
        <f>IF(O163="zákl. přenesená",K163,0)</f>
        <v>0</v>
      </c>
      <c r="BH163" s="317">
        <f>IF(O163="sníž. přenesená",K163,0)</f>
        <v>0</v>
      </c>
      <c r="BI163" s="317">
        <f>IF(O163="nulová",K163,0)</f>
        <v>0</v>
      </c>
      <c r="BJ163" s="305" t="s">
        <v>844</v>
      </c>
      <c r="BK163" s="317">
        <f>ROUND(P163*H163,2)</f>
        <v>0</v>
      </c>
      <c r="BL163" s="305" t="s">
        <v>91</v>
      </c>
      <c r="BM163" s="316" t="s">
        <v>1539</v>
      </c>
      <c r="BN163" s="306"/>
      <c r="BO163" s="306"/>
      <c r="BP163" s="306"/>
      <c r="BQ163" s="306"/>
      <c r="BR163" s="306"/>
    </row>
    <row r="164" spans="1:70" s="111" customFormat="1" ht="24">
      <c r="A164" s="108"/>
      <c r="B164" s="143"/>
      <c r="C164" s="145"/>
      <c r="D164" s="213" t="s">
        <v>1473</v>
      </c>
      <c r="E164" s="145"/>
      <c r="F164" s="214" t="s">
        <v>1540</v>
      </c>
      <c r="G164" s="145"/>
      <c r="H164" s="145"/>
      <c r="I164" s="145"/>
      <c r="J164" s="335"/>
      <c r="K164" s="333"/>
      <c r="L164" s="145"/>
      <c r="M164" s="109"/>
      <c r="N164" s="215"/>
      <c r="O164" s="216"/>
      <c r="P164" s="217"/>
      <c r="Q164" s="217"/>
      <c r="R164" s="217"/>
      <c r="S164" s="217"/>
      <c r="T164" s="217"/>
      <c r="U164" s="217"/>
      <c r="V164" s="217"/>
      <c r="W164" s="217"/>
      <c r="X164" s="218"/>
      <c r="Y164" s="108"/>
      <c r="Z164" s="306"/>
      <c r="AA164" s="306"/>
      <c r="AB164" s="306"/>
      <c r="AC164" s="306"/>
      <c r="AD164" s="306"/>
      <c r="AE164" s="306"/>
      <c r="AF164" s="306"/>
      <c r="AG164" s="306"/>
      <c r="AH164" s="306"/>
      <c r="AI164" s="306"/>
      <c r="AJ164" s="306"/>
      <c r="AK164" s="306"/>
      <c r="AL164" s="306"/>
      <c r="AM164" s="306"/>
      <c r="AN164" s="306"/>
      <c r="AO164" s="306"/>
      <c r="AP164" s="306"/>
      <c r="AQ164" s="306"/>
      <c r="AR164" s="306"/>
      <c r="AS164" s="306"/>
      <c r="AT164" s="305" t="s">
        <v>1473</v>
      </c>
      <c r="AU164" s="305" t="s">
        <v>582</v>
      </c>
      <c r="AV164" s="306"/>
      <c r="AW164" s="306"/>
      <c r="AX164" s="306"/>
      <c r="AY164" s="306"/>
      <c r="AZ164" s="306"/>
      <c r="BA164" s="306"/>
      <c r="BB164" s="306"/>
      <c r="BC164" s="306"/>
      <c r="BD164" s="306"/>
      <c r="BE164" s="306"/>
      <c r="BF164" s="306"/>
      <c r="BG164" s="306"/>
      <c r="BH164" s="306"/>
      <c r="BI164" s="306"/>
      <c r="BJ164" s="306"/>
      <c r="BK164" s="306"/>
      <c r="BL164" s="306"/>
      <c r="BM164" s="306"/>
      <c r="BN164" s="306"/>
      <c r="BO164" s="306"/>
      <c r="BP164" s="306"/>
      <c r="BQ164" s="306"/>
      <c r="BR164" s="306"/>
    </row>
    <row r="165" spans="1:70" s="111" customFormat="1" ht="24.25" customHeight="1">
      <c r="A165" s="108"/>
      <c r="B165" s="143"/>
      <c r="C165" s="202">
        <v>22</v>
      </c>
      <c r="D165" s="202" t="s">
        <v>1463</v>
      </c>
      <c r="E165" s="203" t="s">
        <v>1541</v>
      </c>
      <c r="F165" s="204" t="s">
        <v>1542</v>
      </c>
      <c r="G165" s="205" t="s">
        <v>211</v>
      </c>
      <c r="H165" s="206">
        <v>9</v>
      </c>
      <c r="I165" s="207">
        <v>0</v>
      </c>
      <c r="J165" s="320"/>
      <c r="K165" s="327">
        <f>ROUND(P165*H165,2)</f>
        <v>0</v>
      </c>
      <c r="L165" s="204" t="s">
        <v>1466</v>
      </c>
      <c r="M165" s="109"/>
      <c r="N165" s="208" t="s">
        <v>586</v>
      </c>
      <c r="O165" s="209" t="s">
        <v>1171</v>
      </c>
      <c r="P165" s="210">
        <f>I165+J165</f>
        <v>0</v>
      </c>
      <c r="Q165" s="210">
        <f>ROUND(I165*H165,2)</f>
        <v>0</v>
      </c>
      <c r="R165" s="210">
        <f>ROUND(J165*H165,2)</f>
        <v>0</v>
      </c>
      <c r="S165" s="211">
        <v>0.50600000000000001</v>
      </c>
      <c r="T165" s="211">
        <f>S165*H165</f>
        <v>4.5540000000000003</v>
      </c>
      <c r="U165" s="211">
        <v>0</v>
      </c>
      <c r="V165" s="211">
        <f>U165*H165</f>
        <v>0</v>
      </c>
      <c r="W165" s="211">
        <v>0</v>
      </c>
      <c r="X165" s="212">
        <f>W165*H165</f>
        <v>0</v>
      </c>
      <c r="Y165" s="108"/>
      <c r="Z165" s="306"/>
      <c r="AA165" s="306"/>
      <c r="AB165" s="306"/>
      <c r="AC165" s="306"/>
      <c r="AD165" s="306"/>
      <c r="AE165" s="306"/>
      <c r="AF165" s="306"/>
      <c r="AG165" s="306"/>
      <c r="AH165" s="306"/>
      <c r="AI165" s="306"/>
      <c r="AJ165" s="306"/>
      <c r="AK165" s="306"/>
      <c r="AL165" s="306"/>
      <c r="AM165" s="306"/>
      <c r="AN165" s="306"/>
      <c r="AO165" s="306"/>
      <c r="AP165" s="306"/>
      <c r="AQ165" s="306"/>
      <c r="AR165" s="316" t="s">
        <v>91</v>
      </c>
      <c r="AS165" s="306"/>
      <c r="AT165" s="316" t="s">
        <v>1463</v>
      </c>
      <c r="AU165" s="316" t="s">
        <v>582</v>
      </c>
      <c r="AV165" s="306"/>
      <c r="AW165" s="306"/>
      <c r="AX165" s="306"/>
      <c r="AY165" s="305" t="s">
        <v>1460</v>
      </c>
      <c r="AZ165" s="306"/>
      <c r="BA165" s="306"/>
      <c r="BB165" s="306"/>
      <c r="BC165" s="306"/>
      <c r="BD165" s="306"/>
      <c r="BE165" s="317">
        <f>IF(O165="základní",K165,0)</f>
        <v>0</v>
      </c>
      <c r="BF165" s="317">
        <f>IF(O165="snížená",K165,0)</f>
        <v>0</v>
      </c>
      <c r="BG165" s="317">
        <f>IF(O165="zákl. přenesená",K165,0)</f>
        <v>0</v>
      </c>
      <c r="BH165" s="317">
        <f>IF(O165="sníž. přenesená",K165,0)</f>
        <v>0</v>
      </c>
      <c r="BI165" s="317">
        <f>IF(O165="nulová",K165,0)</f>
        <v>0</v>
      </c>
      <c r="BJ165" s="305" t="s">
        <v>844</v>
      </c>
      <c r="BK165" s="317">
        <f>ROUND(P165*H165,2)</f>
        <v>0</v>
      </c>
      <c r="BL165" s="305" t="s">
        <v>91</v>
      </c>
      <c r="BM165" s="316" t="s">
        <v>1543</v>
      </c>
      <c r="BN165" s="306"/>
      <c r="BO165" s="306"/>
      <c r="BP165" s="306"/>
      <c r="BQ165" s="306"/>
      <c r="BR165" s="306"/>
    </row>
    <row r="166" spans="1:70" s="111" customFormat="1" ht="24">
      <c r="A166" s="108"/>
      <c r="B166" s="143"/>
      <c r="C166" s="145"/>
      <c r="D166" s="213" t="s">
        <v>1473</v>
      </c>
      <c r="E166" s="145"/>
      <c r="F166" s="214" t="s">
        <v>1544</v>
      </c>
      <c r="G166" s="145"/>
      <c r="H166" s="145"/>
      <c r="I166" s="145"/>
      <c r="J166" s="335"/>
      <c r="K166" s="333"/>
      <c r="L166" s="145"/>
      <c r="M166" s="109"/>
      <c r="N166" s="215"/>
      <c r="O166" s="216"/>
      <c r="P166" s="217"/>
      <c r="Q166" s="217"/>
      <c r="R166" s="217"/>
      <c r="S166" s="217"/>
      <c r="T166" s="217"/>
      <c r="U166" s="217"/>
      <c r="V166" s="217"/>
      <c r="W166" s="217"/>
      <c r="X166" s="218"/>
      <c r="Y166" s="108"/>
      <c r="Z166" s="306"/>
      <c r="AA166" s="306"/>
      <c r="AB166" s="306"/>
      <c r="AC166" s="306"/>
      <c r="AD166" s="306"/>
      <c r="AE166" s="306"/>
      <c r="AF166" s="306"/>
      <c r="AG166" s="306"/>
      <c r="AH166" s="306"/>
      <c r="AI166" s="306"/>
      <c r="AJ166" s="306"/>
      <c r="AK166" s="306"/>
      <c r="AL166" s="306"/>
      <c r="AM166" s="306"/>
      <c r="AN166" s="306"/>
      <c r="AO166" s="306"/>
      <c r="AP166" s="306"/>
      <c r="AQ166" s="306"/>
      <c r="AR166" s="306"/>
      <c r="AS166" s="306"/>
      <c r="AT166" s="305" t="s">
        <v>1473</v>
      </c>
      <c r="AU166" s="305" t="s">
        <v>582</v>
      </c>
      <c r="AV166" s="306"/>
      <c r="AW166" s="306"/>
      <c r="AX166" s="306"/>
      <c r="AY166" s="306"/>
      <c r="AZ166" s="306"/>
      <c r="BA166" s="306"/>
      <c r="BB166" s="306"/>
      <c r="BC166" s="306"/>
      <c r="BD166" s="306"/>
      <c r="BE166" s="306"/>
      <c r="BF166" s="306"/>
      <c r="BG166" s="306"/>
      <c r="BH166" s="306"/>
      <c r="BI166" s="306"/>
      <c r="BJ166" s="306"/>
      <c r="BK166" s="306"/>
      <c r="BL166" s="306"/>
      <c r="BM166" s="306"/>
      <c r="BN166" s="306"/>
      <c r="BO166" s="306"/>
      <c r="BP166" s="306"/>
      <c r="BQ166" s="306"/>
      <c r="BR166" s="306"/>
    </row>
    <row r="167" spans="1:70" s="219" customFormat="1" ht="12">
      <c r="B167" s="220"/>
      <c r="C167" s="221"/>
      <c r="D167" s="213" t="s">
        <v>1481</v>
      </c>
      <c r="E167" s="222" t="s">
        <v>586</v>
      </c>
      <c r="F167" s="223" t="s">
        <v>1545</v>
      </c>
      <c r="G167" s="221"/>
      <c r="H167" s="224">
        <v>9</v>
      </c>
      <c r="I167" s="221"/>
      <c r="J167" s="336"/>
      <c r="K167" s="330"/>
      <c r="L167" s="221"/>
      <c r="M167" s="225"/>
      <c r="N167" s="226"/>
      <c r="O167" s="227"/>
      <c r="P167" s="227"/>
      <c r="Q167" s="227"/>
      <c r="R167" s="227"/>
      <c r="S167" s="227"/>
      <c r="T167" s="227"/>
      <c r="U167" s="227"/>
      <c r="V167" s="227"/>
      <c r="W167" s="227"/>
      <c r="X167" s="228"/>
      <c r="Z167" s="318"/>
      <c r="AA167" s="318"/>
      <c r="AB167" s="318"/>
      <c r="AC167" s="318"/>
      <c r="AD167" s="318"/>
      <c r="AE167" s="318"/>
      <c r="AF167" s="318"/>
      <c r="AG167" s="318"/>
      <c r="AH167" s="318"/>
      <c r="AI167" s="318"/>
      <c r="AJ167" s="318"/>
      <c r="AK167" s="318"/>
      <c r="AL167" s="318"/>
      <c r="AM167" s="318"/>
      <c r="AN167" s="318"/>
      <c r="AO167" s="318"/>
      <c r="AP167" s="318"/>
      <c r="AQ167" s="318"/>
      <c r="AR167" s="318"/>
      <c r="AS167" s="318"/>
      <c r="AT167" s="319" t="s">
        <v>1481</v>
      </c>
      <c r="AU167" s="319" t="s">
        <v>582</v>
      </c>
      <c r="AV167" s="318" t="s">
        <v>582</v>
      </c>
      <c r="AW167" s="318" t="s">
        <v>1483</v>
      </c>
      <c r="AX167" s="318" t="s">
        <v>844</v>
      </c>
      <c r="AY167" s="319" t="s">
        <v>1460</v>
      </c>
      <c r="AZ167" s="318"/>
      <c r="BA167" s="318"/>
      <c r="BB167" s="318"/>
      <c r="BC167" s="318"/>
      <c r="BD167" s="318"/>
      <c r="BE167" s="318"/>
      <c r="BF167" s="318"/>
      <c r="BG167" s="318"/>
      <c r="BH167" s="318"/>
      <c r="BI167" s="318"/>
      <c r="BJ167" s="318"/>
      <c r="BK167" s="318"/>
      <c r="BL167" s="318"/>
      <c r="BM167" s="318"/>
      <c r="BN167" s="318"/>
      <c r="BO167" s="318"/>
      <c r="BP167" s="318"/>
      <c r="BQ167" s="318"/>
      <c r="BR167" s="318"/>
    </row>
    <row r="168" spans="1:70" s="111" customFormat="1" ht="24.25" customHeight="1">
      <c r="A168" s="108"/>
      <c r="B168" s="143"/>
      <c r="C168" s="202">
        <v>23</v>
      </c>
      <c r="D168" s="202" t="s">
        <v>1463</v>
      </c>
      <c r="E168" s="203" t="s">
        <v>1546</v>
      </c>
      <c r="F168" s="204" t="s">
        <v>1547</v>
      </c>
      <c r="G168" s="205" t="s">
        <v>211</v>
      </c>
      <c r="H168" s="206">
        <v>9</v>
      </c>
      <c r="I168" s="207">
        <v>0</v>
      </c>
      <c r="J168" s="320"/>
      <c r="K168" s="327">
        <f>ROUND(P168*H168,2)</f>
        <v>0</v>
      </c>
      <c r="L168" s="204" t="s">
        <v>1466</v>
      </c>
      <c r="M168" s="109"/>
      <c r="N168" s="208" t="s">
        <v>586</v>
      </c>
      <c r="O168" s="209" t="s">
        <v>1171</v>
      </c>
      <c r="P168" s="210">
        <f>I168+J168</f>
        <v>0</v>
      </c>
      <c r="Q168" s="210">
        <f>ROUND(I168*H168,2)</f>
        <v>0</v>
      </c>
      <c r="R168" s="210">
        <f>ROUND(J168*H168,2)</f>
        <v>0</v>
      </c>
      <c r="S168" s="211">
        <v>2.532</v>
      </c>
      <c r="T168" s="211">
        <f>S168*H168</f>
        <v>22.788</v>
      </c>
      <c r="U168" s="211">
        <v>0</v>
      </c>
      <c r="V168" s="211">
        <f>U168*H168</f>
        <v>0</v>
      </c>
      <c r="W168" s="211">
        <v>0</v>
      </c>
      <c r="X168" s="212">
        <f>W168*H168</f>
        <v>0</v>
      </c>
      <c r="Y168" s="108"/>
      <c r="Z168" s="306"/>
      <c r="AA168" s="306"/>
      <c r="AB168" s="306"/>
      <c r="AC168" s="306"/>
      <c r="AD168" s="306"/>
      <c r="AE168" s="306"/>
      <c r="AF168" s="306"/>
      <c r="AG168" s="306"/>
      <c r="AH168" s="306"/>
      <c r="AI168" s="306"/>
      <c r="AJ168" s="306"/>
      <c r="AK168" s="306"/>
      <c r="AL168" s="306"/>
      <c r="AM168" s="306"/>
      <c r="AN168" s="306"/>
      <c r="AO168" s="306"/>
      <c r="AP168" s="306"/>
      <c r="AQ168" s="306"/>
      <c r="AR168" s="316" t="s">
        <v>91</v>
      </c>
      <c r="AS168" s="306"/>
      <c r="AT168" s="316" t="s">
        <v>1463</v>
      </c>
      <c r="AU168" s="316" t="s">
        <v>582</v>
      </c>
      <c r="AV168" s="306"/>
      <c r="AW168" s="306"/>
      <c r="AX168" s="306"/>
      <c r="AY168" s="305" t="s">
        <v>1460</v>
      </c>
      <c r="AZ168" s="306"/>
      <c r="BA168" s="306"/>
      <c r="BB168" s="306"/>
      <c r="BC168" s="306"/>
      <c r="BD168" s="306"/>
      <c r="BE168" s="317">
        <f>IF(O168="základní",K168,0)</f>
        <v>0</v>
      </c>
      <c r="BF168" s="317">
        <f>IF(O168="snížená",K168,0)</f>
        <v>0</v>
      </c>
      <c r="BG168" s="317">
        <f>IF(O168="zákl. přenesená",K168,0)</f>
        <v>0</v>
      </c>
      <c r="BH168" s="317">
        <f>IF(O168="sníž. přenesená",K168,0)</f>
        <v>0</v>
      </c>
      <c r="BI168" s="317">
        <f>IF(O168="nulová",K168,0)</f>
        <v>0</v>
      </c>
      <c r="BJ168" s="305" t="s">
        <v>844</v>
      </c>
      <c r="BK168" s="317">
        <f>ROUND(P168*H168,2)</f>
        <v>0</v>
      </c>
      <c r="BL168" s="305" t="s">
        <v>91</v>
      </c>
      <c r="BM168" s="316" t="s">
        <v>1548</v>
      </c>
      <c r="BN168" s="306"/>
      <c r="BO168" s="306"/>
      <c r="BP168" s="306"/>
      <c r="BQ168" s="306"/>
      <c r="BR168" s="306"/>
    </row>
    <row r="169" spans="1:70" s="111" customFormat="1" ht="24.25" customHeight="1">
      <c r="A169" s="108"/>
      <c r="B169" s="143"/>
      <c r="C169" s="202">
        <v>24</v>
      </c>
      <c r="D169" s="202" t="s">
        <v>1463</v>
      </c>
      <c r="E169" s="203" t="s">
        <v>1549</v>
      </c>
      <c r="F169" s="204" t="s">
        <v>1550</v>
      </c>
      <c r="G169" s="205" t="s">
        <v>211</v>
      </c>
      <c r="H169" s="206">
        <v>3</v>
      </c>
      <c r="I169" s="207">
        <v>0</v>
      </c>
      <c r="J169" s="320"/>
      <c r="K169" s="327">
        <f>ROUND(P169*H169,2)</f>
        <v>0</v>
      </c>
      <c r="L169" s="204" t="s">
        <v>1466</v>
      </c>
      <c r="M169" s="109"/>
      <c r="N169" s="208" t="s">
        <v>586</v>
      </c>
      <c r="O169" s="209" t="s">
        <v>1171</v>
      </c>
      <c r="P169" s="210">
        <f>I169+J169</f>
        <v>0</v>
      </c>
      <c r="Q169" s="210">
        <f>ROUND(I169*H169,2)</f>
        <v>0</v>
      </c>
      <c r="R169" s="210">
        <f>ROUND(J169*H169,2)</f>
        <v>0</v>
      </c>
      <c r="S169" s="211">
        <v>0.39</v>
      </c>
      <c r="T169" s="211">
        <f>S169*H169</f>
        <v>1.17</v>
      </c>
      <c r="U169" s="211">
        <v>0</v>
      </c>
      <c r="V169" s="211">
        <f>U169*H169</f>
        <v>0</v>
      </c>
      <c r="W169" s="211">
        <v>0</v>
      </c>
      <c r="X169" s="212">
        <f>W169*H169</f>
        <v>0</v>
      </c>
      <c r="Y169" s="108"/>
      <c r="Z169" s="306"/>
      <c r="AA169" s="306"/>
      <c r="AB169" s="306"/>
      <c r="AC169" s="306"/>
      <c r="AD169" s="306"/>
      <c r="AE169" s="306"/>
      <c r="AF169" s="306"/>
      <c r="AG169" s="306"/>
      <c r="AH169" s="306"/>
      <c r="AI169" s="306"/>
      <c r="AJ169" s="306"/>
      <c r="AK169" s="306"/>
      <c r="AL169" s="306"/>
      <c r="AM169" s="306"/>
      <c r="AN169" s="306"/>
      <c r="AO169" s="306"/>
      <c r="AP169" s="306"/>
      <c r="AQ169" s="306"/>
      <c r="AR169" s="316" t="s">
        <v>91</v>
      </c>
      <c r="AS169" s="306"/>
      <c r="AT169" s="316" t="s">
        <v>1463</v>
      </c>
      <c r="AU169" s="316" t="s">
        <v>582</v>
      </c>
      <c r="AV169" s="306"/>
      <c r="AW169" s="306"/>
      <c r="AX169" s="306"/>
      <c r="AY169" s="305" t="s">
        <v>1460</v>
      </c>
      <c r="AZ169" s="306"/>
      <c r="BA169" s="306"/>
      <c r="BB169" s="306"/>
      <c r="BC169" s="306"/>
      <c r="BD169" s="306"/>
      <c r="BE169" s="317">
        <f>IF(O169="základní",K169,0)</f>
        <v>0</v>
      </c>
      <c r="BF169" s="317">
        <f>IF(O169="snížená",K169,0)</f>
        <v>0</v>
      </c>
      <c r="BG169" s="317">
        <f>IF(O169="zákl. přenesená",K169,0)</f>
        <v>0</v>
      </c>
      <c r="BH169" s="317">
        <f>IF(O169="sníž. přenesená",K169,0)</f>
        <v>0</v>
      </c>
      <c r="BI169" s="317">
        <f>IF(O169="nulová",K169,0)</f>
        <v>0</v>
      </c>
      <c r="BJ169" s="305" t="s">
        <v>844</v>
      </c>
      <c r="BK169" s="317">
        <f>ROUND(P169*H169,2)</f>
        <v>0</v>
      </c>
      <c r="BL169" s="305" t="s">
        <v>91</v>
      </c>
      <c r="BM169" s="316" t="s">
        <v>1551</v>
      </c>
      <c r="BN169" s="306"/>
      <c r="BO169" s="306"/>
      <c r="BP169" s="306"/>
      <c r="BQ169" s="306"/>
      <c r="BR169" s="306"/>
    </row>
    <row r="170" spans="1:70" s="111" customFormat="1" ht="24.25" customHeight="1">
      <c r="A170" s="108"/>
      <c r="B170" s="143"/>
      <c r="C170" s="202">
        <v>25</v>
      </c>
      <c r="D170" s="202" t="s">
        <v>1463</v>
      </c>
      <c r="E170" s="203" t="s">
        <v>1552</v>
      </c>
      <c r="F170" s="204" t="s">
        <v>1553</v>
      </c>
      <c r="G170" s="205" t="s">
        <v>211</v>
      </c>
      <c r="H170" s="206">
        <v>17</v>
      </c>
      <c r="I170" s="207">
        <v>0</v>
      </c>
      <c r="J170" s="320"/>
      <c r="K170" s="327">
        <f>ROUND(P170*H170,2)</f>
        <v>0</v>
      </c>
      <c r="L170" s="204" t="s">
        <v>1466</v>
      </c>
      <c r="M170" s="109"/>
      <c r="N170" s="208" t="s">
        <v>586</v>
      </c>
      <c r="O170" s="209" t="s">
        <v>1171</v>
      </c>
      <c r="P170" s="210">
        <f>I170+J170</f>
        <v>0</v>
      </c>
      <c r="Q170" s="210">
        <f>ROUND(I170*H170,2)</f>
        <v>0</v>
      </c>
      <c r="R170" s="210">
        <f>ROUND(J170*H170,2)</f>
        <v>0</v>
      </c>
      <c r="S170" s="211">
        <v>0.13400000000000001</v>
      </c>
      <c r="T170" s="211">
        <f>S170*H170</f>
        <v>2.278</v>
      </c>
      <c r="U170" s="211">
        <v>0</v>
      </c>
      <c r="V170" s="211">
        <f>U170*H170</f>
        <v>0</v>
      </c>
      <c r="W170" s="211">
        <v>0</v>
      </c>
      <c r="X170" s="212">
        <f>W170*H170</f>
        <v>0</v>
      </c>
      <c r="Y170" s="108"/>
      <c r="Z170" s="306"/>
      <c r="AA170" s="306"/>
      <c r="AB170" s="306"/>
      <c r="AC170" s="306"/>
      <c r="AD170" s="306"/>
      <c r="AE170" s="306"/>
      <c r="AF170" s="306"/>
      <c r="AG170" s="306"/>
      <c r="AH170" s="306"/>
      <c r="AI170" s="306"/>
      <c r="AJ170" s="306"/>
      <c r="AK170" s="306"/>
      <c r="AL170" s="306"/>
      <c r="AM170" s="306"/>
      <c r="AN170" s="306"/>
      <c r="AO170" s="306"/>
      <c r="AP170" s="306"/>
      <c r="AQ170" s="306"/>
      <c r="AR170" s="316" t="s">
        <v>91</v>
      </c>
      <c r="AS170" s="306"/>
      <c r="AT170" s="316" t="s">
        <v>1463</v>
      </c>
      <c r="AU170" s="316" t="s">
        <v>582</v>
      </c>
      <c r="AV170" s="306"/>
      <c r="AW170" s="306"/>
      <c r="AX170" s="306"/>
      <c r="AY170" s="305" t="s">
        <v>1460</v>
      </c>
      <c r="AZ170" s="306"/>
      <c r="BA170" s="306"/>
      <c r="BB170" s="306"/>
      <c r="BC170" s="306"/>
      <c r="BD170" s="306"/>
      <c r="BE170" s="317">
        <f>IF(O170="základní",K170,0)</f>
        <v>0</v>
      </c>
      <c r="BF170" s="317">
        <f>IF(O170="snížená",K170,0)</f>
        <v>0</v>
      </c>
      <c r="BG170" s="317">
        <f>IF(O170="zákl. přenesená",K170,0)</f>
        <v>0</v>
      </c>
      <c r="BH170" s="317">
        <f>IF(O170="sníž. přenesená",K170,0)</f>
        <v>0</v>
      </c>
      <c r="BI170" s="317">
        <f>IF(O170="nulová",K170,0)</f>
        <v>0</v>
      </c>
      <c r="BJ170" s="305" t="s">
        <v>844</v>
      </c>
      <c r="BK170" s="317">
        <f>ROUND(P170*H170,2)</f>
        <v>0</v>
      </c>
      <c r="BL170" s="305" t="s">
        <v>91</v>
      </c>
      <c r="BM170" s="316" t="s">
        <v>1554</v>
      </c>
      <c r="BN170" s="306"/>
      <c r="BO170" s="306"/>
      <c r="BP170" s="306"/>
      <c r="BQ170" s="306"/>
      <c r="BR170" s="306"/>
    </row>
    <row r="171" spans="1:70" s="219" customFormat="1" ht="12">
      <c r="B171" s="220"/>
      <c r="C171" s="221"/>
      <c r="D171" s="213" t="s">
        <v>1481</v>
      </c>
      <c r="E171" s="222" t="s">
        <v>586</v>
      </c>
      <c r="F171" s="223" t="s">
        <v>1555</v>
      </c>
      <c r="G171" s="221"/>
      <c r="H171" s="224">
        <v>17</v>
      </c>
      <c r="I171" s="221"/>
      <c r="J171" s="336"/>
      <c r="K171" s="330"/>
      <c r="L171" s="221"/>
      <c r="M171" s="225"/>
      <c r="N171" s="226"/>
      <c r="O171" s="227"/>
      <c r="P171" s="227"/>
      <c r="Q171" s="227"/>
      <c r="R171" s="227"/>
      <c r="S171" s="227"/>
      <c r="T171" s="227"/>
      <c r="U171" s="227"/>
      <c r="V171" s="227"/>
      <c r="W171" s="227"/>
      <c r="X171" s="228"/>
      <c r="Z171" s="318"/>
      <c r="AA171" s="318"/>
      <c r="AB171" s="318"/>
      <c r="AC171" s="318"/>
      <c r="AD171" s="318"/>
      <c r="AE171" s="318"/>
      <c r="AF171" s="318"/>
      <c r="AG171" s="318"/>
      <c r="AH171" s="318"/>
      <c r="AI171" s="318"/>
      <c r="AJ171" s="318"/>
      <c r="AK171" s="318"/>
      <c r="AL171" s="318"/>
      <c r="AM171" s="318"/>
      <c r="AN171" s="318"/>
      <c r="AO171" s="318"/>
      <c r="AP171" s="318"/>
      <c r="AQ171" s="318"/>
      <c r="AR171" s="318"/>
      <c r="AS171" s="318"/>
      <c r="AT171" s="319" t="s">
        <v>1481</v>
      </c>
      <c r="AU171" s="319" t="s">
        <v>582</v>
      </c>
      <c r="AV171" s="318" t="s">
        <v>582</v>
      </c>
      <c r="AW171" s="318" t="s">
        <v>1483</v>
      </c>
      <c r="AX171" s="318" t="s">
        <v>844</v>
      </c>
      <c r="AY171" s="319" t="s">
        <v>1460</v>
      </c>
      <c r="AZ171" s="318"/>
      <c r="BA171" s="318"/>
      <c r="BB171" s="318"/>
      <c r="BC171" s="318"/>
      <c r="BD171" s="318"/>
      <c r="BE171" s="318"/>
      <c r="BF171" s="318"/>
      <c r="BG171" s="318"/>
      <c r="BH171" s="318"/>
      <c r="BI171" s="318"/>
      <c r="BJ171" s="318"/>
      <c r="BK171" s="318"/>
      <c r="BL171" s="318"/>
      <c r="BM171" s="318"/>
      <c r="BN171" s="318"/>
      <c r="BO171" s="318"/>
      <c r="BP171" s="318"/>
      <c r="BQ171" s="318"/>
      <c r="BR171" s="318"/>
    </row>
    <row r="172" spans="1:70" s="111" customFormat="1" ht="33" customHeight="1">
      <c r="A172" s="108"/>
      <c r="B172" s="143"/>
      <c r="C172" s="202">
        <v>26</v>
      </c>
      <c r="D172" s="202" t="s">
        <v>1463</v>
      </c>
      <c r="E172" s="203" t="s">
        <v>1556</v>
      </c>
      <c r="F172" s="204" t="s">
        <v>1557</v>
      </c>
      <c r="G172" s="205" t="s">
        <v>211</v>
      </c>
      <c r="H172" s="206">
        <v>16</v>
      </c>
      <c r="I172" s="207">
        <v>0</v>
      </c>
      <c r="J172" s="320"/>
      <c r="K172" s="327">
        <f t="shared" ref="K172:K173" si="14">ROUND(P172*H172,2)</f>
        <v>0</v>
      </c>
      <c r="L172" s="204" t="s">
        <v>1466</v>
      </c>
      <c r="M172" s="109"/>
      <c r="N172" s="208" t="s">
        <v>586</v>
      </c>
      <c r="O172" s="209" t="s">
        <v>1171</v>
      </c>
      <c r="P172" s="210">
        <f t="shared" ref="P172:P173" si="15">I172+J172</f>
        <v>0</v>
      </c>
      <c r="Q172" s="210">
        <f t="shared" ref="Q172:Q173" si="16">ROUND(I172*H172,2)</f>
        <v>0</v>
      </c>
      <c r="R172" s="210">
        <f t="shared" ref="R172:R173" si="17">ROUND(J172*H172,2)</f>
        <v>0</v>
      </c>
      <c r="S172" s="211">
        <v>0.13400000000000001</v>
      </c>
      <c r="T172" s="211">
        <f t="shared" ref="T172:T173" si="18">S172*H172</f>
        <v>2.1440000000000001</v>
      </c>
      <c r="U172" s="211">
        <v>0</v>
      </c>
      <c r="V172" s="211">
        <f t="shared" ref="V172:V173" si="19">U172*H172</f>
        <v>0</v>
      </c>
      <c r="W172" s="211">
        <v>0</v>
      </c>
      <c r="X172" s="212">
        <f t="shared" ref="X172:X173" si="20">W172*H172</f>
        <v>0</v>
      </c>
      <c r="Y172" s="108"/>
      <c r="Z172" s="306"/>
      <c r="AA172" s="306"/>
      <c r="AB172" s="306"/>
      <c r="AC172" s="306"/>
      <c r="AD172" s="306"/>
      <c r="AE172" s="306"/>
      <c r="AF172" s="306"/>
      <c r="AG172" s="306"/>
      <c r="AH172" s="306"/>
      <c r="AI172" s="306"/>
      <c r="AJ172" s="306"/>
      <c r="AK172" s="306"/>
      <c r="AL172" s="306"/>
      <c r="AM172" s="306"/>
      <c r="AN172" s="306"/>
      <c r="AO172" s="306"/>
      <c r="AP172" s="306"/>
      <c r="AQ172" s="306"/>
      <c r="AR172" s="316" t="s">
        <v>91</v>
      </c>
      <c r="AS172" s="306"/>
      <c r="AT172" s="316" t="s">
        <v>1463</v>
      </c>
      <c r="AU172" s="316" t="s">
        <v>582</v>
      </c>
      <c r="AV172" s="306"/>
      <c r="AW172" s="306"/>
      <c r="AX172" s="306"/>
      <c r="AY172" s="305" t="s">
        <v>1460</v>
      </c>
      <c r="AZ172" s="306"/>
      <c r="BA172" s="306"/>
      <c r="BB172" s="306"/>
      <c r="BC172" s="306"/>
      <c r="BD172" s="306"/>
      <c r="BE172" s="317">
        <f t="shared" ref="BE172:BE173" si="21">IF(O172="základní",K172,0)</f>
        <v>0</v>
      </c>
      <c r="BF172" s="317">
        <f t="shared" ref="BF172:BF173" si="22">IF(O172="snížená",K172,0)</f>
        <v>0</v>
      </c>
      <c r="BG172" s="317">
        <f t="shared" ref="BG172:BG173" si="23">IF(O172="zákl. přenesená",K172,0)</f>
        <v>0</v>
      </c>
      <c r="BH172" s="317">
        <f t="shared" ref="BH172:BH173" si="24">IF(O172="sníž. přenesená",K172,0)</f>
        <v>0</v>
      </c>
      <c r="BI172" s="317">
        <f t="shared" ref="BI172:BI173" si="25">IF(O172="nulová",K172,0)</f>
        <v>0</v>
      </c>
      <c r="BJ172" s="305" t="s">
        <v>844</v>
      </c>
      <c r="BK172" s="317">
        <f t="shared" ref="BK172:BK173" si="26">ROUND(P172*H172,2)</f>
        <v>0</v>
      </c>
      <c r="BL172" s="305" t="s">
        <v>91</v>
      </c>
      <c r="BM172" s="316" t="s">
        <v>1558</v>
      </c>
      <c r="BN172" s="306"/>
      <c r="BO172" s="306"/>
      <c r="BP172" s="306"/>
      <c r="BQ172" s="306"/>
      <c r="BR172" s="306"/>
    </row>
    <row r="173" spans="1:70" s="111" customFormat="1" ht="24.25" customHeight="1">
      <c r="A173" s="108"/>
      <c r="B173" s="143"/>
      <c r="C173" s="202">
        <v>27</v>
      </c>
      <c r="D173" s="202" t="s">
        <v>1463</v>
      </c>
      <c r="E173" s="203" t="s">
        <v>1559</v>
      </c>
      <c r="F173" s="204" t="s">
        <v>1560</v>
      </c>
      <c r="G173" s="205" t="s">
        <v>211</v>
      </c>
      <c r="H173" s="206">
        <v>10</v>
      </c>
      <c r="I173" s="207">
        <v>0</v>
      </c>
      <c r="J173" s="320"/>
      <c r="K173" s="327">
        <f t="shared" si="14"/>
        <v>0</v>
      </c>
      <c r="L173" s="204" t="s">
        <v>1466</v>
      </c>
      <c r="M173" s="109"/>
      <c r="N173" s="208" t="s">
        <v>586</v>
      </c>
      <c r="O173" s="209" t="s">
        <v>1171</v>
      </c>
      <c r="P173" s="210">
        <f t="shared" si="15"/>
        <v>0</v>
      </c>
      <c r="Q173" s="210">
        <f t="shared" si="16"/>
        <v>0</v>
      </c>
      <c r="R173" s="210">
        <f t="shared" si="17"/>
        <v>0</v>
      </c>
      <c r="S173" s="211">
        <v>0.154</v>
      </c>
      <c r="T173" s="211">
        <f t="shared" si="18"/>
        <v>1.54</v>
      </c>
      <c r="U173" s="211">
        <v>0</v>
      </c>
      <c r="V173" s="211">
        <f t="shared" si="19"/>
        <v>0</v>
      </c>
      <c r="W173" s="211">
        <v>0</v>
      </c>
      <c r="X173" s="212">
        <f t="shared" si="20"/>
        <v>0</v>
      </c>
      <c r="Y173" s="108"/>
      <c r="Z173" s="306"/>
      <c r="AA173" s="306"/>
      <c r="AB173" s="306"/>
      <c r="AC173" s="306"/>
      <c r="AD173" s="306"/>
      <c r="AE173" s="306"/>
      <c r="AF173" s="306"/>
      <c r="AG173" s="306"/>
      <c r="AH173" s="306"/>
      <c r="AI173" s="306"/>
      <c r="AJ173" s="306"/>
      <c r="AK173" s="306"/>
      <c r="AL173" s="306"/>
      <c r="AM173" s="306"/>
      <c r="AN173" s="306"/>
      <c r="AO173" s="306"/>
      <c r="AP173" s="306"/>
      <c r="AQ173" s="306"/>
      <c r="AR173" s="316" t="s">
        <v>91</v>
      </c>
      <c r="AS173" s="306"/>
      <c r="AT173" s="316" t="s">
        <v>1463</v>
      </c>
      <c r="AU173" s="316" t="s">
        <v>582</v>
      </c>
      <c r="AV173" s="306"/>
      <c r="AW173" s="306"/>
      <c r="AX173" s="306"/>
      <c r="AY173" s="305" t="s">
        <v>1460</v>
      </c>
      <c r="AZ173" s="306"/>
      <c r="BA173" s="306"/>
      <c r="BB173" s="306"/>
      <c r="BC173" s="306"/>
      <c r="BD173" s="306"/>
      <c r="BE173" s="317">
        <f t="shared" si="21"/>
        <v>0</v>
      </c>
      <c r="BF173" s="317">
        <f t="shared" si="22"/>
        <v>0</v>
      </c>
      <c r="BG173" s="317">
        <f t="shared" si="23"/>
        <v>0</v>
      </c>
      <c r="BH173" s="317">
        <f t="shared" si="24"/>
        <v>0</v>
      </c>
      <c r="BI173" s="317">
        <f t="shared" si="25"/>
        <v>0</v>
      </c>
      <c r="BJ173" s="305" t="s">
        <v>844</v>
      </c>
      <c r="BK173" s="317">
        <f t="shared" si="26"/>
        <v>0</v>
      </c>
      <c r="BL173" s="305" t="s">
        <v>91</v>
      </c>
      <c r="BM173" s="316" t="s">
        <v>1561</v>
      </c>
      <c r="BN173" s="306"/>
      <c r="BO173" s="306"/>
      <c r="BP173" s="306"/>
      <c r="BQ173" s="306"/>
      <c r="BR173" s="306"/>
    </row>
    <row r="174" spans="1:70" s="219" customFormat="1" ht="12">
      <c r="B174" s="220"/>
      <c r="C174" s="221"/>
      <c r="D174" s="213" t="s">
        <v>1481</v>
      </c>
      <c r="E174" s="222" t="s">
        <v>586</v>
      </c>
      <c r="F174" s="223" t="s">
        <v>1562</v>
      </c>
      <c r="G174" s="221"/>
      <c r="H174" s="224">
        <v>10</v>
      </c>
      <c r="I174" s="221"/>
      <c r="J174" s="336"/>
      <c r="K174" s="330"/>
      <c r="L174" s="221"/>
      <c r="M174" s="225"/>
      <c r="N174" s="226"/>
      <c r="O174" s="227"/>
      <c r="P174" s="227"/>
      <c r="Q174" s="227"/>
      <c r="R174" s="227"/>
      <c r="S174" s="227"/>
      <c r="T174" s="227"/>
      <c r="U174" s="227"/>
      <c r="V174" s="227"/>
      <c r="W174" s="227"/>
      <c r="X174" s="228"/>
      <c r="Z174" s="318"/>
      <c r="AA174" s="318"/>
      <c r="AB174" s="318"/>
      <c r="AC174" s="318"/>
      <c r="AD174" s="318"/>
      <c r="AE174" s="318"/>
      <c r="AF174" s="318"/>
      <c r="AG174" s="318"/>
      <c r="AH174" s="318"/>
      <c r="AI174" s="318"/>
      <c r="AJ174" s="318"/>
      <c r="AK174" s="318"/>
      <c r="AL174" s="318"/>
      <c r="AM174" s="318"/>
      <c r="AN174" s="318"/>
      <c r="AO174" s="318"/>
      <c r="AP174" s="318"/>
      <c r="AQ174" s="318"/>
      <c r="AR174" s="318"/>
      <c r="AS174" s="318"/>
      <c r="AT174" s="319" t="s">
        <v>1481</v>
      </c>
      <c r="AU174" s="319" t="s">
        <v>582</v>
      </c>
      <c r="AV174" s="318" t="s">
        <v>582</v>
      </c>
      <c r="AW174" s="318" t="s">
        <v>1483</v>
      </c>
      <c r="AX174" s="318" t="s">
        <v>844</v>
      </c>
      <c r="AY174" s="319" t="s">
        <v>1460</v>
      </c>
      <c r="AZ174" s="318"/>
      <c r="BA174" s="318"/>
      <c r="BB174" s="318"/>
      <c r="BC174" s="318"/>
      <c r="BD174" s="318"/>
      <c r="BE174" s="318"/>
      <c r="BF174" s="318"/>
      <c r="BG174" s="318"/>
      <c r="BH174" s="318"/>
      <c r="BI174" s="318"/>
      <c r="BJ174" s="318"/>
      <c r="BK174" s="318"/>
      <c r="BL174" s="318"/>
      <c r="BM174" s="318"/>
      <c r="BN174" s="318"/>
      <c r="BO174" s="318"/>
      <c r="BP174" s="318"/>
      <c r="BQ174" s="318"/>
      <c r="BR174" s="318"/>
    </row>
    <row r="175" spans="1:70" s="111" customFormat="1" ht="24.25" customHeight="1">
      <c r="A175" s="108"/>
      <c r="B175" s="143"/>
      <c r="C175" s="202">
        <v>28</v>
      </c>
      <c r="D175" s="202" t="s">
        <v>1463</v>
      </c>
      <c r="E175" s="203" t="s">
        <v>1563</v>
      </c>
      <c r="F175" s="204" t="s">
        <v>1564</v>
      </c>
      <c r="G175" s="205" t="s">
        <v>211</v>
      </c>
      <c r="H175" s="206">
        <v>10</v>
      </c>
      <c r="I175" s="207">
        <v>0</v>
      </c>
      <c r="J175" s="320"/>
      <c r="K175" s="327">
        <f t="shared" ref="K175:K176" si="27">ROUND(P175*H175,2)</f>
        <v>0</v>
      </c>
      <c r="L175" s="204" t="s">
        <v>1466</v>
      </c>
      <c r="M175" s="109"/>
      <c r="N175" s="208" t="s">
        <v>586</v>
      </c>
      <c r="O175" s="209" t="s">
        <v>1171</v>
      </c>
      <c r="P175" s="210">
        <f t="shared" ref="P175:P176" si="28">I175+J175</f>
        <v>0</v>
      </c>
      <c r="Q175" s="210">
        <f t="shared" ref="Q175:Q176" si="29">ROUND(I175*H175,2)</f>
        <v>0</v>
      </c>
      <c r="R175" s="210">
        <f t="shared" ref="R175:R176" si="30">ROUND(J175*H175,2)</f>
        <v>0</v>
      </c>
      <c r="S175" s="211">
        <v>0.154</v>
      </c>
      <c r="T175" s="211">
        <f t="shared" ref="T175:T176" si="31">S175*H175</f>
        <v>1.54</v>
      </c>
      <c r="U175" s="211">
        <v>0</v>
      </c>
      <c r="V175" s="211">
        <f t="shared" ref="V175:V176" si="32">U175*H175</f>
        <v>0</v>
      </c>
      <c r="W175" s="211">
        <v>0</v>
      </c>
      <c r="X175" s="212">
        <f t="shared" ref="X175:X176" si="33">W175*H175</f>
        <v>0</v>
      </c>
      <c r="Y175" s="108"/>
      <c r="Z175" s="306"/>
      <c r="AA175" s="306"/>
      <c r="AB175" s="306"/>
      <c r="AC175" s="306"/>
      <c r="AD175" s="306"/>
      <c r="AE175" s="306"/>
      <c r="AF175" s="306"/>
      <c r="AG175" s="306"/>
      <c r="AH175" s="306"/>
      <c r="AI175" s="306"/>
      <c r="AJ175" s="306"/>
      <c r="AK175" s="306"/>
      <c r="AL175" s="306"/>
      <c r="AM175" s="306"/>
      <c r="AN175" s="306"/>
      <c r="AO175" s="306"/>
      <c r="AP175" s="306"/>
      <c r="AQ175" s="306"/>
      <c r="AR175" s="316" t="s">
        <v>91</v>
      </c>
      <c r="AS175" s="306"/>
      <c r="AT175" s="316" t="s">
        <v>1463</v>
      </c>
      <c r="AU175" s="316" t="s">
        <v>582</v>
      </c>
      <c r="AV175" s="306"/>
      <c r="AW175" s="306"/>
      <c r="AX175" s="306"/>
      <c r="AY175" s="305" t="s">
        <v>1460</v>
      </c>
      <c r="AZ175" s="306"/>
      <c r="BA175" s="306"/>
      <c r="BB175" s="306"/>
      <c r="BC175" s="306"/>
      <c r="BD175" s="306"/>
      <c r="BE175" s="317">
        <f t="shared" ref="BE175:BE176" si="34">IF(O175="základní",K175,0)</f>
        <v>0</v>
      </c>
      <c r="BF175" s="317">
        <f t="shared" ref="BF175:BF176" si="35">IF(O175="snížená",K175,0)</f>
        <v>0</v>
      </c>
      <c r="BG175" s="317">
        <f t="shared" ref="BG175:BG176" si="36">IF(O175="zákl. přenesená",K175,0)</f>
        <v>0</v>
      </c>
      <c r="BH175" s="317">
        <f t="shared" ref="BH175:BH176" si="37">IF(O175="sníž. přenesená",K175,0)</f>
        <v>0</v>
      </c>
      <c r="BI175" s="317">
        <f t="shared" ref="BI175:BI176" si="38">IF(O175="nulová",K175,0)</f>
        <v>0</v>
      </c>
      <c r="BJ175" s="305" t="s">
        <v>844</v>
      </c>
      <c r="BK175" s="317">
        <f t="shared" ref="BK175:BK176" si="39">ROUND(P175*H175,2)</f>
        <v>0</v>
      </c>
      <c r="BL175" s="305" t="s">
        <v>91</v>
      </c>
      <c r="BM175" s="316" t="s">
        <v>1565</v>
      </c>
      <c r="BN175" s="306"/>
      <c r="BO175" s="306"/>
      <c r="BP175" s="306"/>
      <c r="BQ175" s="306"/>
      <c r="BR175" s="306"/>
    </row>
    <row r="176" spans="1:70" s="111" customFormat="1" ht="24.25" customHeight="1">
      <c r="A176" s="108"/>
      <c r="B176" s="143"/>
      <c r="C176" s="202">
        <v>29</v>
      </c>
      <c r="D176" s="202" t="s">
        <v>1463</v>
      </c>
      <c r="E176" s="203" t="s">
        <v>1566</v>
      </c>
      <c r="F176" s="204" t="s">
        <v>1567</v>
      </c>
      <c r="G176" s="205" t="s">
        <v>211</v>
      </c>
      <c r="H176" s="206">
        <v>5</v>
      </c>
      <c r="I176" s="207">
        <v>0</v>
      </c>
      <c r="J176" s="320"/>
      <c r="K176" s="327">
        <f t="shared" si="27"/>
        <v>0</v>
      </c>
      <c r="L176" s="204" t="s">
        <v>1466</v>
      </c>
      <c r="M176" s="109"/>
      <c r="N176" s="208" t="s">
        <v>586</v>
      </c>
      <c r="O176" s="209" t="s">
        <v>1171</v>
      </c>
      <c r="P176" s="210">
        <f t="shared" si="28"/>
        <v>0</v>
      </c>
      <c r="Q176" s="210">
        <f t="shared" si="29"/>
        <v>0</v>
      </c>
      <c r="R176" s="210">
        <f t="shared" si="30"/>
        <v>0</v>
      </c>
      <c r="S176" s="211">
        <v>0.317</v>
      </c>
      <c r="T176" s="211">
        <f t="shared" si="31"/>
        <v>1.585</v>
      </c>
      <c r="U176" s="211">
        <v>0</v>
      </c>
      <c r="V176" s="211">
        <f t="shared" si="32"/>
        <v>0</v>
      </c>
      <c r="W176" s="211">
        <v>0</v>
      </c>
      <c r="X176" s="212">
        <f t="shared" si="33"/>
        <v>0</v>
      </c>
      <c r="Y176" s="108"/>
      <c r="Z176" s="306"/>
      <c r="AA176" s="306"/>
      <c r="AB176" s="306"/>
      <c r="AC176" s="306"/>
      <c r="AD176" s="306"/>
      <c r="AE176" s="306"/>
      <c r="AF176" s="306"/>
      <c r="AG176" s="306"/>
      <c r="AH176" s="306"/>
      <c r="AI176" s="306"/>
      <c r="AJ176" s="306"/>
      <c r="AK176" s="306"/>
      <c r="AL176" s="306"/>
      <c r="AM176" s="306"/>
      <c r="AN176" s="306"/>
      <c r="AO176" s="306"/>
      <c r="AP176" s="306"/>
      <c r="AQ176" s="306"/>
      <c r="AR176" s="316" t="s">
        <v>91</v>
      </c>
      <c r="AS176" s="306"/>
      <c r="AT176" s="316" t="s">
        <v>1463</v>
      </c>
      <c r="AU176" s="316" t="s">
        <v>582</v>
      </c>
      <c r="AV176" s="306"/>
      <c r="AW176" s="306"/>
      <c r="AX176" s="306"/>
      <c r="AY176" s="305" t="s">
        <v>1460</v>
      </c>
      <c r="AZ176" s="306"/>
      <c r="BA176" s="306"/>
      <c r="BB176" s="306"/>
      <c r="BC176" s="306"/>
      <c r="BD176" s="306"/>
      <c r="BE176" s="317">
        <f t="shared" si="34"/>
        <v>0</v>
      </c>
      <c r="BF176" s="317">
        <f t="shared" si="35"/>
        <v>0</v>
      </c>
      <c r="BG176" s="317">
        <f t="shared" si="36"/>
        <v>0</v>
      </c>
      <c r="BH176" s="317">
        <f t="shared" si="37"/>
        <v>0</v>
      </c>
      <c r="BI176" s="317">
        <f t="shared" si="38"/>
        <v>0</v>
      </c>
      <c r="BJ176" s="305" t="s">
        <v>844</v>
      </c>
      <c r="BK176" s="317">
        <f t="shared" si="39"/>
        <v>0</v>
      </c>
      <c r="BL176" s="305" t="s">
        <v>91</v>
      </c>
      <c r="BM176" s="316" t="s">
        <v>1568</v>
      </c>
      <c r="BN176" s="306"/>
      <c r="BO176" s="306"/>
      <c r="BP176" s="306"/>
      <c r="BQ176" s="306"/>
      <c r="BR176" s="306"/>
    </row>
    <row r="177" spans="1:70" s="219" customFormat="1" ht="12">
      <c r="B177" s="220"/>
      <c r="C177" s="221"/>
      <c r="D177" s="213" t="s">
        <v>1481</v>
      </c>
      <c r="E177" s="222" t="s">
        <v>586</v>
      </c>
      <c r="F177" s="223" t="s">
        <v>1569</v>
      </c>
      <c r="G177" s="221"/>
      <c r="H177" s="224">
        <v>5</v>
      </c>
      <c r="I177" s="221"/>
      <c r="J177" s="336"/>
      <c r="K177" s="330"/>
      <c r="L177" s="221"/>
      <c r="M177" s="225"/>
      <c r="N177" s="226"/>
      <c r="O177" s="227"/>
      <c r="P177" s="227"/>
      <c r="Q177" s="227"/>
      <c r="R177" s="227"/>
      <c r="S177" s="227"/>
      <c r="T177" s="227"/>
      <c r="U177" s="227"/>
      <c r="V177" s="227"/>
      <c r="W177" s="227"/>
      <c r="X177" s="228"/>
      <c r="Z177" s="318"/>
      <c r="AA177" s="318"/>
      <c r="AB177" s="318"/>
      <c r="AC177" s="318"/>
      <c r="AD177" s="318"/>
      <c r="AE177" s="318"/>
      <c r="AF177" s="318"/>
      <c r="AG177" s="318"/>
      <c r="AH177" s="318"/>
      <c r="AI177" s="318"/>
      <c r="AJ177" s="318"/>
      <c r="AK177" s="318"/>
      <c r="AL177" s="318"/>
      <c r="AM177" s="318"/>
      <c r="AN177" s="318"/>
      <c r="AO177" s="318"/>
      <c r="AP177" s="318"/>
      <c r="AQ177" s="318"/>
      <c r="AR177" s="318"/>
      <c r="AS177" s="318"/>
      <c r="AT177" s="319" t="s">
        <v>1481</v>
      </c>
      <c r="AU177" s="319" t="s">
        <v>582</v>
      </c>
      <c r="AV177" s="318" t="s">
        <v>582</v>
      </c>
      <c r="AW177" s="318" t="s">
        <v>1483</v>
      </c>
      <c r="AX177" s="318" t="s">
        <v>844</v>
      </c>
      <c r="AY177" s="319" t="s">
        <v>1460</v>
      </c>
      <c r="AZ177" s="318"/>
      <c r="BA177" s="318"/>
      <c r="BB177" s="318"/>
      <c r="BC177" s="318"/>
      <c r="BD177" s="318"/>
      <c r="BE177" s="318"/>
      <c r="BF177" s="318"/>
      <c r="BG177" s="318"/>
      <c r="BH177" s="318"/>
      <c r="BI177" s="318"/>
      <c r="BJ177" s="318"/>
      <c r="BK177" s="318"/>
      <c r="BL177" s="318"/>
      <c r="BM177" s="318"/>
      <c r="BN177" s="318"/>
      <c r="BO177" s="318"/>
      <c r="BP177" s="318"/>
      <c r="BQ177" s="318"/>
      <c r="BR177" s="318"/>
    </row>
    <row r="178" spans="1:70" s="111" customFormat="1" ht="24.25" customHeight="1">
      <c r="A178" s="108"/>
      <c r="B178" s="143"/>
      <c r="C178" s="202">
        <v>30</v>
      </c>
      <c r="D178" s="202" t="s">
        <v>1463</v>
      </c>
      <c r="E178" s="203" t="s">
        <v>1570</v>
      </c>
      <c r="F178" s="204" t="s">
        <v>1571</v>
      </c>
      <c r="G178" s="205" t="s">
        <v>211</v>
      </c>
      <c r="H178" s="206">
        <v>1</v>
      </c>
      <c r="I178" s="207">
        <v>0</v>
      </c>
      <c r="J178" s="320"/>
      <c r="K178" s="327">
        <f t="shared" ref="K178:K181" si="40">ROUND(P178*H178,2)</f>
        <v>0</v>
      </c>
      <c r="L178" s="204" t="s">
        <v>1466</v>
      </c>
      <c r="M178" s="109"/>
      <c r="N178" s="208" t="s">
        <v>586</v>
      </c>
      <c r="O178" s="209" t="s">
        <v>1171</v>
      </c>
      <c r="P178" s="210">
        <f t="shared" ref="P178:P181" si="41">I178+J178</f>
        <v>0</v>
      </c>
      <c r="Q178" s="210">
        <f t="shared" ref="Q178:Q181" si="42">ROUND(I178*H178,2)</f>
        <v>0</v>
      </c>
      <c r="R178" s="210">
        <f t="shared" ref="R178:R181" si="43">ROUND(J178*H178,2)</f>
        <v>0</v>
      </c>
      <c r="S178" s="211">
        <v>0.17299999999999999</v>
      </c>
      <c r="T178" s="211">
        <f t="shared" ref="T178:T181" si="44">S178*H178</f>
        <v>0.17299999999999999</v>
      </c>
      <c r="U178" s="211">
        <v>0</v>
      </c>
      <c r="V178" s="211">
        <f t="shared" ref="V178:V181" si="45">U178*H178</f>
        <v>0</v>
      </c>
      <c r="W178" s="211">
        <v>0</v>
      </c>
      <c r="X178" s="212">
        <f t="shared" ref="X178:X181" si="46">W178*H178</f>
        <v>0</v>
      </c>
      <c r="Y178" s="108"/>
      <c r="Z178" s="306"/>
      <c r="AA178" s="306"/>
      <c r="AB178" s="306"/>
      <c r="AC178" s="306"/>
      <c r="AD178" s="306"/>
      <c r="AE178" s="306"/>
      <c r="AF178" s="306"/>
      <c r="AG178" s="306"/>
      <c r="AH178" s="306"/>
      <c r="AI178" s="306"/>
      <c r="AJ178" s="306"/>
      <c r="AK178" s="306"/>
      <c r="AL178" s="306"/>
      <c r="AM178" s="306"/>
      <c r="AN178" s="306"/>
      <c r="AO178" s="306"/>
      <c r="AP178" s="306"/>
      <c r="AQ178" s="306"/>
      <c r="AR178" s="316" t="s">
        <v>91</v>
      </c>
      <c r="AS178" s="306"/>
      <c r="AT178" s="316" t="s">
        <v>1463</v>
      </c>
      <c r="AU178" s="316" t="s">
        <v>582</v>
      </c>
      <c r="AV178" s="306"/>
      <c r="AW178" s="306"/>
      <c r="AX178" s="306"/>
      <c r="AY178" s="305" t="s">
        <v>1460</v>
      </c>
      <c r="AZ178" s="306"/>
      <c r="BA178" s="306"/>
      <c r="BB178" s="306"/>
      <c r="BC178" s="306"/>
      <c r="BD178" s="306"/>
      <c r="BE178" s="317">
        <f t="shared" ref="BE178:BE181" si="47">IF(O178="základní",K178,0)</f>
        <v>0</v>
      </c>
      <c r="BF178" s="317">
        <f t="shared" ref="BF178:BF181" si="48">IF(O178="snížená",K178,0)</f>
        <v>0</v>
      </c>
      <c r="BG178" s="317">
        <f t="shared" ref="BG178:BG181" si="49">IF(O178="zákl. přenesená",K178,0)</f>
        <v>0</v>
      </c>
      <c r="BH178" s="317">
        <f t="shared" ref="BH178:BH181" si="50">IF(O178="sníž. přenesená",K178,0)</f>
        <v>0</v>
      </c>
      <c r="BI178" s="317">
        <f t="shared" ref="BI178:BI181" si="51">IF(O178="nulová",K178,0)</f>
        <v>0</v>
      </c>
      <c r="BJ178" s="305" t="s">
        <v>844</v>
      </c>
      <c r="BK178" s="317">
        <f t="shared" ref="BK178:BK181" si="52">ROUND(P178*H178,2)</f>
        <v>0</v>
      </c>
      <c r="BL178" s="305" t="s">
        <v>91</v>
      </c>
      <c r="BM178" s="316" t="s">
        <v>1572</v>
      </c>
      <c r="BN178" s="306"/>
      <c r="BO178" s="306"/>
      <c r="BP178" s="306"/>
      <c r="BQ178" s="306"/>
      <c r="BR178" s="306"/>
    </row>
    <row r="179" spans="1:70" s="111" customFormat="1" ht="24.25" customHeight="1">
      <c r="A179" s="108"/>
      <c r="B179" s="143"/>
      <c r="C179" s="202">
        <v>31</v>
      </c>
      <c r="D179" s="202" t="s">
        <v>1463</v>
      </c>
      <c r="E179" s="203" t="s">
        <v>1573</v>
      </c>
      <c r="F179" s="204" t="s">
        <v>1574</v>
      </c>
      <c r="G179" s="205" t="s">
        <v>211</v>
      </c>
      <c r="H179" s="206">
        <v>2</v>
      </c>
      <c r="I179" s="207">
        <v>0</v>
      </c>
      <c r="J179" s="320"/>
      <c r="K179" s="327">
        <f t="shared" si="40"/>
        <v>0</v>
      </c>
      <c r="L179" s="204" t="s">
        <v>1466</v>
      </c>
      <c r="M179" s="109"/>
      <c r="N179" s="208" t="s">
        <v>586</v>
      </c>
      <c r="O179" s="209" t="s">
        <v>1171</v>
      </c>
      <c r="P179" s="210">
        <f t="shared" si="41"/>
        <v>0</v>
      </c>
      <c r="Q179" s="210">
        <f t="shared" si="42"/>
        <v>0</v>
      </c>
      <c r="R179" s="210">
        <f t="shared" si="43"/>
        <v>0</v>
      </c>
      <c r="S179" s="211">
        <v>0.14799999999999999</v>
      </c>
      <c r="T179" s="211">
        <f t="shared" si="44"/>
        <v>0.29599999999999999</v>
      </c>
      <c r="U179" s="211">
        <v>0</v>
      </c>
      <c r="V179" s="211">
        <f t="shared" si="45"/>
        <v>0</v>
      </c>
      <c r="W179" s="211">
        <v>0</v>
      </c>
      <c r="X179" s="212">
        <f t="shared" si="46"/>
        <v>0</v>
      </c>
      <c r="Y179" s="108"/>
      <c r="Z179" s="306"/>
      <c r="AA179" s="306"/>
      <c r="AB179" s="306"/>
      <c r="AC179" s="306"/>
      <c r="AD179" s="306"/>
      <c r="AE179" s="306"/>
      <c r="AF179" s="306"/>
      <c r="AG179" s="306"/>
      <c r="AH179" s="306"/>
      <c r="AI179" s="306"/>
      <c r="AJ179" s="306"/>
      <c r="AK179" s="306"/>
      <c r="AL179" s="306"/>
      <c r="AM179" s="306"/>
      <c r="AN179" s="306"/>
      <c r="AO179" s="306"/>
      <c r="AP179" s="306"/>
      <c r="AQ179" s="306"/>
      <c r="AR179" s="316" t="s">
        <v>91</v>
      </c>
      <c r="AS179" s="306"/>
      <c r="AT179" s="316" t="s">
        <v>1463</v>
      </c>
      <c r="AU179" s="316" t="s">
        <v>582</v>
      </c>
      <c r="AV179" s="306"/>
      <c r="AW179" s="306"/>
      <c r="AX179" s="306"/>
      <c r="AY179" s="305" t="s">
        <v>1460</v>
      </c>
      <c r="AZ179" s="306"/>
      <c r="BA179" s="306"/>
      <c r="BB179" s="306"/>
      <c r="BC179" s="306"/>
      <c r="BD179" s="306"/>
      <c r="BE179" s="317">
        <f t="shared" si="47"/>
        <v>0</v>
      </c>
      <c r="BF179" s="317">
        <f t="shared" si="48"/>
        <v>0</v>
      </c>
      <c r="BG179" s="317">
        <f t="shared" si="49"/>
        <v>0</v>
      </c>
      <c r="BH179" s="317">
        <f t="shared" si="50"/>
        <v>0</v>
      </c>
      <c r="BI179" s="317">
        <f t="shared" si="51"/>
        <v>0</v>
      </c>
      <c r="BJ179" s="305" t="s">
        <v>844</v>
      </c>
      <c r="BK179" s="317">
        <f t="shared" si="52"/>
        <v>0</v>
      </c>
      <c r="BL179" s="305" t="s">
        <v>91</v>
      </c>
      <c r="BM179" s="316" t="s">
        <v>1575</v>
      </c>
      <c r="BN179" s="306"/>
      <c r="BO179" s="306"/>
      <c r="BP179" s="306"/>
      <c r="BQ179" s="306"/>
      <c r="BR179" s="306"/>
    </row>
    <row r="180" spans="1:70" s="111" customFormat="1" ht="24.25" customHeight="1">
      <c r="A180" s="108"/>
      <c r="B180" s="143"/>
      <c r="C180" s="202">
        <v>32</v>
      </c>
      <c r="D180" s="202" t="s">
        <v>1463</v>
      </c>
      <c r="E180" s="203" t="s">
        <v>1576</v>
      </c>
      <c r="F180" s="204" t="s">
        <v>1577</v>
      </c>
      <c r="G180" s="205" t="s">
        <v>211</v>
      </c>
      <c r="H180" s="206">
        <v>3</v>
      </c>
      <c r="I180" s="207">
        <v>0</v>
      </c>
      <c r="J180" s="320"/>
      <c r="K180" s="327">
        <f t="shared" si="40"/>
        <v>0</v>
      </c>
      <c r="L180" s="204" t="s">
        <v>1466</v>
      </c>
      <c r="M180" s="109"/>
      <c r="N180" s="208" t="s">
        <v>586</v>
      </c>
      <c r="O180" s="209" t="s">
        <v>1171</v>
      </c>
      <c r="P180" s="210">
        <f t="shared" si="41"/>
        <v>0</v>
      </c>
      <c r="Q180" s="210">
        <f t="shared" si="42"/>
        <v>0</v>
      </c>
      <c r="R180" s="210">
        <f t="shared" si="43"/>
        <v>0</v>
      </c>
      <c r="S180" s="211">
        <v>0.16900000000000001</v>
      </c>
      <c r="T180" s="211">
        <f t="shared" si="44"/>
        <v>0.50700000000000001</v>
      </c>
      <c r="U180" s="211">
        <v>0</v>
      </c>
      <c r="V180" s="211">
        <f t="shared" si="45"/>
        <v>0</v>
      </c>
      <c r="W180" s="211">
        <v>0</v>
      </c>
      <c r="X180" s="212">
        <f t="shared" si="46"/>
        <v>0</v>
      </c>
      <c r="Y180" s="108"/>
      <c r="Z180" s="306"/>
      <c r="AA180" s="306"/>
      <c r="AB180" s="306"/>
      <c r="AC180" s="306"/>
      <c r="AD180" s="306"/>
      <c r="AE180" s="306"/>
      <c r="AF180" s="306"/>
      <c r="AG180" s="306"/>
      <c r="AH180" s="306"/>
      <c r="AI180" s="306"/>
      <c r="AJ180" s="306"/>
      <c r="AK180" s="306"/>
      <c r="AL180" s="306"/>
      <c r="AM180" s="306"/>
      <c r="AN180" s="306"/>
      <c r="AO180" s="306"/>
      <c r="AP180" s="306"/>
      <c r="AQ180" s="306"/>
      <c r="AR180" s="316" t="s">
        <v>91</v>
      </c>
      <c r="AS180" s="306"/>
      <c r="AT180" s="316" t="s">
        <v>1463</v>
      </c>
      <c r="AU180" s="316" t="s">
        <v>582</v>
      </c>
      <c r="AV180" s="306"/>
      <c r="AW180" s="306"/>
      <c r="AX180" s="306"/>
      <c r="AY180" s="305" t="s">
        <v>1460</v>
      </c>
      <c r="AZ180" s="306"/>
      <c r="BA180" s="306"/>
      <c r="BB180" s="306"/>
      <c r="BC180" s="306"/>
      <c r="BD180" s="306"/>
      <c r="BE180" s="317">
        <f t="shared" si="47"/>
        <v>0</v>
      </c>
      <c r="BF180" s="317">
        <f t="shared" si="48"/>
        <v>0</v>
      </c>
      <c r="BG180" s="317">
        <f t="shared" si="49"/>
        <v>0</v>
      </c>
      <c r="BH180" s="317">
        <f t="shared" si="50"/>
        <v>0</v>
      </c>
      <c r="BI180" s="317">
        <f t="shared" si="51"/>
        <v>0</v>
      </c>
      <c r="BJ180" s="305" t="s">
        <v>844</v>
      </c>
      <c r="BK180" s="317">
        <f t="shared" si="52"/>
        <v>0</v>
      </c>
      <c r="BL180" s="305" t="s">
        <v>91</v>
      </c>
      <c r="BM180" s="316" t="s">
        <v>1578</v>
      </c>
      <c r="BN180" s="306"/>
      <c r="BO180" s="306"/>
      <c r="BP180" s="306"/>
      <c r="BQ180" s="306"/>
      <c r="BR180" s="306"/>
    </row>
    <row r="181" spans="1:70" s="111" customFormat="1" ht="26">
      <c r="A181" s="108"/>
      <c r="B181" s="143"/>
      <c r="C181" s="202">
        <v>33</v>
      </c>
      <c r="D181" s="202" t="s">
        <v>1463</v>
      </c>
      <c r="E181" s="203" t="s">
        <v>1579</v>
      </c>
      <c r="F181" s="204" t="s">
        <v>1580</v>
      </c>
      <c r="G181" s="205" t="s">
        <v>211</v>
      </c>
      <c r="H181" s="206">
        <v>15</v>
      </c>
      <c r="I181" s="207">
        <v>0</v>
      </c>
      <c r="J181" s="320"/>
      <c r="K181" s="327">
        <f t="shared" si="40"/>
        <v>0</v>
      </c>
      <c r="L181" s="204" t="s">
        <v>1466</v>
      </c>
      <c r="M181" s="109"/>
      <c r="N181" s="208" t="s">
        <v>586</v>
      </c>
      <c r="O181" s="209" t="s">
        <v>1171</v>
      </c>
      <c r="P181" s="210">
        <f t="shared" si="41"/>
        <v>0</v>
      </c>
      <c r="Q181" s="210">
        <f t="shared" si="42"/>
        <v>0</v>
      </c>
      <c r="R181" s="210">
        <f t="shared" si="43"/>
        <v>0</v>
      </c>
      <c r="S181" s="211">
        <v>0.80200000000000005</v>
      </c>
      <c r="T181" s="211">
        <f t="shared" si="44"/>
        <v>12.030000000000001</v>
      </c>
      <c r="U181" s="211">
        <v>0</v>
      </c>
      <c r="V181" s="211">
        <f t="shared" si="45"/>
        <v>0</v>
      </c>
      <c r="W181" s="211">
        <v>0</v>
      </c>
      <c r="X181" s="212">
        <f t="shared" si="46"/>
        <v>0</v>
      </c>
      <c r="Y181" s="108"/>
      <c r="Z181" s="306"/>
      <c r="AA181" s="306"/>
      <c r="AB181" s="306"/>
      <c r="AC181" s="306"/>
      <c r="AD181" s="306"/>
      <c r="AE181" s="306"/>
      <c r="AF181" s="306"/>
      <c r="AG181" s="306"/>
      <c r="AH181" s="306"/>
      <c r="AI181" s="306"/>
      <c r="AJ181" s="306"/>
      <c r="AK181" s="306"/>
      <c r="AL181" s="306"/>
      <c r="AM181" s="306"/>
      <c r="AN181" s="306"/>
      <c r="AO181" s="306"/>
      <c r="AP181" s="306"/>
      <c r="AQ181" s="306"/>
      <c r="AR181" s="316" t="s">
        <v>91</v>
      </c>
      <c r="AS181" s="306"/>
      <c r="AT181" s="316" t="s">
        <v>1463</v>
      </c>
      <c r="AU181" s="316" t="s">
        <v>582</v>
      </c>
      <c r="AV181" s="306"/>
      <c r="AW181" s="306"/>
      <c r="AX181" s="306"/>
      <c r="AY181" s="305" t="s">
        <v>1460</v>
      </c>
      <c r="AZ181" s="306"/>
      <c r="BA181" s="306"/>
      <c r="BB181" s="306"/>
      <c r="BC181" s="306"/>
      <c r="BD181" s="306"/>
      <c r="BE181" s="317">
        <f t="shared" si="47"/>
        <v>0</v>
      </c>
      <c r="BF181" s="317">
        <f t="shared" si="48"/>
        <v>0</v>
      </c>
      <c r="BG181" s="317">
        <f t="shared" si="49"/>
        <v>0</v>
      </c>
      <c r="BH181" s="317">
        <f t="shared" si="50"/>
        <v>0</v>
      </c>
      <c r="BI181" s="317">
        <f t="shared" si="51"/>
        <v>0</v>
      </c>
      <c r="BJ181" s="305" t="s">
        <v>844</v>
      </c>
      <c r="BK181" s="317">
        <f t="shared" si="52"/>
        <v>0</v>
      </c>
      <c r="BL181" s="305" t="s">
        <v>91</v>
      </c>
      <c r="BM181" s="316" t="s">
        <v>1581</v>
      </c>
      <c r="BN181" s="306"/>
      <c r="BO181" s="306"/>
      <c r="BP181" s="306"/>
      <c r="BQ181" s="306"/>
      <c r="BR181" s="306"/>
    </row>
    <row r="182" spans="1:70" s="219" customFormat="1" ht="12">
      <c r="B182" s="220"/>
      <c r="C182" s="221"/>
      <c r="D182" s="213" t="s">
        <v>1481</v>
      </c>
      <c r="E182" s="222" t="s">
        <v>586</v>
      </c>
      <c r="F182" s="223" t="s">
        <v>1582</v>
      </c>
      <c r="G182" s="221"/>
      <c r="H182" s="224">
        <v>15</v>
      </c>
      <c r="I182" s="221"/>
      <c r="J182" s="336"/>
      <c r="K182" s="330"/>
      <c r="L182" s="221"/>
      <c r="M182" s="225"/>
      <c r="N182" s="226"/>
      <c r="O182" s="227"/>
      <c r="P182" s="227"/>
      <c r="Q182" s="227"/>
      <c r="R182" s="227"/>
      <c r="S182" s="227"/>
      <c r="T182" s="227"/>
      <c r="U182" s="227"/>
      <c r="V182" s="227"/>
      <c r="W182" s="227"/>
      <c r="X182" s="228"/>
      <c r="Z182" s="318"/>
      <c r="AA182" s="318"/>
      <c r="AB182" s="318"/>
      <c r="AC182" s="318"/>
      <c r="AD182" s="318"/>
      <c r="AE182" s="318"/>
      <c r="AF182" s="318"/>
      <c r="AG182" s="318"/>
      <c r="AH182" s="318"/>
      <c r="AI182" s="318"/>
      <c r="AJ182" s="318"/>
      <c r="AK182" s="318"/>
      <c r="AL182" s="318"/>
      <c r="AM182" s="318"/>
      <c r="AN182" s="318"/>
      <c r="AO182" s="318"/>
      <c r="AP182" s="318"/>
      <c r="AQ182" s="318"/>
      <c r="AR182" s="318"/>
      <c r="AS182" s="318"/>
      <c r="AT182" s="319" t="s">
        <v>1481</v>
      </c>
      <c r="AU182" s="319" t="s">
        <v>582</v>
      </c>
      <c r="AV182" s="318" t="s">
        <v>582</v>
      </c>
      <c r="AW182" s="318" t="s">
        <v>1483</v>
      </c>
      <c r="AX182" s="318" t="s">
        <v>844</v>
      </c>
      <c r="AY182" s="319" t="s">
        <v>1460</v>
      </c>
      <c r="AZ182" s="318"/>
      <c r="BA182" s="318"/>
      <c r="BB182" s="318"/>
      <c r="BC182" s="318"/>
      <c r="BD182" s="318"/>
      <c r="BE182" s="318"/>
      <c r="BF182" s="318"/>
      <c r="BG182" s="318"/>
      <c r="BH182" s="318"/>
      <c r="BI182" s="318"/>
      <c r="BJ182" s="318"/>
      <c r="BK182" s="318"/>
      <c r="BL182" s="318"/>
      <c r="BM182" s="318"/>
      <c r="BN182" s="318"/>
      <c r="BO182" s="318"/>
      <c r="BP182" s="318"/>
      <c r="BQ182" s="318"/>
      <c r="BR182" s="318"/>
    </row>
    <row r="183" spans="1:70" s="111" customFormat="1" ht="24.25" customHeight="1">
      <c r="A183" s="108"/>
      <c r="B183" s="143"/>
      <c r="C183" s="202">
        <v>34</v>
      </c>
      <c r="D183" s="202" t="s">
        <v>1463</v>
      </c>
      <c r="E183" s="203" t="s">
        <v>1583</v>
      </c>
      <c r="F183" s="204" t="s">
        <v>1584</v>
      </c>
      <c r="G183" s="205" t="s">
        <v>211</v>
      </c>
      <c r="H183" s="206">
        <v>4</v>
      </c>
      <c r="I183" s="207">
        <v>0</v>
      </c>
      <c r="J183" s="320"/>
      <c r="K183" s="327">
        <f>ROUND(P183*H183,2)</f>
        <v>0</v>
      </c>
      <c r="L183" s="204" t="s">
        <v>1466</v>
      </c>
      <c r="M183" s="109"/>
      <c r="N183" s="208" t="s">
        <v>586</v>
      </c>
      <c r="O183" s="209" t="s">
        <v>1171</v>
      </c>
      <c r="P183" s="210">
        <f>I183+J183</f>
        <v>0</v>
      </c>
      <c r="Q183" s="210">
        <f>ROUND(I183*H183,2)</f>
        <v>0</v>
      </c>
      <c r="R183" s="210">
        <f>ROUND(J183*H183,2)</f>
        <v>0</v>
      </c>
      <c r="S183" s="211">
        <v>0.40100000000000002</v>
      </c>
      <c r="T183" s="211">
        <f>S183*H183</f>
        <v>1.6040000000000001</v>
      </c>
      <c r="U183" s="211">
        <v>0</v>
      </c>
      <c r="V183" s="211">
        <f>U183*H183</f>
        <v>0</v>
      </c>
      <c r="W183" s="211">
        <v>0</v>
      </c>
      <c r="X183" s="212">
        <f>W183*H183</f>
        <v>0</v>
      </c>
      <c r="Y183" s="108"/>
      <c r="Z183" s="306"/>
      <c r="AA183" s="306"/>
      <c r="AB183" s="306"/>
      <c r="AC183" s="306"/>
      <c r="AD183" s="306"/>
      <c r="AE183" s="306"/>
      <c r="AF183" s="306"/>
      <c r="AG183" s="306"/>
      <c r="AH183" s="306"/>
      <c r="AI183" s="306"/>
      <c r="AJ183" s="306"/>
      <c r="AK183" s="306"/>
      <c r="AL183" s="306"/>
      <c r="AM183" s="306"/>
      <c r="AN183" s="306"/>
      <c r="AO183" s="306"/>
      <c r="AP183" s="306"/>
      <c r="AQ183" s="306"/>
      <c r="AR183" s="316" t="s">
        <v>91</v>
      </c>
      <c r="AS183" s="306"/>
      <c r="AT183" s="316" t="s">
        <v>1463</v>
      </c>
      <c r="AU183" s="316" t="s">
        <v>582</v>
      </c>
      <c r="AV183" s="306"/>
      <c r="AW183" s="306"/>
      <c r="AX183" s="306"/>
      <c r="AY183" s="305" t="s">
        <v>1460</v>
      </c>
      <c r="AZ183" s="306"/>
      <c r="BA183" s="306"/>
      <c r="BB183" s="306"/>
      <c r="BC183" s="306"/>
      <c r="BD183" s="306"/>
      <c r="BE183" s="317">
        <f>IF(O183="základní",K183,0)</f>
        <v>0</v>
      </c>
      <c r="BF183" s="317">
        <f>IF(O183="snížená",K183,0)</f>
        <v>0</v>
      </c>
      <c r="BG183" s="317">
        <f>IF(O183="zákl. přenesená",K183,0)</f>
        <v>0</v>
      </c>
      <c r="BH183" s="317">
        <f>IF(O183="sníž. přenesená",K183,0)</f>
        <v>0</v>
      </c>
      <c r="BI183" s="317">
        <f>IF(O183="nulová",K183,0)</f>
        <v>0</v>
      </c>
      <c r="BJ183" s="305" t="s">
        <v>844</v>
      </c>
      <c r="BK183" s="317">
        <f>ROUND(P183*H183,2)</f>
        <v>0</v>
      </c>
      <c r="BL183" s="305" t="s">
        <v>91</v>
      </c>
      <c r="BM183" s="316" t="s">
        <v>1585</v>
      </c>
      <c r="BN183" s="306"/>
      <c r="BO183" s="306"/>
      <c r="BP183" s="306"/>
      <c r="BQ183" s="306"/>
      <c r="BR183" s="306"/>
    </row>
    <row r="184" spans="1:70" s="111" customFormat="1" ht="33" customHeight="1">
      <c r="A184" s="108"/>
      <c r="B184" s="143"/>
      <c r="C184" s="202">
        <v>35</v>
      </c>
      <c r="D184" s="202" t="s">
        <v>1463</v>
      </c>
      <c r="E184" s="203" t="s">
        <v>1586</v>
      </c>
      <c r="F184" s="204" t="s">
        <v>1587</v>
      </c>
      <c r="G184" s="205" t="s">
        <v>211</v>
      </c>
      <c r="H184" s="206">
        <v>119</v>
      </c>
      <c r="I184" s="207">
        <v>0</v>
      </c>
      <c r="J184" s="320"/>
      <c r="K184" s="327">
        <f>ROUND(P184*H184,2)</f>
        <v>0</v>
      </c>
      <c r="L184" s="204" t="s">
        <v>1466</v>
      </c>
      <c r="M184" s="109"/>
      <c r="N184" s="208" t="s">
        <v>586</v>
      </c>
      <c r="O184" s="209" t="s">
        <v>1171</v>
      </c>
      <c r="P184" s="210">
        <f>I184+J184</f>
        <v>0</v>
      </c>
      <c r="Q184" s="210">
        <f>ROUND(I184*H184,2)</f>
        <v>0</v>
      </c>
      <c r="R184" s="210">
        <f>ROUND(J184*H184,2)</f>
        <v>0</v>
      </c>
      <c r="S184" s="211">
        <v>0.29699999999999999</v>
      </c>
      <c r="T184" s="211">
        <f>S184*H184</f>
        <v>35.342999999999996</v>
      </c>
      <c r="U184" s="211">
        <v>0</v>
      </c>
      <c r="V184" s="211">
        <f>U184*H184</f>
        <v>0</v>
      </c>
      <c r="W184" s="211">
        <v>0</v>
      </c>
      <c r="X184" s="212">
        <f>W184*H184</f>
        <v>0</v>
      </c>
      <c r="Y184" s="108"/>
      <c r="Z184" s="306"/>
      <c r="AA184" s="306"/>
      <c r="AB184" s="306"/>
      <c r="AC184" s="306"/>
      <c r="AD184" s="306"/>
      <c r="AE184" s="306"/>
      <c r="AF184" s="306"/>
      <c r="AG184" s="306"/>
      <c r="AH184" s="306"/>
      <c r="AI184" s="306"/>
      <c r="AJ184" s="306"/>
      <c r="AK184" s="306"/>
      <c r="AL184" s="306"/>
      <c r="AM184" s="306"/>
      <c r="AN184" s="306"/>
      <c r="AO184" s="306"/>
      <c r="AP184" s="306"/>
      <c r="AQ184" s="306"/>
      <c r="AR184" s="316" t="s">
        <v>91</v>
      </c>
      <c r="AS184" s="306"/>
      <c r="AT184" s="316" t="s">
        <v>1463</v>
      </c>
      <c r="AU184" s="316" t="s">
        <v>582</v>
      </c>
      <c r="AV184" s="306"/>
      <c r="AW184" s="306"/>
      <c r="AX184" s="306"/>
      <c r="AY184" s="305" t="s">
        <v>1460</v>
      </c>
      <c r="AZ184" s="306"/>
      <c r="BA184" s="306"/>
      <c r="BB184" s="306"/>
      <c r="BC184" s="306"/>
      <c r="BD184" s="306"/>
      <c r="BE184" s="317">
        <f>IF(O184="základní",K184,0)</f>
        <v>0</v>
      </c>
      <c r="BF184" s="317">
        <f>IF(O184="snížená",K184,0)</f>
        <v>0</v>
      </c>
      <c r="BG184" s="317">
        <f>IF(O184="zákl. přenesená",K184,0)</f>
        <v>0</v>
      </c>
      <c r="BH184" s="317">
        <f>IF(O184="sníž. přenesená",K184,0)</f>
        <v>0</v>
      </c>
      <c r="BI184" s="317">
        <f>IF(O184="nulová",K184,0)</f>
        <v>0</v>
      </c>
      <c r="BJ184" s="305" t="s">
        <v>844</v>
      </c>
      <c r="BK184" s="317">
        <f>ROUND(P184*H184,2)</f>
        <v>0</v>
      </c>
      <c r="BL184" s="305" t="s">
        <v>91</v>
      </c>
      <c r="BM184" s="316" t="s">
        <v>1588</v>
      </c>
      <c r="BN184" s="306"/>
      <c r="BO184" s="306"/>
      <c r="BP184" s="306"/>
      <c r="BQ184" s="306"/>
      <c r="BR184" s="306"/>
    </row>
    <row r="185" spans="1:70" s="219" customFormat="1" ht="12">
      <c r="B185" s="220"/>
      <c r="C185" s="221"/>
      <c r="D185" s="213" t="s">
        <v>1481</v>
      </c>
      <c r="E185" s="222" t="s">
        <v>586</v>
      </c>
      <c r="F185" s="223" t="s">
        <v>1589</v>
      </c>
      <c r="G185" s="221"/>
      <c r="H185" s="224">
        <v>119</v>
      </c>
      <c r="I185" s="221"/>
      <c r="J185" s="336"/>
      <c r="K185" s="330"/>
      <c r="L185" s="221"/>
      <c r="M185" s="225"/>
      <c r="N185" s="226"/>
      <c r="O185" s="227"/>
      <c r="P185" s="227"/>
      <c r="Q185" s="227"/>
      <c r="R185" s="227"/>
      <c r="S185" s="227"/>
      <c r="T185" s="227"/>
      <c r="U185" s="227"/>
      <c r="V185" s="227"/>
      <c r="W185" s="227"/>
      <c r="X185" s="228"/>
      <c r="Z185" s="318"/>
      <c r="AA185" s="318"/>
      <c r="AB185" s="318"/>
      <c r="AC185" s="318"/>
      <c r="AD185" s="318"/>
      <c r="AE185" s="318"/>
      <c r="AF185" s="318"/>
      <c r="AG185" s="318"/>
      <c r="AH185" s="318"/>
      <c r="AI185" s="318"/>
      <c r="AJ185" s="318"/>
      <c r="AK185" s="318"/>
      <c r="AL185" s="318"/>
      <c r="AM185" s="318"/>
      <c r="AN185" s="318"/>
      <c r="AO185" s="318"/>
      <c r="AP185" s="318"/>
      <c r="AQ185" s="318"/>
      <c r="AR185" s="318"/>
      <c r="AS185" s="318"/>
      <c r="AT185" s="319" t="s">
        <v>1481</v>
      </c>
      <c r="AU185" s="319" t="s">
        <v>582</v>
      </c>
      <c r="AV185" s="318" t="s">
        <v>582</v>
      </c>
      <c r="AW185" s="318" t="s">
        <v>1483</v>
      </c>
      <c r="AX185" s="318" t="s">
        <v>844</v>
      </c>
      <c r="AY185" s="319" t="s">
        <v>1460</v>
      </c>
      <c r="AZ185" s="318"/>
      <c r="BA185" s="318"/>
      <c r="BB185" s="318"/>
      <c r="BC185" s="318"/>
      <c r="BD185" s="318"/>
      <c r="BE185" s="318"/>
      <c r="BF185" s="318"/>
      <c r="BG185" s="318"/>
      <c r="BH185" s="318"/>
      <c r="BI185" s="318"/>
      <c r="BJ185" s="318"/>
      <c r="BK185" s="318"/>
      <c r="BL185" s="318"/>
      <c r="BM185" s="318"/>
      <c r="BN185" s="318"/>
      <c r="BO185" s="318"/>
      <c r="BP185" s="318"/>
      <c r="BQ185" s="318"/>
      <c r="BR185" s="318"/>
    </row>
    <row r="186" spans="1:70" s="111" customFormat="1" ht="33" customHeight="1">
      <c r="A186" s="108"/>
      <c r="B186" s="143"/>
      <c r="C186" s="202">
        <v>36</v>
      </c>
      <c r="D186" s="202" t="s">
        <v>1463</v>
      </c>
      <c r="E186" s="203" t="s">
        <v>1590</v>
      </c>
      <c r="F186" s="204" t="s">
        <v>1591</v>
      </c>
      <c r="G186" s="205" t="s">
        <v>211</v>
      </c>
      <c r="H186" s="206">
        <v>16</v>
      </c>
      <c r="I186" s="207">
        <v>0</v>
      </c>
      <c r="J186" s="320"/>
      <c r="K186" s="327">
        <f>ROUND(P186*H186,2)</f>
        <v>0</v>
      </c>
      <c r="L186" s="204" t="s">
        <v>586</v>
      </c>
      <c r="M186" s="109"/>
      <c r="N186" s="208" t="s">
        <v>586</v>
      </c>
      <c r="O186" s="209" t="s">
        <v>1171</v>
      </c>
      <c r="P186" s="210">
        <f>I186+J186</f>
        <v>0</v>
      </c>
      <c r="Q186" s="210">
        <f>ROUND(I186*H186,2)</f>
        <v>0</v>
      </c>
      <c r="R186" s="210">
        <f>ROUND(J186*H186,2)</f>
        <v>0</v>
      </c>
      <c r="S186" s="211">
        <v>0.29699999999999999</v>
      </c>
      <c r="T186" s="211">
        <f>S186*H186</f>
        <v>4.7519999999999998</v>
      </c>
      <c r="U186" s="211">
        <v>0</v>
      </c>
      <c r="V186" s="211">
        <f>U186*H186</f>
        <v>0</v>
      </c>
      <c r="W186" s="211">
        <v>0</v>
      </c>
      <c r="X186" s="212">
        <f>W186*H186</f>
        <v>0</v>
      </c>
      <c r="Y186" s="108"/>
      <c r="Z186" s="306"/>
      <c r="AA186" s="306"/>
      <c r="AB186" s="306"/>
      <c r="AC186" s="306"/>
      <c r="AD186" s="306"/>
      <c r="AE186" s="306"/>
      <c r="AF186" s="306"/>
      <c r="AG186" s="306"/>
      <c r="AH186" s="306"/>
      <c r="AI186" s="306"/>
      <c r="AJ186" s="306"/>
      <c r="AK186" s="306"/>
      <c r="AL186" s="306"/>
      <c r="AM186" s="306"/>
      <c r="AN186" s="306"/>
      <c r="AO186" s="306"/>
      <c r="AP186" s="306"/>
      <c r="AQ186" s="306"/>
      <c r="AR186" s="316" t="s">
        <v>91</v>
      </c>
      <c r="AS186" s="306"/>
      <c r="AT186" s="316" t="s">
        <v>1463</v>
      </c>
      <c r="AU186" s="316" t="s">
        <v>582</v>
      </c>
      <c r="AV186" s="306"/>
      <c r="AW186" s="306"/>
      <c r="AX186" s="306"/>
      <c r="AY186" s="305" t="s">
        <v>1460</v>
      </c>
      <c r="AZ186" s="306"/>
      <c r="BA186" s="306"/>
      <c r="BB186" s="306"/>
      <c r="BC186" s="306"/>
      <c r="BD186" s="306"/>
      <c r="BE186" s="317">
        <f>IF(O186="základní",K186,0)</f>
        <v>0</v>
      </c>
      <c r="BF186" s="317">
        <f>IF(O186="snížená",K186,0)</f>
        <v>0</v>
      </c>
      <c r="BG186" s="317">
        <f>IF(O186="zákl. přenesená",K186,0)</f>
        <v>0</v>
      </c>
      <c r="BH186" s="317">
        <f>IF(O186="sníž. přenesená",K186,0)</f>
        <v>0</v>
      </c>
      <c r="BI186" s="317">
        <f>IF(O186="nulová",K186,0)</f>
        <v>0</v>
      </c>
      <c r="BJ186" s="305" t="s">
        <v>844</v>
      </c>
      <c r="BK186" s="317">
        <f>ROUND(P186*H186,2)</f>
        <v>0</v>
      </c>
      <c r="BL186" s="305" t="s">
        <v>91</v>
      </c>
      <c r="BM186" s="316" t="s">
        <v>1592</v>
      </c>
      <c r="BN186" s="306"/>
      <c r="BO186" s="306"/>
      <c r="BP186" s="306"/>
      <c r="BQ186" s="306"/>
      <c r="BR186" s="306"/>
    </row>
    <row r="187" spans="1:70" s="111" customFormat="1" ht="33" customHeight="1">
      <c r="A187" s="108"/>
      <c r="B187" s="143"/>
      <c r="C187" s="202">
        <v>37</v>
      </c>
      <c r="D187" s="202" t="s">
        <v>1463</v>
      </c>
      <c r="E187" s="203" t="s">
        <v>1593</v>
      </c>
      <c r="F187" s="204" t="s">
        <v>1594</v>
      </c>
      <c r="G187" s="205" t="s">
        <v>211</v>
      </c>
      <c r="H187" s="206">
        <v>35</v>
      </c>
      <c r="I187" s="207">
        <v>0</v>
      </c>
      <c r="J187" s="320"/>
      <c r="K187" s="327">
        <f>ROUND(P187*H187,2)</f>
        <v>0</v>
      </c>
      <c r="L187" s="204" t="s">
        <v>1466</v>
      </c>
      <c r="M187" s="109"/>
      <c r="N187" s="208" t="s">
        <v>586</v>
      </c>
      <c r="O187" s="209" t="s">
        <v>1171</v>
      </c>
      <c r="P187" s="210">
        <f>I187+J187</f>
        <v>0</v>
      </c>
      <c r="Q187" s="210">
        <f>ROUND(I187*H187,2)</f>
        <v>0</v>
      </c>
      <c r="R187" s="210">
        <f>ROUND(J187*H187,2)</f>
        <v>0</v>
      </c>
      <c r="S187" s="211">
        <v>0.26</v>
      </c>
      <c r="T187" s="211">
        <f>S187*H187</f>
        <v>9.1</v>
      </c>
      <c r="U187" s="211">
        <v>0</v>
      </c>
      <c r="V187" s="211">
        <f>U187*H187</f>
        <v>0</v>
      </c>
      <c r="W187" s="211">
        <v>0</v>
      </c>
      <c r="X187" s="212">
        <f>W187*H187</f>
        <v>0</v>
      </c>
      <c r="Y187" s="108"/>
      <c r="Z187" s="306"/>
      <c r="AA187" s="306"/>
      <c r="AB187" s="306"/>
      <c r="AC187" s="306"/>
      <c r="AD187" s="306"/>
      <c r="AE187" s="306"/>
      <c r="AF187" s="306"/>
      <c r="AG187" s="306"/>
      <c r="AH187" s="306"/>
      <c r="AI187" s="306"/>
      <c r="AJ187" s="306"/>
      <c r="AK187" s="306"/>
      <c r="AL187" s="306"/>
      <c r="AM187" s="306"/>
      <c r="AN187" s="306"/>
      <c r="AO187" s="306"/>
      <c r="AP187" s="306"/>
      <c r="AQ187" s="306"/>
      <c r="AR187" s="316" t="s">
        <v>91</v>
      </c>
      <c r="AS187" s="306"/>
      <c r="AT187" s="316" t="s">
        <v>1463</v>
      </c>
      <c r="AU187" s="316" t="s">
        <v>582</v>
      </c>
      <c r="AV187" s="306"/>
      <c r="AW187" s="306"/>
      <c r="AX187" s="306"/>
      <c r="AY187" s="305" t="s">
        <v>1460</v>
      </c>
      <c r="AZ187" s="306"/>
      <c r="BA187" s="306"/>
      <c r="BB187" s="306"/>
      <c r="BC187" s="306"/>
      <c r="BD187" s="306"/>
      <c r="BE187" s="317">
        <f>IF(O187="základní",K187,0)</f>
        <v>0</v>
      </c>
      <c r="BF187" s="317">
        <f>IF(O187="snížená",K187,0)</f>
        <v>0</v>
      </c>
      <c r="BG187" s="317">
        <f>IF(O187="zákl. přenesená",K187,0)</f>
        <v>0</v>
      </c>
      <c r="BH187" s="317">
        <f>IF(O187="sníž. přenesená",K187,0)</f>
        <v>0</v>
      </c>
      <c r="BI187" s="317">
        <f>IF(O187="nulová",K187,0)</f>
        <v>0</v>
      </c>
      <c r="BJ187" s="305" t="s">
        <v>844</v>
      </c>
      <c r="BK187" s="317">
        <f>ROUND(P187*H187,2)</f>
        <v>0</v>
      </c>
      <c r="BL187" s="305" t="s">
        <v>91</v>
      </c>
      <c r="BM187" s="316" t="s">
        <v>1595</v>
      </c>
      <c r="BN187" s="306"/>
      <c r="BO187" s="306"/>
      <c r="BP187" s="306"/>
      <c r="BQ187" s="306"/>
      <c r="BR187" s="306"/>
    </row>
    <row r="188" spans="1:70" s="111" customFormat="1" ht="33" customHeight="1">
      <c r="A188" s="108"/>
      <c r="B188" s="143"/>
      <c r="C188" s="202">
        <v>38</v>
      </c>
      <c r="D188" s="202" t="s">
        <v>1463</v>
      </c>
      <c r="E188" s="203" t="s">
        <v>1593</v>
      </c>
      <c r="F188" s="204" t="s">
        <v>1594</v>
      </c>
      <c r="G188" s="205" t="s">
        <v>211</v>
      </c>
      <c r="H188" s="206">
        <v>9</v>
      </c>
      <c r="I188" s="207">
        <v>0</v>
      </c>
      <c r="J188" s="320"/>
      <c r="K188" s="327">
        <f>ROUND(P188*H188,2)</f>
        <v>0</v>
      </c>
      <c r="L188" s="204" t="s">
        <v>1466</v>
      </c>
      <c r="M188" s="109"/>
      <c r="N188" s="208" t="s">
        <v>586</v>
      </c>
      <c r="O188" s="209" t="s">
        <v>1171</v>
      </c>
      <c r="P188" s="210">
        <f>I188+J188</f>
        <v>0</v>
      </c>
      <c r="Q188" s="210">
        <f>ROUND(I188*H188,2)</f>
        <v>0</v>
      </c>
      <c r="R188" s="210">
        <f>ROUND(J188*H188,2)</f>
        <v>0</v>
      </c>
      <c r="S188" s="211">
        <v>0.26</v>
      </c>
      <c r="T188" s="211">
        <f>S188*H188</f>
        <v>2.34</v>
      </c>
      <c r="U188" s="211">
        <v>0</v>
      </c>
      <c r="V188" s="211">
        <f>U188*H188</f>
        <v>0</v>
      </c>
      <c r="W188" s="211">
        <v>0</v>
      </c>
      <c r="X188" s="212">
        <f>W188*H188</f>
        <v>0</v>
      </c>
      <c r="Y188" s="108"/>
      <c r="Z188" s="306"/>
      <c r="AA188" s="306"/>
      <c r="AB188" s="306"/>
      <c r="AC188" s="306"/>
      <c r="AD188" s="306"/>
      <c r="AE188" s="306"/>
      <c r="AF188" s="306"/>
      <c r="AG188" s="306"/>
      <c r="AH188" s="306"/>
      <c r="AI188" s="306"/>
      <c r="AJ188" s="306"/>
      <c r="AK188" s="306"/>
      <c r="AL188" s="306"/>
      <c r="AM188" s="306"/>
      <c r="AN188" s="306"/>
      <c r="AO188" s="306"/>
      <c r="AP188" s="306"/>
      <c r="AQ188" s="306"/>
      <c r="AR188" s="316" t="s">
        <v>91</v>
      </c>
      <c r="AS188" s="306"/>
      <c r="AT188" s="316" t="s">
        <v>1463</v>
      </c>
      <c r="AU188" s="316" t="s">
        <v>582</v>
      </c>
      <c r="AV188" s="306"/>
      <c r="AW188" s="306"/>
      <c r="AX188" s="306"/>
      <c r="AY188" s="305" t="s">
        <v>1460</v>
      </c>
      <c r="AZ188" s="306"/>
      <c r="BA188" s="306"/>
      <c r="BB188" s="306"/>
      <c r="BC188" s="306"/>
      <c r="BD188" s="306"/>
      <c r="BE188" s="317">
        <f>IF(O188="základní",K188,0)</f>
        <v>0</v>
      </c>
      <c r="BF188" s="317">
        <f>IF(O188="snížená",K188,0)</f>
        <v>0</v>
      </c>
      <c r="BG188" s="317">
        <f>IF(O188="zákl. přenesená",K188,0)</f>
        <v>0</v>
      </c>
      <c r="BH188" s="317">
        <f>IF(O188="sníž. přenesená",K188,0)</f>
        <v>0</v>
      </c>
      <c r="BI188" s="317">
        <f>IF(O188="nulová",K188,0)</f>
        <v>0</v>
      </c>
      <c r="BJ188" s="305" t="s">
        <v>844</v>
      </c>
      <c r="BK188" s="317">
        <f>ROUND(P188*H188,2)</f>
        <v>0</v>
      </c>
      <c r="BL188" s="305" t="s">
        <v>91</v>
      </c>
      <c r="BM188" s="316" t="s">
        <v>1596</v>
      </c>
      <c r="BN188" s="306"/>
      <c r="BO188" s="306"/>
      <c r="BP188" s="306"/>
      <c r="BQ188" s="306"/>
      <c r="BR188" s="306"/>
    </row>
    <row r="189" spans="1:70" s="111" customFormat="1" ht="38" customHeight="1">
      <c r="A189" s="108"/>
      <c r="B189" s="143"/>
      <c r="C189" s="202">
        <v>39</v>
      </c>
      <c r="D189" s="202" t="s">
        <v>1463</v>
      </c>
      <c r="E189" s="203" t="s">
        <v>1597</v>
      </c>
      <c r="F189" s="204" t="s">
        <v>1598</v>
      </c>
      <c r="G189" s="205" t="s">
        <v>211</v>
      </c>
      <c r="H189" s="206">
        <v>3</v>
      </c>
      <c r="I189" s="207">
        <v>0</v>
      </c>
      <c r="J189" s="320"/>
      <c r="K189" s="327">
        <f>ROUND(P189*H189,2)</f>
        <v>0</v>
      </c>
      <c r="L189" s="204" t="s">
        <v>586</v>
      </c>
      <c r="M189" s="109"/>
      <c r="N189" s="208" t="s">
        <v>586</v>
      </c>
      <c r="O189" s="209" t="s">
        <v>1171</v>
      </c>
      <c r="P189" s="210">
        <f>I189+J189</f>
        <v>0</v>
      </c>
      <c r="Q189" s="210">
        <f>ROUND(I189*H189,2)</f>
        <v>0</v>
      </c>
      <c r="R189" s="210">
        <f>ROUND(J189*H189,2)</f>
        <v>0</v>
      </c>
      <c r="S189" s="211">
        <v>0.26</v>
      </c>
      <c r="T189" s="211">
        <f>S189*H189</f>
        <v>0.78</v>
      </c>
      <c r="U189" s="211">
        <v>0</v>
      </c>
      <c r="V189" s="211">
        <f>U189*H189</f>
        <v>0</v>
      </c>
      <c r="W189" s="211">
        <v>0</v>
      </c>
      <c r="X189" s="212">
        <f>W189*H189</f>
        <v>0</v>
      </c>
      <c r="Y189" s="108"/>
      <c r="Z189" s="306"/>
      <c r="AA189" s="306"/>
      <c r="AB189" s="306"/>
      <c r="AC189" s="306"/>
      <c r="AD189" s="306"/>
      <c r="AE189" s="306"/>
      <c r="AF189" s="306"/>
      <c r="AG189" s="306"/>
      <c r="AH189" s="306"/>
      <c r="AI189" s="306"/>
      <c r="AJ189" s="306"/>
      <c r="AK189" s="306"/>
      <c r="AL189" s="306"/>
      <c r="AM189" s="306"/>
      <c r="AN189" s="306"/>
      <c r="AO189" s="306"/>
      <c r="AP189" s="306"/>
      <c r="AQ189" s="306"/>
      <c r="AR189" s="316" t="s">
        <v>91</v>
      </c>
      <c r="AS189" s="306"/>
      <c r="AT189" s="316" t="s">
        <v>1463</v>
      </c>
      <c r="AU189" s="316" t="s">
        <v>582</v>
      </c>
      <c r="AV189" s="306"/>
      <c r="AW189" s="306"/>
      <c r="AX189" s="306"/>
      <c r="AY189" s="305" t="s">
        <v>1460</v>
      </c>
      <c r="AZ189" s="306"/>
      <c r="BA189" s="306"/>
      <c r="BB189" s="306"/>
      <c r="BC189" s="306"/>
      <c r="BD189" s="306"/>
      <c r="BE189" s="317">
        <f>IF(O189="základní",K189,0)</f>
        <v>0</v>
      </c>
      <c r="BF189" s="317">
        <f>IF(O189="snížená",K189,0)</f>
        <v>0</v>
      </c>
      <c r="BG189" s="317">
        <f>IF(O189="zákl. přenesená",K189,0)</f>
        <v>0</v>
      </c>
      <c r="BH189" s="317">
        <f>IF(O189="sníž. přenesená",K189,0)</f>
        <v>0</v>
      </c>
      <c r="BI189" s="317">
        <f>IF(O189="nulová",K189,0)</f>
        <v>0</v>
      </c>
      <c r="BJ189" s="305" t="s">
        <v>844</v>
      </c>
      <c r="BK189" s="317">
        <f>ROUND(P189*H189,2)</f>
        <v>0</v>
      </c>
      <c r="BL189" s="305" t="s">
        <v>91</v>
      </c>
      <c r="BM189" s="316" t="s">
        <v>1599</v>
      </c>
      <c r="BN189" s="306"/>
      <c r="BO189" s="306"/>
      <c r="BP189" s="306"/>
      <c r="BQ189" s="306"/>
      <c r="BR189" s="306"/>
    </row>
    <row r="190" spans="1:70" s="111" customFormat="1" ht="24.25" customHeight="1">
      <c r="A190" s="108"/>
      <c r="B190" s="143"/>
      <c r="C190" s="202">
        <v>40</v>
      </c>
      <c r="D190" s="202" t="s">
        <v>1463</v>
      </c>
      <c r="E190" s="203" t="s">
        <v>1600</v>
      </c>
      <c r="F190" s="204" t="s">
        <v>1601</v>
      </c>
      <c r="G190" s="205" t="s">
        <v>211</v>
      </c>
      <c r="H190" s="206">
        <v>30</v>
      </c>
      <c r="I190" s="207">
        <v>0</v>
      </c>
      <c r="J190" s="320"/>
      <c r="K190" s="327">
        <f>ROUND(P190*H190,2)</f>
        <v>0</v>
      </c>
      <c r="L190" s="204" t="s">
        <v>1466</v>
      </c>
      <c r="M190" s="109"/>
      <c r="N190" s="208" t="s">
        <v>586</v>
      </c>
      <c r="O190" s="209" t="s">
        <v>1171</v>
      </c>
      <c r="P190" s="210">
        <f>I190+J190</f>
        <v>0</v>
      </c>
      <c r="Q190" s="210">
        <f>ROUND(I190*H190,2)</f>
        <v>0</v>
      </c>
      <c r="R190" s="210">
        <f>ROUND(J190*H190,2)</f>
        <v>0</v>
      </c>
      <c r="S190" s="211">
        <v>0.27400000000000002</v>
      </c>
      <c r="T190" s="211">
        <f>S190*H190</f>
        <v>8.2200000000000006</v>
      </c>
      <c r="U190" s="211">
        <v>0</v>
      </c>
      <c r="V190" s="211">
        <f>U190*H190</f>
        <v>0</v>
      </c>
      <c r="W190" s="211">
        <v>0</v>
      </c>
      <c r="X190" s="212">
        <f>W190*H190</f>
        <v>0</v>
      </c>
      <c r="Y190" s="108"/>
      <c r="Z190" s="306"/>
      <c r="AA190" s="306"/>
      <c r="AB190" s="306"/>
      <c r="AC190" s="306"/>
      <c r="AD190" s="306"/>
      <c r="AE190" s="306"/>
      <c r="AF190" s="306"/>
      <c r="AG190" s="306"/>
      <c r="AH190" s="306"/>
      <c r="AI190" s="306"/>
      <c r="AJ190" s="306"/>
      <c r="AK190" s="306"/>
      <c r="AL190" s="306"/>
      <c r="AM190" s="306"/>
      <c r="AN190" s="306"/>
      <c r="AO190" s="306"/>
      <c r="AP190" s="306"/>
      <c r="AQ190" s="306"/>
      <c r="AR190" s="316" t="s">
        <v>91</v>
      </c>
      <c r="AS190" s="306"/>
      <c r="AT190" s="316" t="s">
        <v>1463</v>
      </c>
      <c r="AU190" s="316" t="s">
        <v>582</v>
      </c>
      <c r="AV190" s="306"/>
      <c r="AW190" s="306"/>
      <c r="AX190" s="306"/>
      <c r="AY190" s="305" t="s">
        <v>1460</v>
      </c>
      <c r="AZ190" s="306"/>
      <c r="BA190" s="306"/>
      <c r="BB190" s="306"/>
      <c r="BC190" s="306"/>
      <c r="BD190" s="306"/>
      <c r="BE190" s="317">
        <f>IF(O190="základní",K190,0)</f>
        <v>0</v>
      </c>
      <c r="BF190" s="317">
        <f>IF(O190="snížená",K190,0)</f>
        <v>0</v>
      </c>
      <c r="BG190" s="317">
        <f>IF(O190="zákl. přenesená",K190,0)</f>
        <v>0</v>
      </c>
      <c r="BH190" s="317">
        <f>IF(O190="sníž. přenesená",K190,0)</f>
        <v>0</v>
      </c>
      <c r="BI190" s="317">
        <f>IF(O190="nulová",K190,0)</f>
        <v>0</v>
      </c>
      <c r="BJ190" s="305" t="s">
        <v>844</v>
      </c>
      <c r="BK190" s="317">
        <f>ROUND(P190*H190,2)</f>
        <v>0</v>
      </c>
      <c r="BL190" s="305" t="s">
        <v>91</v>
      </c>
      <c r="BM190" s="316" t="s">
        <v>1602</v>
      </c>
      <c r="BN190" s="306"/>
      <c r="BO190" s="306"/>
      <c r="BP190" s="306"/>
      <c r="BQ190" s="306"/>
      <c r="BR190" s="306"/>
    </row>
    <row r="191" spans="1:70" s="219" customFormat="1" ht="12">
      <c r="B191" s="220"/>
      <c r="C191" s="221"/>
      <c r="D191" s="213" t="s">
        <v>1481</v>
      </c>
      <c r="E191" s="222" t="s">
        <v>586</v>
      </c>
      <c r="F191" s="223" t="s">
        <v>1603</v>
      </c>
      <c r="G191" s="221"/>
      <c r="H191" s="224">
        <v>30</v>
      </c>
      <c r="I191" s="221"/>
      <c r="J191" s="321"/>
      <c r="K191" s="330"/>
      <c r="L191" s="221"/>
      <c r="M191" s="225"/>
      <c r="N191" s="226"/>
      <c r="O191" s="227"/>
      <c r="P191" s="227"/>
      <c r="Q191" s="227"/>
      <c r="R191" s="227"/>
      <c r="S191" s="227"/>
      <c r="T191" s="227"/>
      <c r="U191" s="227"/>
      <c r="V191" s="227"/>
      <c r="W191" s="227"/>
      <c r="X191" s="228"/>
      <c r="Z191" s="318"/>
      <c r="AA191" s="318"/>
      <c r="AB191" s="318"/>
      <c r="AC191" s="318"/>
      <c r="AD191" s="318"/>
      <c r="AE191" s="318"/>
      <c r="AF191" s="318"/>
      <c r="AG191" s="318"/>
      <c r="AH191" s="318"/>
      <c r="AI191" s="318"/>
      <c r="AJ191" s="318"/>
      <c r="AK191" s="318"/>
      <c r="AL191" s="318"/>
      <c r="AM191" s="318"/>
      <c r="AN191" s="318"/>
      <c r="AO191" s="318"/>
      <c r="AP191" s="318"/>
      <c r="AQ191" s="318"/>
      <c r="AR191" s="318"/>
      <c r="AS191" s="318"/>
      <c r="AT191" s="319" t="s">
        <v>1481</v>
      </c>
      <c r="AU191" s="319" t="s">
        <v>582</v>
      </c>
      <c r="AV191" s="318" t="s">
        <v>582</v>
      </c>
      <c r="AW191" s="318" t="s">
        <v>1483</v>
      </c>
      <c r="AX191" s="318" t="s">
        <v>844</v>
      </c>
      <c r="AY191" s="319" t="s">
        <v>1460</v>
      </c>
      <c r="AZ191" s="318"/>
      <c r="BA191" s="318"/>
      <c r="BB191" s="318"/>
      <c r="BC191" s="318"/>
      <c r="BD191" s="318"/>
      <c r="BE191" s="318"/>
      <c r="BF191" s="318"/>
      <c r="BG191" s="318"/>
      <c r="BH191" s="318"/>
      <c r="BI191" s="318"/>
      <c r="BJ191" s="318"/>
      <c r="BK191" s="318"/>
      <c r="BL191" s="318"/>
      <c r="BM191" s="318"/>
      <c r="BN191" s="318"/>
      <c r="BO191" s="318"/>
      <c r="BP191" s="318"/>
      <c r="BQ191" s="318"/>
      <c r="BR191" s="318"/>
    </row>
    <row r="192" spans="1:70" s="111" customFormat="1" ht="33" customHeight="1">
      <c r="A192" s="108"/>
      <c r="B192" s="143"/>
      <c r="C192" s="202">
        <v>41</v>
      </c>
      <c r="D192" s="202" t="s">
        <v>1463</v>
      </c>
      <c r="E192" s="203" t="s">
        <v>1604</v>
      </c>
      <c r="F192" s="204" t="s">
        <v>1605</v>
      </c>
      <c r="G192" s="205" t="s">
        <v>211</v>
      </c>
      <c r="H192" s="206">
        <v>13</v>
      </c>
      <c r="I192" s="207">
        <v>0</v>
      </c>
      <c r="J192" s="320"/>
      <c r="K192" s="327">
        <f t="shared" ref="K192:K198" si="53">ROUND(P192*H192,2)</f>
        <v>0</v>
      </c>
      <c r="L192" s="204" t="s">
        <v>1466</v>
      </c>
      <c r="M192" s="109"/>
      <c r="N192" s="208" t="s">
        <v>586</v>
      </c>
      <c r="O192" s="209" t="s">
        <v>1171</v>
      </c>
      <c r="P192" s="210">
        <f t="shared" ref="P192:P198" si="54">I192+J192</f>
        <v>0</v>
      </c>
      <c r="Q192" s="210">
        <f t="shared" ref="Q192:Q198" si="55">ROUND(I192*H192,2)</f>
        <v>0</v>
      </c>
      <c r="R192" s="210">
        <f t="shared" ref="R192:R198" si="56">ROUND(J192*H192,2)</f>
        <v>0</v>
      </c>
      <c r="S192" s="211">
        <v>0.32700000000000001</v>
      </c>
      <c r="T192" s="211">
        <f t="shared" ref="T192:T198" si="57">S192*H192</f>
        <v>4.2510000000000003</v>
      </c>
      <c r="U192" s="211">
        <v>0</v>
      </c>
      <c r="V192" s="211">
        <f t="shared" ref="V192:V198" si="58">U192*H192</f>
        <v>0</v>
      </c>
      <c r="W192" s="211">
        <v>0</v>
      </c>
      <c r="X192" s="212">
        <f t="shared" ref="X192:X198" si="59">W192*H192</f>
        <v>0</v>
      </c>
      <c r="Y192" s="108"/>
      <c r="Z192" s="306"/>
      <c r="AA192" s="306"/>
      <c r="AB192" s="306"/>
      <c r="AC192" s="306"/>
      <c r="AD192" s="306"/>
      <c r="AE192" s="306"/>
      <c r="AF192" s="306"/>
      <c r="AG192" s="306"/>
      <c r="AH192" s="306"/>
      <c r="AI192" s="306"/>
      <c r="AJ192" s="306"/>
      <c r="AK192" s="306"/>
      <c r="AL192" s="306"/>
      <c r="AM192" s="306"/>
      <c r="AN192" s="306"/>
      <c r="AO192" s="306"/>
      <c r="AP192" s="306"/>
      <c r="AQ192" s="306"/>
      <c r="AR192" s="316" t="s">
        <v>91</v>
      </c>
      <c r="AS192" s="306"/>
      <c r="AT192" s="316" t="s">
        <v>1463</v>
      </c>
      <c r="AU192" s="316" t="s">
        <v>582</v>
      </c>
      <c r="AV192" s="306"/>
      <c r="AW192" s="306"/>
      <c r="AX192" s="306"/>
      <c r="AY192" s="305" t="s">
        <v>1460</v>
      </c>
      <c r="AZ192" s="306"/>
      <c r="BA192" s="306"/>
      <c r="BB192" s="306"/>
      <c r="BC192" s="306"/>
      <c r="BD192" s="306"/>
      <c r="BE192" s="317">
        <f t="shared" ref="BE192:BE198" si="60">IF(O192="základní",K192,0)</f>
        <v>0</v>
      </c>
      <c r="BF192" s="317">
        <f t="shared" ref="BF192:BF198" si="61">IF(O192="snížená",K192,0)</f>
        <v>0</v>
      </c>
      <c r="BG192" s="317">
        <f t="shared" ref="BG192:BG198" si="62">IF(O192="zákl. přenesená",K192,0)</f>
        <v>0</v>
      </c>
      <c r="BH192" s="317">
        <f t="shared" ref="BH192:BH198" si="63">IF(O192="sníž. přenesená",K192,0)</f>
        <v>0</v>
      </c>
      <c r="BI192" s="317">
        <f t="shared" ref="BI192:BI198" si="64">IF(O192="nulová",K192,0)</f>
        <v>0</v>
      </c>
      <c r="BJ192" s="305" t="s">
        <v>844</v>
      </c>
      <c r="BK192" s="317">
        <f t="shared" ref="BK192:BK198" si="65">ROUND(P192*H192,2)</f>
        <v>0</v>
      </c>
      <c r="BL192" s="305" t="s">
        <v>91</v>
      </c>
      <c r="BM192" s="316" t="s">
        <v>1606</v>
      </c>
      <c r="BN192" s="306"/>
      <c r="BO192" s="306"/>
      <c r="BP192" s="306"/>
      <c r="BQ192" s="306"/>
      <c r="BR192" s="306"/>
    </row>
    <row r="193" spans="1:70" s="111" customFormat="1" ht="33" customHeight="1">
      <c r="A193" s="108"/>
      <c r="B193" s="143"/>
      <c r="C193" s="202">
        <v>42</v>
      </c>
      <c r="D193" s="202" t="s">
        <v>1463</v>
      </c>
      <c r="E193" s="203" t="s">
        <v>1607</v>
      </c>
      <c r="F193" s="204" t="s">
        <v>1608</v>
      </c>
      <c r="G193" s="205" t="s">
        <v>211</v>
      </c>
      <c r="H193" s="206">
        <v>3</v>
      </c>
      <c r="I193" s="207">
        <v>0</v>
      </c>
      <c r="J193" s="320"/>
      <c r="K193" s="327">
        <f t="shared" si="53"/>
        <v>0</v>
      </c>
      <c r="L193" s="204" t="s">
        <v>1466</v>
      </c>
      <c r="M193" s="109"/>
      <c r="N193" s="208" t="s">
        <v>586</v>
      </c>
      <c r="O193" s="209" t="s">
        <v>1171</v>
      </c>
      <c r="P193" s="210">
        <f t="shared" si="54"/>
        <v>0</v>
      </c>
      <c r="Q193" s="210">
        <f t="shared" si="55"/>
        <v>0</v>
      </c>
      <c r="R193" s="210">
        <f t="shared" si="56"/>
        <v>0</v>
      </c>
      <c r="S193" s="211">
        <v>0.46400000000000002</v>
      </c>
      <c r="T193" s="211">
        <f t="shared" si="57"/>
        <v>1.3920000000000001</v>
      </c>
      <c r="U193" s="211">
        <v>0</v>
      </c>
      <c r="V193" s="211">
        <f t="shared" si="58"/>
        <v>0</v>
      </c>
      <c r="W193" s="211">
        <v>0</v>
      </c>
      <c r="X193" s="212">
        <f t="shared" si="59"/>
        <v>0</v>
      </c>
      <c r="Y193" s="108"/>
      <c r="Z193" s="306"/>
      <c r="AA193" s="306"/>
      <c r="AB193" s="306"/>
      <c r="AC193" s="306"/>
      <c r="AD193" s="306"/>
      <c r="AE193" s="306"/>
      <c r="AF193" s="306"/>
      <c r="AG193" s="306"/>
      <c r="AH193" s="306"/>
      <c r="AI193" s="306"/>
      <c r="AJ193" s="306"/>
      <c r="AK193" s="306"/>
      <c r="AL193" s="306"/>
      <c r="AM193" s="306"/>
      <c r="AN193" s="306"/>
      <c r="AO193" s="306"/>
      <c r="AP193" s="306"/>
      <c r="AQ193" s="306"/>
      <c r="AR193" s="316" t="s">
        <v>91</v>
      </c>
      <c r="AS193" s="306"/>
      <c r="AT193" s="316" t="s">
        <v>1463</v>
      </c>
      <c r="AU193" s="316" t="s">
        <v>582</v>
      </c>
      <c r="AV193" s="306"/>
      <c r="AW193" s="306"/>
      <c r="AX193" s="306"/>
      <c r="AY193" s="305" t="s">
        <v>1460</v>
      </c>
      <c r="AZ193" s="306"/>
      <c r="BA193" s="306"/>
      <c r="BB193" s="306"/>
      <c r="BC193" s="306"/>
      <c r="BD193" s="306"/>
      <c r="BE193" s="317">
        <f t="shared" si="60"/>
        <v>0</v>
      </c>
      <c r="BF193" s="317">
        <f t="shared" si="61"/>
        <v>0</v>
      </c>
      <c r="BG193" s="317">
        <f t="shared" si="62"/>
        <v>0</v>
      </c>
      <c r="BH193" s="317">
        <f t="shared" si="63"/>
        <v>0</v>
      </c>
      <c r="BI193" s="317">
        <f t="shared" si="64"/>
        <v>0</v>
      </c>
      <c r="BJ193" s="305" t="s">
        <v>844</v>
      </c>
      <c r="BK193" s="317">
        <f t="shared" si="65"/>
        <v>0</v>
      </c>
      <c r="BL193" s="305" t="s">
        <v>91</v>
      </c>
      <c r="BM193" s="316" t="s">
        <v>1609</v>
      </c>
      <c r="BN193" s="306"/>
      <c r="BO193" s="306"/>
      <c r="BP193" s="306"/>
      <c r="BQ193" s="306"/>
      <c r="BR193" s="306"/>
    </row>
    <row r="194" spans="1:70" s="111" customFormat="1" ht="33" customHeight="1">
      <c r="A194" s="108"/>
      <c r="B194" s="143"/>
      <c r="C194" s="202">
        <v>43</v>
      </c>
      <c r="D194" s="202" t="s">
        <v>1463</v>
      </c>
      <c r="E194" s="203" t="s">
        <v>1610</v>
      </c>
      <c r="F194" s="204" t="s">
        <v>1611</v>
      </c>
      <c r="G194" s="205" t="s">
        <v>211</v>
      </c>
      <c r="H194" s="206">
        <v>2</v>
      </c>
      <c r="I194" s="207">
        <v>0</v>
      </c>
      <c r="J194" s="320"/>
      <c r="K194" s="327">
        <f t="shared" si="53"/>
        <v>0</v>
      </c>
      <c r="L194" s="204" t="s">
        <v>1466</v>
      </c>
      <c r="M194" s="109"/>
      <c r="N194" s="208" t="s">
        <v>586</v>
      </c>
      <c r="O194" s="209" t="s">
        <v>1171</v>
      </c>
      <c r="P194" s="210">
        <f t="shared" si="54"/>
        <v>0</v>
      </c>
      <c r="Q194" s="210">
        <f t="shared" si="55"/>
        <v>0</v>
      </c>
      <c r="R194" s="210">
        <f t="shared" si="56"/>
        <v>0</v>
      </c>
      <c r="S194" s="211">
        <v>0.38800000000000001</v>
      </c>
      <c r="T194" s="211">
        <f t="shared" si="57"/>
        <v>0.77600000000000002</v>
      </c>
      <c r="U194" s="211">
        <v>0</v>
      </c>
      <c r="V194" s="211">
        <f t="shared" si="58"/>
        <v>0</v>
      </c>
      <c r="W194" s="211">
        <v>0</v>
      </c>
      <c r="X194" s="212">
        <f t="shared" si="59"/>
        <v>0</v>
      </c>
      <c r="Y194" s="108"/>
      <c r="Z194" s="306"/>
      <c r="AA194" s="306"/>
      <c r="AB194" s="306"/>
      <c r="AC194" s="306"/>
      <c r="AD194" s="306"/>
      <c r="AE194" s="306"/>
      <c r="AF194" s="306"/>
      <c r="AG194" s="306"/>
      <c r="AH194" s="306"/>
      <c r="AI194" s="306"/>
      <c r="AJ194" s="306"/>
      <c r="AK194" s="306"/>
      <c r="AL194" s="306"/>
      <c r="AM194" s="306"/>
      <c r="AN194" s="306"/>
      <c r="AO194" s="306"/>
      <c r="AP194" s="306"/>
      <c r="AQ194" s="306"/>
      <c r="AR194" s="316" t="s">
        <v>91</v>
      </c>
      <c r="AS194" s="306"/>
      <c r="AT194" s="316" t="s">
        <v>1463</v>
      </c>
      <c r="AU194" s="316" t="s">
        <v>582</v>
      </c>
      <c r="AV194" s="306"/>
      <c r="AW194" s="306"/>
      <c r="AX194" s="306"/>
      <c r="AY194" s="305" t="s">
        <v>1460</v>
      </c>
      <c r="AZ194" s="306"/>
      <c r="BA194" s="306"/>
      <c r="BB194" s="306"/>
      <c r="BC194" s="306"/>
      <c r="BD194" s="306"/>
      <c r="BE194" s="317">
        <f t="shared" si="60"/>
        <v>0</v>
      </c>
      <c r="BF194" s="317">
        <f t="shared" si="61"/>
        <v>0</v>
      </c>
      <c r="BG194" s="317">
        <f t="shared" si="62"/>
        <v>0</v>
      </c>
      <c r="BH194" s="317">
        <f t="shared" si="63"/>
        <v>0</v>
      </c>
      <c r="BI194" s="317">
        <f t="shared" si="64"/>
        <v>0</v>
      </c>
      <c r="BJ194" s="305" t="s">
        <v>844</v>
      </c>
      <c r="BK194" s="317">
        <f t="shared" si="65"/>
        <v>0</v>
      </c>
      <c r="BL194" s="305" t="s">
        <v>91</v>
      </c>
      <c r="BM194" s="316" t="s">
        <v>1612</v>
      </c>
      <c r="BN194" s="306"/>
      <c r="BO194" s="306"/>
      <c r="BP194" s="306"/>
      <c r="BQ194" s="306"/>
      <c r="BR194" s="306"/>
    </row>
    <row r="195" spans="1:70" s="111" customFormat="1" ht="24.25" customHeight="1">
      <c r="A195" s="108"/>
      <c r="B195" s="143"/>
      <c r="C195" s="202">
        <v>44</v>
      </c>
      <c r="D195" s="202" t="s">
        <v>1463</v>
      </c>
      <c r="E195" s="203" t="s">
        <v>1613</v>
      </c>
      <c r="F195" s="204" t="s">
        <v>1614</v>
      </c>
      <c r="G195" s="205" t="s">
        <v>211</v>
      </c>
      <c r="H195" s="206">
        <v>4</v>
      </c>
      <c r="I195" s="207">
        <v>0</v>
      </c>
      <c r="J195" s="320"/>
      <c r="K195" s="327">
        <f t="shared" si="53"/>
        <v>0</v>
      </c>
      <c r="L195" s="204" t="s">
        <v>1466</v>
      </c>
      <c r="M195" s="109"/>
      <c r="N195" s="208" t="s">
        <v>586</v>
      </c>
      <c r="O195" s="209" t="s">
        <v>1171</v>
      </c>
      <c r="P195" s="210">
        <f t="shared" si="54"/>
        <v>0</v>
      </c>
      <c r="Q195" s="210">
        <f t="shared" si="55"/>
        <v>0</v>
      </c>
      <c r="R195" s="210">
        <f t="shared" si="56"/>
        <v>0</v>
      </c>
      <c r="S195" s="211">
        <v>0.38</v>
      </c>
      <c r="T195" s="211">
        <f t="shared" si="57"/>
        <v>1.52</v>
      </c>
      <c r="U195" s="211">
        <v>0</v>
      </c>
      <c r="V195" s="211">
        <f t="shared" si="58"/>
        <v>0</v>
      </c>
      <c r="W195" s="211">
        <v>0</v>
      </c>
      <c r="X195" s="212">
        <f t="shared" si="59"/>
        <v>0</v>
      </c>
      <c r="Y195" s="108"/>
      <c r="Z195" s="306"/>
      <c r="AA195" s="306"/>
      <c r="AB195" s="306"/>
      <c r="AC195" s="306"/>
      <c r="AD195" s="306"/>
      <c r="AE195" s="306"/>
      <c r="AF195" s="306"/>
      <c r="AG195" s="306"/>
      <c r="AH195" s="306"/>
      <c r="AI195" s="306"/>
      <c r="AJ195" s="306"/>
      <c r="AK195" s="306"/>
      <c r="AL195" s="306"/>
      <c r="AM195" s="306"/>
      <c r="AN195" s="306"/>
      <c r="AO195" s="306"/>
      <c r="AP195" s="306"/>
      <c r="AQ195" s="306"/>
      <c r="AR195" s="316" t="s">
        <v>91</v>
      </c>
      <c r="AS195" s="306"/>
      <c r="AT195" s="316" t="s">
        <v>1463</v>
      </c>
      <c r="AU195" s="316" t="s">
        <v>582</v>
      </c>
      <c r="AV195" s="306"/>
      <c r="AW195" s="306"/>
      <c r="AX195" s="306"/>
      <c r="AY195" s="305" t="s">
        <v>1460</v>
      </c>
      <c r="AZ195" s="306"/>
      <c r="BA195" s="306"/>
      <c r="BB195" s="306"/>
      <c r="BC195" s="306"/>
      <c r="BD195" s="306"/>
      <c r="BE195" s="317">
        <f t="shared" si="60"/>
        <v>0</v>
      </c>
      <c r="BF195" s="317">
        <f t="shared" si="61"/>
        <v>0</v>
      </c>
      <c r="BG195" s="317">
        <f t="shared" si="62"/>
        <v>0</v>
      </c>
      <c r="BH195" s="317">
        <f t="shared" si="63"/>
        <v>0</v>
      </c>
      <c r="BI195" s="317">
        <f t="shared" si="64"/>
        <v>0</v>
      </c>
      <c r="BJ195" s="305" t="s">
        <v>844</v>
      </c>
      <c r="BK195" s="317">
        <f t="shared" si="65"/>
        <v>0</v>
      </c>
      <c r="BL195" s="305" t="s">
        <v>91</v>
      </c>
      <c r="BM195" s="316" t="s">
        <v>1615</v>
      </c>
      <c r="BN195" s="306"/>
      <c r="BO195" s="306"/>
      <c r="BP195" s="306"/>
      <c r="BQ195" s="306"/>
      <c r="BR195" s="306"/>
    </row>
    <row r="196" spans="1:70" s="111" customFormat="1" ht="24.25" customHeight="1">
      <c r="A196" s="108"/>
      <c r="B196" s="143"/>
      <c r="C196" s="202">
        <v>45</v>
      </c>
      <c r="D196" s="202" t="s">
        <v>1463</v>
      </c>
      <c r="E196" s="203" t="s">
        <v>1616</v>
      </c>
      <c r="F196" s="204" t="s">
        <v>1617</v>
      </c>
      <c r="G196" s="205" t="s">
        <v>211</v>
      </c>
      <c r="H196" s="206">
        <v>10</v>
      </c>
      <c r="I196" s="207">
        <v>0</v>
      </c>
      <c r="J196" s="320"/>
      <c r="K196" s="327">
        <f t="shared" si="53"/>
        <v>0</v>
      </c>
      <c r="L196" s="204" t="s">
        <v>1466</v>
      </c>
      <c r="M196" s="109"/>
      <c r="N196" s="208" t="s">
        <v>586</v>
      </c>
      <c r="O196" s="209" t="s">
        <v>1171</v>
      </c>
      <c r="P196" s="210">
        <f t="shared" si="54"/>
        <v>0</v>
      </c>
      <c r="Q196" s="210">
        <f t="shared" si="55"/>
        <v>0</v>
      </c>
      <c r="R196" s="210">
        <f t="shared" si="56"/>
        <v>0</v>
      </c>
      <c r="S196" s="211">
        <v>0.35799999999999998</v>
      </c>
      <c r="T196" s="211">
        <f t="shared" si="57"/>
        <v>3.58</v>
      </c>
      <c r="U196" s="211">
        <v>0</v>
      </c>
      <c r="V196" s="211">
        <f t="shared" si="58"/>
        <v>0</v>
      </c>
      <c r="W196" s="211">
        <v>0</v>
      </c>
      <c r="X196" s="212">
        <f t="shared" si="59"/>
        <v>0</v>
      </c>
      <c r="Y196" s="108"/>
      <c r="Z196" s="306"/>
      <c r="AA196" s="306"/>
      <c r="AB196" s="306"/>
      <c r="AC196" s="306"/>
      <c r="AD196" s="306"/>
      <c r="AE196" s="306"/>
      <c r="AF196" s="306"/>
      <c r="AG196" s="306"/>
      <c r="AH196" s="306"/>
      <c r="AI196" s="306"/>
      <c r="AJ196" s="306"/>
      <c r="AK196" s="306"/>
      <c r="AL196" s="306"/>
      <c r="AM196" s="306"/>
      <c r="AN196" s="306"/>
      <c r="AO196" s="306"/>
      <c r="AP196" s="306"/>
      <c r="AQ196" s="306"/>
      <c r="AR196" s="316" t="s">
        <v>91</v>
      </c>
      <c r="AS196" s="306"/>
      <c r="AT196" s="316" t="s">
        <v>1463</v>
      </c>
      <c r="AU196" s="316" t="s">
        <v>582</v>
      </c>
      <c r="AV196" s="306"/>
      <c r="AW196" s="306"/>
      <c r="AX196" s="306"/>
      <c r="AY196" s="305" t="s">
        <v>1460</v>
      </c>
      <c r="AZ196" s="306"/>
      <c r="BA196" s="306"/>
      <c r="BB196" s="306"/>
      <c r="BC196" s="306"/>
      <c r="BD196" s="306"/>
      <c r="BE196" s="317">
        <f t="shared" si="60"/>
        <v>0</v>
      </c>
      <c r="BF196" s="317">
        <f t="shared" si="61"/>
        <v>0</v>
      </c>
      <c r="BG196" s="317">
        <f t="shared" si="62"/>
        <v>0</v>
      </c>
      <c r="BH196" s="317">
        <f t="shared" si="63"/>
        <v>0</v>
      </c>
      <c r="BI196" s="317">
        <f t="shared" si="64"/>
        <v>0</v>
      </c>
      <c r="BJ196" s="305" t="s">
        <v>844</v>
      </c>
      <c r="BK196" s="317">
        <f t="shared" si="65"/>
        <v>0</v>
      </c>
      <c r="BL196" s="305" t="s">
        <v>91</v>
      </c>
      <c r="BM196" s="316" t="s">
        <v>1618</v>
      </c>
      <c r="BN196" s="306"/>
      <c r="BO196" s="306"/>
      <c r="BP196" s="306"/>
      <c r="BQ196" s="306"/>
      <c r="BR196" s="306"/>
    </row>
    <row r="197" spans="1:70" s="111" customFormat="1" ht="16.5" customHeight="1">
      <c r="A197" s="108"/>
      <c r="B197" s="143"/>
      <c r="C197" s="202">
        <v>46</v>
      </c>
      <c r="D197" s="202" t="s">
        <v>1463</v>
      </c>
      <c r="E197" s="203" t="s">
        <v>1619</v>
      </c>
      <c r="F197" s="204" t="s">
        <v>1620</v>
      </c>
      <c r="G197" s="205" t="s">
        <v>211</v>
      </c>
      <c r="H197" s="206">
        <v>10</v>
      </c>
      <c r="I197" s="207">
        <v>0</v>
      </c>
      <c r="J197" s="320"/>
      <c r="K197" s="327">
        <f t="shared" si="53"/>
        <v>0</v>
      </c>
      <c r="L197" s="204" t="s">
        <v>586</v>
      </c>
      <c r="M197" s="109"/>
      <c r="N197" s="208" t="s">
        <v>586</v>
      </c>
      <c r="O197" s="209" t="s">
        <v>1171</v>
      </c>
      <c r="P197" s="210">
        <f t="shared" si="54"/>
        <v>0</v>
      </c>
      <c r="Q197" s="210">
        <f t="shared" si="55"/>
        <v>0</v>
      </c>
      <c r="R197" s="210">
        <f t="shared" si="56"/>
        <v>0</v>
      </c>
      <c r="S197" s="211">
        <v>0.35799999999999998</v>
      </c>
      <c r="T197" s="211">
        <f t="shared" si="57"/>
        <v>3.58</v>
      </c>
      <c r="U197" s="211">
        <v>0</v>
      </c>
      <c r="V197" s="211">
        <f t="shared" si="58"/>
        <v>0</v>
      </c>
      <c r="W197" s="211">
        <v>0</v>
      </c>
      <c r="X197" s="212">
        <f t="shared" si="59"/>
        <v>0</v>
      </c>
      <c r="Y197" s="108"/>
      <c r="Z197" s="306"/>
      <c r="AA197" s="306"/>
      <c r="AB197" s="306"/>
      <c r="AC197" s="306"/>
      <c r="AD197" s="306"/>
      <c r="AE197" s="306"/>
      <c r="AF197" s="306"/>
      <c r="AG197" s="306"/>
      <c r="AH197" s="306"/>
      <c r="AI197" s="306"/>
      <c r="AJ197" s="306"/>
      <c r="AK197" s="306"/>
      <c r="AL197" s="306"/>
      <c r="AM197" s="306"/>
      <c r="AN197" s="306"/>
      <c r="AO197" s="306"/>
      <c r="AP197" s="306"/>
      <c r="AQ197" s="306"/>
      <c r="AR197" s="316" t="s">
        <v>91</v>
      </c>
      <c r="AS197" s="306"/>
      <c r="AT197" s="316" t="s">
        <v>1463</v>
      </c>
      <c r="AU197" s="316" t="s">
        <v>582</v>
      </c>
      <c r="AV197" s="306"/>
      <c r="AW197" s="306"/>
      <c r="AX197" s="306"/>
      <c r="AY197" s="305" t="s">
        <v>1460</v>
      </c>
      <c r="AZ197" s="306"/>
      <c r="BA197" s="306"/>
      <c r="BB197" s="306"/>
      <c r="BC197" s="306"/>
      <c r="BD197" s="306"/>
      <c r="BE197" s="317">
        <f t="shared" si="60"/>
        <v>0</v>
      </c>
      <c r="BF197" s="317">
        <f t="shared" si="61"/>
        <v>0</v>
      </c>
      <c r="BG197" s="317">
        <f t="shared" si="62"/>
        <v>0</v>
      </c>
      <c r="BH197" s="317">
        <f t="shared" si="63"/>
        <v>0</v>
      </c>
      <c r="BI197" s="317">
        <f t="shared" si="64"/>
        <v>0</v>
      </c>
      <c r="BJ197" s="305" t="s">
        <v>844</v>
      </c>
      <c r="BK197" s="317">
        <f t="shared" si="65"/>
        <v>0</v>
      </c>
      <c r="BL197" s="305" t="s">
        <v>91</v>
      </c>
      <c r="BM197" s="316" t="s">
        <v>1621</v>
      </c>
      <c r="BN197" s="306"/>
      <c r="BO197" s="306"/>
      <c r="BP197" s="306"/>
      <c r="BQ197" s="306"/>
      <c r="BR197" s="306"/>
    </row>
    <row r="198" spans="1:70" s="111" customFormat="1" ht="24.25" customHeight="1">
      <c r="A198" s="108"/>
      <c r="B198" s="143"/>
      <c r="C198" s="202">
        <v>47</v>
      </c>
      <c r="D198" s="202" t="s">
        <v>1463</v>
      </c>
      <c r="E198" s="203" t="s">
        <v>1622</v>
      </c>
      <c r="F198" s="204" t="s">
        <v>1623</v>
      </c>
      <c r="G198" s="205" t="s">
        <v>211</v>
      </c>
      <c r="H198" s="206">
        <v>9</v>
      </c>
      <c r="I198" s="207">
        <v>0</v>
      </c>
      <c r="J198" s="320"/>
      <c r="K198" s="327">
        <f t="shared" si="53"/>
        <v>0</v>
      </c>
      <c r="L198" s="204" t="s">
        <v>1466</v>
      </c>
      <c r="M198" s="109"/>
      <c r="N198" s="208" t="s">
        <v>586</v>
      </c>
      <c r="O198" s="209" t="s">
        <v>1171</v>
      </c>
      <c r="P198" s="210">
        <f t="shared" si="54"/>
        <v>0</v>
      </c>
      <c r="Q198" s="210">
        <f t="shared" si="55"/>
        <v>0</v>
      </c>
      <c r="R198" s="210">
        <f t="shared" si="56"/>
        <v>0</v>
      </c>
      <c r="S198" s="211">
        <v>12.32</v>
      </c>
      <c r="T198" s="211">
        <f t="shared" si="57"/>
        <v>110.88</v>
      </c>
      <c r="U198" s="211">
        <v>0</v>
      </c>
      <c r="V198" s="211">
        <f t="shared" si="58"/>
        <v>0</v>
      </c>
      <c r="W198" s="211">
        <v>0</v>
      </c>
      <c r="X198" s="212">
        <f t="shared" si="59"/>
        <v>0</v>
      </c>
      <c r="Y198" s="108"/>
      <c r="Z198" s="306"/>
      <c r="AA198" s="306"/>
      <c r="AB198" s="306"/>
      <c r="AC198" s="306"/>
      <c r="AD198" s="306"/>
      <c r="AE198" s="306"/>
      <c r="AF198" s="306"/>
      <c r="AG198" s="306"/>
      <c r="AH198" s="306"/>
      <c r="AI198" s="306"/>
      <c r="AJ198" s="306"/>
      <c r="AK198" s="306"/>
      <c r="AL198" s="306"/>
      <c r="AM198" s="306"/>
      <c r="AN198" s="306"/>
      <c r="AO198" s="306"/>
      <c r="AP198" s="306"/>
      <c r="AQ198" s="306"/>
      <c r="AR198" s="316" t="s">
        <v>91</v>
      </c>
      <c r="AS198" s="306"/>
      <c r="AT198" s="316" t="s">
        <v>1463</v>
      </c>
      <c r="AU198" s="316" t="s">
        <v>582</v>
      </c>
      <c r="AV198" s="306"/>
      <c r="AW198" s="306"/>
      <c r="AX198" s="306"/>
      <c r="AY198" s="305" t="s">
        <v>1460</v>
      </c>
      <c r="AZ198" s="306"/>
      <c r="BA198" s="306"/>
      <c r="BB198" s="306"/>
      <c r="BC198" s="306"/>
      <c r="BD198" s="306"/>
      <c r="BE198" s="317">
        <f t="shared" si="60"/>
        <v>0</v>
      </c>
      <c r="BF198" s="317">
        <f t="shared" si="61"/>
        <v>0</v>
      </c>
      <c r="BG198" s="317">
        <f t="shared" si="62"/>
        <v>0</v>
      </c>
      <c r="BH198" s="317">
        <f t="shared" si="63"/>
        <v>0</v>
      </c>
      <c r="BI198" s="317">
        <f t="shared" si="64"/>
        <v>0</v>
      </c>
      <c r="BJ198" s="305" t="s">
        <v>844</v>
      </c>
      <c r="BK198" s="317">
        <f t="shared" si="65"/>
        <v>0</v>
      </c>
      <c r="BL198" s="305" t="s">
        <v>91</v>
      </c>
      <c r="BM198" s="316" t="s">
        <v>1624</v>
      </c>
      <c r="BN198" s="306"/>
      <c r="BO198" s="306"/>
      <c r="BP198" s="306"/>
      <c r="BQ198" s="306"/>
      <c r="BR198" s="306"/>
    </row>
    <row r="199" spans="1:70" s="111" customFormat="1" ht="24">
      <c r="A199" s="108"/>
      <c r="B199" s="143"/>
      <c r="C199" s="145"/>
      <c r="D199" s="213" t="s">
        <v>1473</v>
      </c>
      <c r="E199" s="145"/>
      <c r="F199" s="214" t="s">
        <v>1625</v>
      </c>
      <c r="G199" s="145"/>
      <c r="H199" s="145"/>
      <c r="I199" s="145"/>
      <c r="J199" s="335"/>
      <c r="K199" s="333"/>
      <c r="L199" s="145"/>
      <c r="M199" s="109"/>
      <c r="N199" s="215"/>
      <c r="O199" s="216"/>
      <c r="P199" s="217"/>
      <c r="Q199" s="217"/>
      <c r="R199" s="217"/>
      <c r="S199" s="217"/>
      <c r="T199" s="217"/>
      <c r="U199" s="217"/>
      <c r="V199" s="217"/>
      <c r="W199" s="217"/>
      <c r="X199" s="218"/>
      <c r="Y199" s="108"/>
      <c r="Z199" s="306"/>
      <c r="AA199" s="306"/>
      <c r="AB199" s="306"/>
      <c r="AC199" s="306"/>
      <c r="AD199" s="306"/>
      <c r="AE199" s="306"/>
      <c r="AF199" s="306"/>
      <c r="AG199" s="306"/>
      <c r="AH199" s="306"/>
      <c r="AI199" s="306"/>
      <c r="AJ199" s="306"/>
      <c r="AK199" s="306"/>
      <c r="AL199" s="306"/>
      <c r="AM199" s="306"/>
      <c r="AN199" s="306"/>
      <c r="AO199" s="306"/>
      <c r="AP199" s="306"/>
      <c r="AQ199" s="306"/>
      <c r="AR199" s="306"/>
      <c r="AS199" s="306"/>
      <c r="AT199" s="305" t="s">
        <v>1473</v>
      </c>
      <c r="AU199" s="305" t="s">
        <v>582</v>
      </c>
      <c r="AV199" s="306"/>
      <c r="AW199" s="306"/>
      <c r="AX199" s="306"/>
      <c r="AY199" s="306"/>
      <c r="AZ199" s="306"/>
      <c r="BA199" s="306"/>
      <c r="BB199" s="306"/>
      <c r="BC199" s="306"/>
      <c r="BD199" s="306"/>
      <c r="BE199" s="306"/>
      <c r="BF199" s="306"/>
      <c r="BG199" s="306"/>
      <c r="BH199" s="306"/>
      <c r="BI199" s="306"/>
      <c r="BJ199" s="306"/>
      <c r="BK199" s="306"/>
      <c r="BL199" s="306"/>
      <c r="BM199" s="306"/>
      <c r="BN199" s="306"/>
      <c r="BO199" s="306"/>
      <c r="BP199" s="306"/>
      <c r="BQ199" s="306"/>
      <c r="BR199" s="306"/>
    </row>
    <row r="200" spans="1:70" s="219" customFormat="1" ht="12">
      <c r="B200" s="220"/>
      <c r="C200" s="221"/>
      <c r="D200" s="213" t="s">
        <v>1481</v>
      </c>
      <c r="E200" s="222" t="s">
        <v>586</v>
      </c>
      <c r="F200" s="223" t="s">
        <v>1626</v>
      </c>
      <c r="G200" s="221"/>
      <c r="H200" s="224">
        <v>9</v>
      </c>
      <c r="I200" s="221"/>
      <c r="J200" s="336"/>
      <c r="K200" s="330"/>
      <c r="L200" s="221"/>
      <c r="M200" s="225"/>
      <c r="N200" s="226"/>
      <c r="O200" s="227"/>
      <c r="P200" s="227"/>
      <c r="Q200" s="227"/>
      <c r="R200" s="227"/>
      <c r="S200" s="227"/>
      <c r="T200" s="227"/>
      <c r="U200" s="227"/>
      <c r="V200" s="227"/>
      <c r="W200" s="227"/>
      <c r="X200" s="228"/>
      <c r="Z200" s="318"/>
      <c r="AA200" s="318"/>
      <c r="AB200" s="318"/>
      <c r="AC200" s="318"/>
      <c r="AD200" s="318"/>
      <c r="AE200" s="318"/>
      <c r="AF200" s="318"/>
      <c r="AG200" s="318"/>
      <c r="AH200" s="318"/>
      <c r="AI200" s="318"/>
      <c r="AJ200" s="318"/>
      <c r="AK200" s="318"/>
      <c r="AL200" s="318"/>
      <c r="AM200" s="318"/>
      <c r="AN200" s="318"/>
      <c r="AO200" s="318"/>
      <c r="AP200" s="318"/>
      <c r="AQ200" s="318"/>
      <c r="AR200" s="318"/>
      <c r="AS200" s="318"/>
      <c r="AT200" s="319" t="s">
        <v>1481</v>
      </c>
      <c r="AU200" s="319" t="s">
        <v>582</v>
      </c>
      <c r="AV200" s="318" t="s">
        <v>582</v>
      </c>
      <c r="AW200" s="318" t="s">
        <v>1483</v>
      </c>
      <c r="AX200" s="318" t="s">
        <v>844</v>
      </c>
      <c r="AY200" s="319" t="s">
        <v>1460</v>
      </c>
      <c r="AZ200" s="318"/>
      <c r="BA200" s="318"/>
      <c r="BB200" s="318"/>
      <c r="BC200" s="318"/>
      <c r="BD200" s="318"/>
      <c r="BE200" s="318"/>
      <c r="BF200" s="318"/>
      <c r="BG200" s="318"/>
      <c r="BH200" s="318"/>
      <c r="BI200" s="318"/>
      <c r="BJ200" s="318"/>
      <c r="BK200" s="318"/>
      <c r="BL200" s="318"/>
      <c r="BM200" s="318"/>
      <c r="BN200" s="318"/>
      <c r="BO200" s="318"/>
      <c r="BP200" s="318"/>
      <c r="BQ200" s="318"/>
      <c r="BR200" s="318"/>
    </row>
    <row r="201" spans="1:70" s="111" customFormat="1" ht="16.5" customHeight="1">
      <c r="A201" s="108"/>
      <c r="B201" s="143"/>
      <c r="C201" s="202">
        <v>48</v>
      </c>
      <c r="D201" s="202" t="s">
        <v>1463</v>
      </c>
      <c r="E201" s="203" t="s">
        <v>1627</v>
      </c>
      <c r="F201" s="204" t="s">
        <v>1628</v>
      </c>
      <c r="G201" s="205" t="s">
        <v>211</v>
      </c>
      <c r="H201" s="206">
        <v>9</v>
      </c>
      <c r="I201" s="207">
        <v>0</v>
      </c>
      <c r="J201" s="320"/>
      <c r="K201" s="327">
        <f>ROUND(P201*H201,2)</f>
        <v>0</v>
      </c>
      <c r="L201" s="204" t="s">
        <v>586</v>
      </c>
      <c r="M201" s="109"/>
      <c r="N201" s="208" t="s">
        <v>586</v>
      </c>
      <c r="O201" s="209" t="s">
        <v>1171</v>
      </c>
      <c r="P201" s="210">
        <f>I201+J201</f>
        <v>0</v>
      </c>
      <c r="Q201" s="210">
        <f>ROUND(I201*H201,2)</f>
        <v>0</v>
      </c>
      <c r="R201" s="210">
        <f>ROUND(J201*H201,2)</f>
        <v>0</v>
      </c>
      <c r="S201" s="211">
        <v>15.817</v>
      </c>
      <c r="T201" s="211">
        <f>S201*H201</f>
        <v>142.35300000000001</v>
      </c>
      <c r="U201" s="211">
        <v>0</v>
      </c>
      <c r="V201" s="211">
        <f>U201*H201</f>
        <v>0</v>
      </c>
      <c r="W201" s="211">
        <v>0</v>
      </c>
      <c r="X201" s="212">
        <f>W201*H201</f>
        <v>0</v>
      </c>
      <c r="Y201" s="108"/>
      <c r="Z201" s="306"/>
      <c r="AA201" s="306"/>
      <c r="AB201" s="306"/>
      <c r="AC201" s="306"/>
      <c r="AD201" s="306"/>
      <c r="AE201" s="306"/>
      <c r="AF201" s="306"/>
      <c r="AG201" s="306"/>
      <c r="AH201" s="306"/>
      <c r="AI201" s="306"/>
      <c r="AJ201" s="306"/>
      <c r="AK201" s="306"/>
      <c r="AL201" s="306"/>
      <c r="AM201" s="306"/>
      <c r="AN201" s="306"/>
      <c r="AO201" s="306"/>
      <c r="AP201" s="306"/>
      <c r="AQ201" s="306"/>
      <c r="AR201" s="316" t="s">
        <v>91</v>
      </c>
      <c r="AS201" s="306"/>
      <c r="AT201" s="316" t="s">
        <v>1463</v>
      </c>
      <c r="AU201" s="316" t="s">
        <v>582</v>
      </c>
      <c r="AV201" s="306"/>
      <c r="AW201" s="306"/>
      <c r="AX201" s="306"/>
      <c r="AY201" s="305" t="s">
        <v>1460</v>
      </c>
      <c r="AZ201" s="306"/>
      <c r="BA201" s="306"/>
      <c r="BB201" s="306"/>
      <c r="BC201" s="306"/>
      <c r="BD201" s="306"/>
      <c r="BE201" s="317">
        <f>IF(O201="základní",K201,0)</f>
        <v>0</v>
      </c>
      <c r="BF201" s="317">
        <f>IF(O201="snížená",K201,0)</f>
        <v>0</v>
      </c>
      <c r="BG201" s="317">
        <f>IF(O201="zákl. přenesená",K201,0)</f>
        <v>0</v>
      </c>
      <c r="BH201" s="317">
        <f>IF(O201="sníž. přenesená",K201,0)</f>
        <v>0</v>
      </c>
      <c r="BI201" s="317">
        <f>IF(O201="nulová",K201,0)</f>
        <v>0</v>
      </c>
      <c r="BJ201" s="305" t="s">
        <v>844</v>
      </c>
      <c r="BK201" s="317">
        <f>ROUND(P201*H201,2)</f>
        <v>0</v>
      </c>
      <c r="BL201" s="305" t="s">
        <v>91</v>
      </c>
      <c r="BM201" s="316" t="s">
        <v>1629</v>
      </c>
      <c r="BN201" s="306"/>
      <c r="BO201" s="306"/>
      <c r="BP201" s="306"/>
      <c r="BQ201" s="306"/>
      <c r="BR201" s="306"/>
    </row>
    <row r="202" spans="1:70" s="219" customFormat="1" ht="12">
      <c r="B202" s="220"/>
      <c r="C202" s="221"/>
      <c r="D202" s="213" t="s">
        <v>1481</v>
      </c>
      <c r="E202" s="222" t="s">
        <v>586</v>
      </c>
      <c r="F202" s="223" t="s">
        <v>1545</v>
      </c>
      <c r="G202" s="221"/>
      <c r="H202" s="224">
        <v>9</v>
      </c>
      <c r="I202" s="221"/>
      <c r="J202" s="336"/>
      <c r="K202" s="330"/>
      <c r="L202" s="221"/>
      <c r="M202" s="225"/>
      <c r="N202" s="226"/>
      <c r="O202" s="227"/>
      <c r="P202" s="227"/>
      <c r="Q202" s="227"/>
      <c r="R202" s="227"/>
      <c r="S202" s="227"/>
      <c r="T202" s="227"/>
      <c r="U202" s="227"/>
      <c r="V202" s="227"/>
      <c r="W202" s="227"/>
      <c r="X202" s="228"/>
      <c r="Z202" s="318"/>
      <c r="AA202" s="318"/>
      <c r="AB202" s="318"/>
      <c r="AC202" s="318"/>
      <c r="AD202" s="318"/>
      <c r="AE202" s="318"/>
      <c r="AF202" s="318"/>
      <c r="AG202" s="318"/>
      <c r="AH202" s="318"/>
      <c r="AI202" s="318"/>
      <c r="AJ202" s="318"/>
      <c r="AK202" s="318"/>
      <c r="AL202" s="318"/>
      <c r="AM202" s="318"/>
      <c r="AN202" s="318"/>
      <c r="AO202" s="318"/>
      <c r="AP202" s="318"/>
      <c r="AQ202" s="318"/>
      <c r="AR202" s="318"/>
      <c r="AS202" s="318"/>
      <c r="AT202" s="319" t="s">
        <v>1481</v>
      </c>
      <c r="AU202" s="319" t="s">
        <v>582</v>
      </c>
      <c r="AV202" s="318" t="s">
        <v>582</v>
      </c>
      <c r="AW202" s="318" t="s">
        <v>1483</v>
      </c>
      <c r="AX202" s="318" t="s">
        <v>844</v>
      </c>
      <c r="AY202" s="319" t="s">
        <v>1460</v>
      </c>
      <c r="AZ202" s="318"/>
      <c r="BA202" s="318"/>
      <c r="BB202" s="318"/>
      <c r="BC202" s="318"/>
      <c r="BD202" s="318"/>
      <c r="BE202" s="318"/>
      <c r="BF202" s="318"/>
      <c r="BG202" s="318"/>
      <c r="BH202" s="318"/>
      <c r="BI202" s="318"/>
      <c r="BJ202" s="318"/>
      <c r="BK202" s="318"/>
      <c r="BL202" s="318"/>
      <c r="BM202" s="318"/>
      <c r="BN202" s="318"/>
      <c r="BO202" s="318"/>
      <c r="BP202" s="318"/>
      <c r="BQ202" s="318"/>
      <c r="BR202" s="318"/>
    </row>
    <row r="203" spans="1:70" s="111" customFormat="1" ht="33" customHeight="1">
      <c r="A203" s="108"/>
      <c r="B203" s="143"/>
      <c r="C203" s="202">
        <v>49</v>
      </c>
      <c r="D203" s="202" t="s">
        <v>1463</v>
      </c>
      <c r="E203" s="203" t="s">
        <v>1630</v>
      </c>
      <c r="F203" s="204" t="s">
        <v>1631</v>
      </c>
      <c r="G203" s="205" t="s">
        <v>211</v>
      </c>
      <c r="H203" s="206">
        <v>2</v>
      </c>
      <c r="I203" s="207"/>
      <c r="J203" s="320"/>
      <c r="K203" s="327">
        <f>ROUND(P203*H203,2)</f>
        <v>0</v>
      </c>
      <c r="L203" s="204" t="s">
        <v>1466</v>
      </c>
      <c r="M203" s="109"/>
      <c r="N203" s="208" t="s">
        <v>586</v>
      </c>
      <c r="O203" s="209" t="s">
        <v>1171</v>
      </c>
      <c r="P203" s="210">
        <f>I203+J203</f>
        <v>0</v>
      </c>
      <c r="Q203" s="210">
        <f>ROUND(I203*H203,2)</f>
        <v>0</v>
      </c>
      <c r="R203" s="210">
        <f>ROUND(J203*H203,2)</f>
        <v>0</v>
      </c>
      <c r="S203" s="211">
        <v>0.16700000000000001</v>
      </c>
      <c r="T203" s="211">
        <f>S203*H203</f>
        <v>0.33400000000000002</v>
      </c>
      <c r="U203" s="211">
        <v>4.0000000000000003E-5</v>
      </c>
      <c r="V203" s="211">
        <f>U203*H203</f>
        <v>8.0000000000000007E-5</v>
      </c>
      <c r="W203" s="211">
        <v>0</v>
      </c>
      <c r="X203" s="212">
        <f>W203*H203</f>
        <v>0</v>
      </c>
      <c r="Y203" s="108"/>
      <c r="Z203" s="306"/>
      <c r="AA203" s="306"/>
      <c r="AB203" s="306"/>
      <c r="AC203" s="306"/>
      <c r="AD203" s="306"/>
      <c r="AE203" s="306"/>
      <c r="AF203" s="306"/>
      <c r="AG203" s="306"/>
      <c r="AH203" s="306"/>
      <c r="AI203" s="306"/>
      <c r="AJ203" s="306"/>
      <c r="AK203" s="306"/>
      <c r="AL203" s="306"/>
      <c r="AM203" s="306"/>
      <c r="AN203" s="306"/>
      <c r="AO203" s="306"/>
      <c r="AP203" s="306"/>
      <c r="AQ203" s="306"/>
      <c r="AR203" s="316" t="s">
        <v>91</v>
      </c>
      <c r="AS203" s="306"/>
      <c r="AT203" s="316" t="s">
        <v>1463</v>
      </c>
      <c r="AU203" s="316" t="s">
        <v>582</v>
      </c>
      <c r="AV203" s="306"/>
      <c r="AW203" s="306"/>
      <c r="AX203" s="306"/>
      <c r="AY203" s="305" t="s">
        <v>1460</v>
      </c>
      <c r="AZ203" s="306"/>
      <c r="BA203" s="306"/>
      <c r="BB203" s="306"/>
      <c r="BC203" s="306"/>
      <c r="BD203" s="306"/>
      <c r="BE203" s="317">
        <f>IF(O203="základní",K203,0)</f>
        <v>0</v>
      </c>
      <c r="BF203" s="317">
        <f>IF(O203="snížená",K203,0)</f>
        <v>0</v>
      </c>
      <c r="BG203" s="317">
        <f>IF(O203="zákl. přenesená",K203,0)</f>
        <v>0</v>
      </c>
      <c r="BH203" s="317">
        <f>IF(O203="sníž. přenesená",K203,0)</f>
        <v>0</v>
      </c>
      <c r="BI203" s="317">
        <f>IF(O203="nulová",K203,0)</f>
        <v>0</v>
      </c>
      <c r="BJ203" s="305" t="s">
        <v>844</v>
      </c>
      <c r="BK203" s="317">
        <f>ROUND(P203*H203,2)</f>
        <v>0</v>
      </c>
      <c r="BL203" s="305" t="s">
        <v>91</v>
      </c>
      <c r="BM203" s="316" t="s">
        <v>1632</v>
      </c>
      <c r="BN203" s="306"/>
      <c r="BO203" s="306"/>
      <c r="BP203" s="306"/>
      <c r="BQ203" s="306"/>
      <c r="BR203" s="306"/>
    </row>
    <row r="204" spans="1:70" s="111" customFormat="1" ht="33" customHeight="1">
      <c r="A204" s="108"/>
      <c r="B204" s="143"/>
      <c r="C204" s="202">
        <v>50</v>
      </c>
      <c r="D204" s="202" t="s">
        <v>1463</v>
      </c>
      <c r="E204" s="203" t="s">
        <v>1633</v>
      </c>
      <c r="F204" s="204" t="s">
        <v>1634</v>
      </c>
      <c r="G204" s="205" t="s">
        <v>211</v>
      </c>
      <c r="H204" s="206">
        <v>1</v>
      </c>
      <c r="I204" s="207"/>
      <c r="J204" s="320"/>
      <c r="K204" s="327">
        <f>ROUND(P204*H204,2)</f>
        <v>0</v>
      </c>
      <c r="L204" s="204" t="s">
        <v>1466</v>
      </c>
      <c r="M204" s="109"/>
      <c r="N204" s="208" t="s">
        <v>586</v>
      </c>
      <c r="O204" s="209" t="s">
        <v>1171</v>
      </c>
      <c r="P204" s="210">
        <f>I204+J204</f>
        <v>0</v>
      </c>
      <c r="Q204" s="210">
        <f>ROUND(I204*H204,2)</f>
        <v>0</v>
      </c>
      <c r="R204" s="210">
        <f>ROUND(J204*H204,2)</f>
        <v>0</v>
      </c>
      <c r="S204" s="211">
        <v>0.5</v>
      </c>
      <c r="T204" s="211">
        <f>S204*H204</f>
        <v>0.5</v>
      </c>
      <c r="U204" s="211">
        <v>2.0000000000000002E-5</v>
      </c>
      <c r="V204" s="211">
        <f>U204*H204</f>
        <v>2.0000000000000002E-5</v>
      </c>
      <c r="W204" s="211">
        <v>0</v>
      </c>
      <c r="X204" s="212">
        <f>W204*H204</f>
        <v>0</v>
      </c>
      <c r="Y204" s="108"/>
      <c r="Z204" s="306"/>
      <c r="AA204" s="306"/>
      <c r="AB204" s="306"/>
      <c r="AC204" s="306"/>
      <c r="AD204" s="306"/>
      <c r="AE204" s="306"/>
      <c r="AF204" s="306"/>
      <c r="AG204" s="306"/>
      <c r="AH204" s="306"/>
      <c r="AI204" s="306"/>
      <c r="AJ204" s="306"/>
      <c r="AK204" s="306"/>
      <c r="AL204" s="306"/>
      <c r="AM204" s="306"/>
      <c r="AN204" s="306"/>
      <c r="AO204" s="306"/>
      <c r="AP204" s="306"/>
      <c r="AQ204" s="306"/>
      <c r="AR204" s="316" t="s">
        <v>91</v>
      </c>
      <c r="AS204" s="306"/>
      <c r="AT204" s="316" t="s">
        <v>1463</v>
      </c>
      <c r="AU204" s="316" t="s">
        <v>582</v>
      </c>
      <c r="AV204" s="306"/>
      <c r="AW204" s="306"/>
      <c r="AX204" s="306"/>
      <c r="AY204" s="305" t="s">
        <v>1460</v>
      </c>
      <c r="AZ204" s="306"/>
      <c r="BA204" s="306"/>
      <c r="BB204" s="306"/>
      <c r="BC204" s="306"/>
      <c r="BD204" s="306"/>
      <c r="BE204" s="317">
        <f>IF(O204="základní",K204,0)</f>
        <v>0</v>
      </c>
      <c r="BF204" s="317">
        <f>IF(O204="snížená",K204,0)</f>
        <v>0</v>
      </c>
      <c r="BG204" s="317">
        <f>IF(O204="zákl. přenesená",K204,0)</f>
        <v>0</v>
      </c>
      <c r="BH204" s="317">
        <f>IF(O204="sníž. přenesená",K204,0)</f>
        <v>0</v>
      </c>
      <c r="BI204" s="317">
        <f>IF(O204="nulová",K204,0)</f>
        <v>0</v>
      </c>
      <c r="BJ204" s="305" t="s">
        <v>844</v>
      </c>
      <c r="BK204" s="317">
        <f>ROUND(P204*H204,2)</f>
        <v>0</v>
      </c>
      <c r="BL204" s="305" t="s">
        <v>91</v>
      </c>
      <c r="BM204" s="316" t="s">
        <v>1635</v>
      </c>
      <c r="BN204" s="306"/>
      <c r="BO204" s="306"/>
      <c r="BP204" s="306"/>
      <c r="BQ204" s="306"/>
      <c r="BR204" s="306"/>
    </row>
    <row r="205" spans="1:70" s="111" customFormat="1" ht="44.25" customHeight="1">
      <c r="A205" s="108"/>
      <c r="B205" s="143"/>
      <c r="C205" s="202">
        <v>51</v>
      </c>
      <c r="D205" s="202" t="s">
        <v>1463</v>
      </c>
      <c r="E205" s="203" t="s">
        <v>1636</v>
      </c>
      <c r="F205" s="204" t="s">
        <v>1637</v>
      </c>
      <c r="G205" s="205" t="s">
        <v>211</v>
      </c>
      <c r="H205" s="206">
        <v>16</v>
      </c>
      <c r="I205" s="207"/>
      <c r="J205" s="320"/>
      <c r="K205" s="327">
        <f>ROUND(P205*H205,2)</f>
        <v>0</v>
      </c>
      <c r="L205" s="204" t="s">
        <v>1466</v>
      </c>
      <c r="M205" s="109"/>
      <c r="N205" s="208" t="s">
        <v>586</v>
      </c>
      <c r="O205" s="209" t="s">
        <v>1171</v>
      </c>
      <c r="P205" s="210">
        <f>I205+J205</f>
        <v>0</v>
      </c>
      <c r="Q205" s="210">
        <f>ROUND(I205*H205,2)</f>
        <v>0</v>
      </c>
      <c r="R205" s="210">
        <f>ROUND(J205*H205,2)</f>
        <v>0</v>
      </c>
      <c r="S205" s="211">
        <v>0.25</v>
      </c>
      <c r="T205" s="211">
        <f>S205*H205</f>
        <v>4</v>
      </c>
      <c r="U205" s="211">
        <v>1.5200000000000001E-3</v>
      </c>
      <c r="V205" s="211">
        <f>U205*H205</f>
        <v>2.4320000000000001E-2</v>
      </c>
      <c r="W205" s="211">
        <v>0</v>
      </c>
      <c r="X205" s="212">
        <f>W205*H205</f>
        <v>0</v>
      </c>
      <c r="Y205" s="108"/>
      <c r="Z205" s="306"/>
      <c r="AA205" s="306"/>
      <c r="AB205" s="306"/>
      <c r="AC205" s="306"/>
      <c r="AD205" s="306"/>
      <c r="AE205" s="306"/>
      <c r="AF205" s="306"/>
      <c r="AG205" s="306"/>
      <c r="AH205" s="306"/>
      <c r="AI205" s="306"/>
      <c r="AJ205" s="306"/>
      <c r="AK205" s="306"/>
      <c r="AL205" s="306"/>
      <c r="AM205" s="306"/>
      <c r="AN205" s="306"/>
      <c r="AO205" s="306"/>
      <c r="AP205" s="306"/>
      <c r="AQ205" s="306"/>
      <c r="AR205" s="316" t="s">
        <v>91</v>
      </c>
      <c r="AS205" s="306"/>
      <c r="AT205" s="316" t="s">
        <v>1463</v>
      </c>
      <c r="AU205" s="316" t="s">
        <v>582</v>
      </c>
      <c r="AV205" s="306"/>
      <c r="AW205" s="306"/>
      <c r="AX205" s="306"/>
      <c r="AY205" s="305" t="s">
        <v>1460</v>
      </c>
      <c r="AZ205" s="306"/>
      <c r="BA205" s="306"/>
      <c r="BB205" s="306"/>
      <c r="BC205" s="306"/>
      <c r="BD205" s="306"/>
      <c r="BE205" s="317">
        <f>IF(O205="základní",K205,0)</f>
        <v>0</v>
      </c>
      <c r="BF205" s="317">
        <f>IF(O205="snížená",K205,0)</f>
        <v>0</v>
      </c>
      <c r="BG205" s="317">
        <f>IF(O205="zákl. přenesená",K205,0)</f>
        <v>0</v>
      </c>
      <c r="BH205" s="317">
        <f>IF(O205="sníž. přenesená",K205,0)</f>
        <v>0</v>
      </c>
      <c r="BI205" s="317">
        <f>IF(O205="nulová",K205,0)</f>
        <v>0</v>
      </c>
      <c r="BJ205" s="305" t="s">
        <v>844</v>
      </c>
      <c r="BK205" s="317">
        <f>ROUND(P205*H205,2)</f>
        <v>0</v>
      </c>
      <c r="BL205" s="305" t="s">
        <v>91</v>
      </c>
      <c r="BM205" s="316" t="s">
        <v>1638</v>
      </c>
      <c r="BN205" s="306"/>
      <c r="BO205" s="306"/>
      <c r="BP205" s="306"/>
      <c r="BQ205" s="306"/>
      <c r="BR205" s="306"/>
    </row>
    <row r="206" spans="1:70" s="219" customFormat="1" ht="12">
      <c r="B206" s="220"/>
      <c r="C206" s="221"/>
      <c r="D206" s="213" t="s">
        <v>1481</v>
      </c>
      <c r="E206" s="222" t="s">
        <v>586</v>
      </c>
      <c r="F206" s="223" t="s">
        <v>1639</v>
      </c>
      <c r="G206" s="221"/>
      <c r="H206" s="224">
        <v>16</v>
      </c>
      <c r="I206" s="221"/>
      <c r="J206" s="336"/>
      <c r="K206" s="330"/>
      <c r="L206" s="221"/>
      <c r="M206" s="225"/>
      <c r="N206" s="226"/>
      <c r="O206" s="227"/>
      <c r="P206" s="227"/>
      <c r="Q206" s="227"/>
      <c r="R206" s="227"/>
      <c r="S206" s="227"/>
      <c r="T206" s="227"/>
      <c r="U206" s="227"/>
      <c r="V206" s="227"/>
      <c r="W206" s="227"/>
      <c r="X206" s="228"/>
      <c r="Z206" s="318"/>
      <c r="AA206" s="318"/>
      <c r="AB206" s="318"/>
      <c r="AC206" s="318"/>
      <c r="AD206" s="318"/>
      <c r="AE206" s="318"/>
      <c r="AF206" s="318"/>
      <c r="AG206" s="318"/>
      <c r="AH206" s="318"/>
      <c r="AI206" s="318"/>
      <c r="AJ206" s="318"/>
      <c r="AK206" s="318"/>
      <c r="AL206" s="318"/>
      <c r="AM206" s="318"/>
      <c r="AN206" s="318"/>
      <c r="AO206" s="318"/>
      <c r="AP206" s="318"/>
      <c r="AQ206" s="318"/>
      <c r="AR206" s="318"/>
      <c r="AS206" s="318"/>
      <c r="AT206" s="319" t="s">
        <v>1481</v>
      </c>
      <c r="AU206" s="319" t="s">
        <v>582</v>
      </c>
      <c r="AV206" s="318" t="s">
        <v>582</v>
      </c>
      <c r="AW206" s="318" t="s">
        <v>1483</v>
      </c>
      <c r="AX206" s="318" t="s">
        <v>844</v>
      </c>
      <c r="AY206" s="319" t="s">
        <v>1460</v>
      </c>
      <c r="AZ206" s="318"/>
      <c r="BA206" s="318"/>
      <c r="BB206" s="318"/>
      <c r="BC206" s="318"/>
      <c r="BD206" s="318"/>
      <c r="BE206" s="318"/>
      <c r="BF206" s="318"/>
      <c r="BG206" s="318"/>
      <c r="BH206" s="318"/>
      <c r="BI206" s="318"/>
      <c r="BJ206" s="318"/>
      <c r="BK206" s="318"/>
      <c r="BL206" s="318"/>
      <c r="BM206" s="318"/>
      <c r="BN206" s="318"/>
      <c r="BO206" s="318"/>
      <c r="BP206" s="318"/>
      <c r="BQ206" s="318"/>
      <c r="BR206" s="318"/>
    </row>
    <row r="207" spans="1:70" s="111" customFormat="1" ht="24.25" customHeight="1">
      <c r="A207" s="108"/>
      <c r="B207" s="143"/>
      <c r="C207" s="202">
        <v>52</v>
      </c>
      <c r="D207" s="202" t="s">
        <v>1463</v>
      </c>
      <c r="E207" s="203" t="s">
        <v>1640</v>
      </c>
      <c r="F207" s="204" t="s">
        <v>1641</v>
      </c>
      <c r="G207" s="205" t="s">
        <v>1343</v>
      </c>
      <c r="H207" s="206">
        <v>14216.606</v>
      </c>
      <c r="I207" s="207">
        <v>0</v>
      </c>
      <c r="J207" s="320"/>
      <c r="K207" s="327">
        <f>ROUND(P207*H207,2)</f>
        <v>0</v>
      </c>
      <c r="L207" s="204" t="s">
        <v>1466</v>
      </c>
      <c r="M207" s="109"/>
      <c r="N207" s="208" t="s">
        <v>586</v>
      </c>
      <c r="O207" s="209" t="s">
        <v>1171</v>
      </c>
      <c r="P207" s="210">
        <f>I207+J207</f>
        <v>0</v>
      </c>
      <c r="Q207" s="210">
        <f>ROUND(I207*H207,2)</f>
        <v>0</v>
      </c>
      <c r="R207" s="210">
        <f>ROUND(J207*H207,2)</f>
        <v>0</v>
      </c>
      <c r="S207" s="211">
        <v>0</v>
      </c>
      <c r="T207" s="211">
        <f>S207*H207</f>
        <v>0</v>
      </c>
      <c r="U207" s="211">
        <v>0</v>
      </c>
      <c r="V207" s="211">
        <f>U207*H207</f>
        <v>0</v>
      </c>
      <c r="W207" s="211">
        <v>0</v>
      </c>
      <c r="X207" s="212">
        <f>W207*H207</f>
        <v>0</v>
      </c>
      <c r="Y207" s="108"/>
      <c r="Z207" s="306"/>
      <c r="AA207" s="306"/>
      <c r="AB207" s="306"/>
      <c r="AC207" s="306"/>
      <c r="AD207" s="306"/>
      <c r="AE207" s="306"/>
      <c r="AF207" s="306"/>
      <c r="AG207" s="306"/>
      <c r="AH207" s="306"/>
      <c r="AI207" s="306"/>
      <c r="AJ207" s="306"/>
      <c r="AK207" s="306"/>
      <c r="AL207" s="306"/>
      <c r="AM207" s="306"/>
      <c r="AN207" s="306"/>
      <c r="AO207" s="306"/>
      <c r="AP207" s="306"/>
      <c r="AQ207" s="306"/>
      <c r="AR207" s="316" t="s">
        <v>91</v>
      </c>
      <c r="AS207" s="306"/>
      <c r="AT207" s="316" t="s">
        <v>1463</v>
      </c>
      <c r="AU207" s="316" t="s">
        <v>582</v>
      </c>
      <c r="AV207" s="306"/>
      <c r="AW207" s="306"/>
      <c r="AX207" s="306"/>
      <c r="AY207" s="305" t="s">
        <v>1460</v>
      </c>
      <c r="AZ207" s="306"/>
      <c r="BA207" s="306"/>
      <c r="BB207" s="306"/>
      <c r="BC207" s="306"/>
      <c r="BD207" s="306"/>
      <c r="BE207" s="317">
        <f>IF(O207="základní",K207,0)</f>
        <v>0</v>
      </c>
      <c r="BF207" s="317">
        <f>IF(O207="snížená",K207,0)</f>
        <v>0</v>
      </c>
      <c r="BG207" s="317">
        <f>IF(O207="zákl. přenesená",K207,0)</f>
        <v>0</v>
      </c>
      <c r="BH207" s="317">
        <f>IF(O207="sníž. přenesená",K207,0)</f>
        <v>0</v>
      </c>
      <c r="BI207" s="317">
        <f>IF(O207="nulová",K207,0)</f>
        <v>0</v>
      </c>
      <c r="BJ207" s="305" t="s">
        <v>844</v>
      </c>
      <c r="BK207" s="317">
        <f>ROUND(P207*H207,2)</f>
        <v>0</v>
      </c>
      <c r="BL207" s="305" t="s">
        <v>91</v>
      </c>
      <c r="BM207" s="316" t="s">
        <v>1642</v>
      </c>
      <c r="BN207" s="306"/>
      <c r="BO207" s="306"/>
      <c r="BP207" s="306"/>
      <c r="BQ207" s="306"/>
      <c r="BR207" s="306"/>
    </row>
    <row r="208" spans="1:70" s="111" customFormat="1" ht="24.25" customHeight="1">
      <c r="A208" s="108"/>
      <c r="B208" s="143"/>
      <c r="C208" s="202">
        <v>53</v>
      </c>
      <c r="D208" s="202" t="s">
        <v>1463</v>
      </c>
      <c r="E208" s="203" t="s">
        <v>1643</v>
      </c>
      <c r="F208" s="204" t="s">
        <v>1644</v>
      </c>
      <c r="G208" s="205" t="s">
        <v>1343</v>
      </c>
      <c r="H208" s="206">
        <v>14216.606</v>
      </c>
      <c r="I208" s="207">
        <v>0</v>
      </c>
      <c r="J208" s="320"/>
      <c r="K208" s="327">
        <f>ROUND(P208*H208,2)</f>
        <v>0</v>
      </c>
      <c r="L208" s="204" t="s">
        <v>1466</v>
      </c>
      <c r="M208" s="109"/>
      <c r="N208" s="208" t="s">
        <v>586</v>
      </c>
      <c r="O208" s="209" t="s">
        <v>1171</v>
      </c>
      <c r="P208" s="210">
        <f>I208+J208</f>
        <v>0</v>
      </c>
      <c r="Q208" s="210">
        <f>ROUND(I208*H208,2)</f>
        <v>0</v>
      </c>
      <c r="R208" s="210">
        <f>ROUND(J208*H208,2)</f>
        <v>0</v>
      </c>
      <c r="S208" s="211">
        <v>0</v>
      </c>
      <c r="T208" s="211">
        <f>S208*H208</f>
        <v>0</v>
      </c>
      <c r="U208" s="211">
        <v>0</v>
      </c>
      <c r="V208" s="211">
        <f>U208*H208</f>
        <v>0</v>
      </c>
      <c r="W208" s="211">
        <v>0</v>
      </c>
      <c r="X208" s="212">
        <f>W208*H208</f>
        <v>0</v>
      </c>
      <c r="Y208" s="108"/>
      <c r="Z208" s="306"/>
      <c r="AA208" s="306"/>
      <c r="AB208" s="306"/>
      <c r="AC208" s="306"/>
      <c r="AD208" s="306"/>
      <c r="AE208" s="306"/>
      <c r="AF208" s="306"/>
      <c r="AG208" s="306"/>
      <c r="AH208" s="306"/>
      <c r="AI208" s="306"/>
      <c r="AJ208" s="306"/>
      <c r="AK208" s="306"/>
      <c r="AL208" s="306"/>
      <c r="AM208" s="306"/>
      <c r="AN208" s="306"/>
      <c r="AO208" s="306"/>
      <c r="AP208" s="306"/>
      <c r="AQ208" s="306"/>
      <c r="AR208" s="316" t="s">
        <v>91</v>
      </c>
      <c r="AS208" s="306"/>
      <c r="AT208" s="316" t="s">
        <v>1463</v>
      </c>
      <c r="AU208" s="316" t="s">
        <v>582</v>
      </c>
      <c r="AV208" s="306"/>
      <c r="AW208" s="306"/>
      <c r="AX208" s="306"/>
      <c r="AY208" s="305" t="s">
        <v>1460</v>
      </c>
      <c r="AZ208" s="306"/>
      <c r="BA208" s="306"/>
      <c r="BB208" s="306"/>
      <c r="BC208" s="306"/>
      <c r="BD208" s="306"/>
      <c r="BE208" s="317">
        <f>IF(O208="základní",K208,0)</f>
        <v>0</v>
      </c>
      <c r="BF208" s="317">
        <f>IF(O208="snížená",K208,0)</f>
        <v>0</v>
      </c>
      <c r="BG208" s="317">
        <f>IF(O208="zákl. přenesená",K208,0)</f>
        <v>0</v>
      </c>
      <c r="BH208" s="317">
        <f>IF(O208="sníž. přenesená",K208,0)</f>
        <v>0</v>
      </c>
      <c r="BI208" s="317">
        <f>IF(O208="nulová",K208,0)</f>
        <v>0</v>
      </c>
      <c r="BJ208" s="305" t="s">
        <v>844</v>
      </c>
      <c r="BK208" s="317">
        <f>ROUND(P208*H208,2)</f>
        <v>0</v>
      </c>
      <c r="BL208" s="305" t="s">
        <v>91</v>
      </c>
      <c r="BM208" s="316" t="s">
        <v>1645</v>
      </c>
      <c r="BN208" s="306"/>
      <c r="BO208" s="306"/>
      <c r="BP208" s="306"/>
      <c r="BQ208" s="306"/>
      <c r="BR208" s="306"/>
    </row>
    <row r="209" spans="1:70" s="111" customFormat="1" ht="16.5" customHeight="1">
      <c r="A209" s="108"/>
      <c r="B209" s="143"/>
      <c r="C209" s="202">
        <v>54</v>
      </c>
      <c r="D209" s="202" t="s">
        <v>1463</v>
      </c>
      <c r="E209" s="203" t="s">
        <v>1646</v>
      </c>
      <c r="F209" s="204" t="s">
        <v>1647</v>
      </c>
      <c r="G209" s="205" t="s">
        <v>1343</v>
      </c>
      <c r="H209" s="206">
        <v>35048.864999999998</v>
      </c>
      <c r="I209" s="207">
        <v>0</v>
      </c>
      <c r="J209" s="320"/>
      <c r="K209" s="327">
        <f>ROUND(P209*H209,2)</f>
        <v>0</v>
      </c>
      <c r="L209" s="204" t="s">
        <v>586</v>
      </c>
      <c r="M209" s="109"/>
      <c r="N209" s="208" t="s">
        <v>586</v>
      </c>
      <c r="O209" s="209" t="s">
        <v>1171</v>
      </c>
      <c r="P209" s="210">
        <f>I209+J209</f>
        <v>0</v>
      </c>
      <c r="Q209" s="210">
        <f>ROUND(I209*H209,2)</f>
        <v>0</v>
      </c>
      <c r="R209" s="210">
        <f>ROUND(J209*H209,2)</f>
        <v>0</v>
      </c>
      <c r="S209" s="211">
        <v>0</v>
      </c>
      <c r="T209" s="211">
        <f>S209*H209</f>
        <v>0</v>
      </c>
      <c r="U209" s="211">
        <v>0</v>
      </c>
      <c r="V209" s="211">
        <f>U209*H209</f>
        <v>0</v>
      </c>
      <c r="W209" s="211">
        <v>0</v>
      </c>
      <c r="X209" s="212">
        <f>W209*H209</f>
        <v>0</v>
      </c>
      <c r="Y209" s="108"/>
      <c r="Z209" s="306"/>
      <c r="AA209" s="306"/>
      <c r="AB209" s="306"/>
      <c r="AC209" s="306"/>
      <c r="AD209" s="306"/>
      <c r="AE209" s="306"/>
      <c r="AF209" s="306"/>
      <c r="AG209" s="306"/>
      <c r="AH209" s="306"/>
      <c r="AI209" s="306"/>
      <c r="AJ209" s="306"/>
      <c r="AK209" s="306"/>
      <c r="AL209" s="306"/>
      <c r="AM209" s="306"/>
      <c r="AN209" s="306"/>
      <c r="AO209" s="306"/>
      <c r="AP209" s="306"/>
      <c r="AQ209" s="306"/>
      <c r="AR209" s="316" t="s">
        <v>91</v>
      </c>
      <c r="AS209" s="306"/>
      <c r="AT209" s="316" t="s">
        <v>1463</v>
      </c>
      <c r="AU209" s="316" t="s">
        <v>582</v>
      </c>
      <c r="AV209" s="306"/>
      <c r="AW209" s="306"/>
      <c r="AX209" s="306"/>
      <c r="AY209" s="305" t="s">
        <v>1460</v>
      </c>
      <c r="AZ209" s="306"/>
      <c r="BA209" s="306"/>
      <c r="BB209" s="306"/>
      <c r="BC209" s="306"/>
      <c r="BD209" s="306"/>
      <c r="BE209" s="317">
        <f>IF(O209="základní",K209,0)</f>
        <v>0</v>
      </c>
      <c r="BF209" s="317">
        <f>IF(O209="snížená",K209,0)</f>
        <v>0</v>
      </c>
      <c r="BG209" s="317">
        <f>IF(O209="zákl. přenesená",K209,0)</f>
        <v>0</v>
      </c>
      <c r="BH209" s="317">
        <f>IF(O209="sníž. přenesená",K209,0)</f>
        <v>0</v>
      </c>
      <c r="BI209" s="317">
        <f>IF(O209="nulová",K209,0)</f>
        <v>0</v>
      </c>
      <c r="BJ209" s="305" t="s">
        <v>844</v>
      </c>
      <c r="BK209" s="317">
        <f>ROUND(P209*H209,2)</f>
        <v>0</v>
      </c>
      <c r="BL209" s="305" t="s">
        <v>91</v>
      </c>
      <c r="BM209" s="316" t="s">
        <v>1648</v>
      </c>
      <c r="BN209" s="306"/>
      <c r="BO209" s="306"/>
      <c r="BP209" s="306"/>
      <c r="BQ209" s="306"/>
      <c r="BR209" s="306"/>
    </row>
    <row r="210" spans="1:70" s="111" customFormat="1" ht="24">
      <c r="A210" s="108"/>
      <c r="B210" s="143"/>
      <c r="C210" s="145"/>
      <c r="D210" s="213" t="s">
        <v>1473</v>
      </c>
      <c r="E210" s="145"/>
      <c r="F210" s="214" t="s">
        <v>1649</v>
      </c>
      <c r="G210" s="145"/>
      <c r="H210" s="145"/>
      <c r="I210" s="145"/>
      <c r="J210" s="335"/>
      <c r="K210" s="333"/>
      <c r="L210" s="145"/>
      <c r="M210" s="109"/>
      <c r="N210" s="215"/>
      <c r="O210" s="216"/>
      <c r="P210" s="217"/>
      <c r="Q210" s="217"/>
      <c r="R210" s="217"/>
      <c r="S210" s="217"/>
      <c r="T210" s="217"/>
      <c r="U210" s="217"/>
      <c r="V210" s="217"/>
      <c r="W210" s="217"/>
      <c r="X210" s="218"/>
      <c r="Y210" s="108"/>
      <c r="Z210" s="306"/>
      <c r="AA210" s="306"/>
      <c r="AB210" s="306"/>
      <c r="AC210" s="306"/>
      <c r="AD210" s="306"/>
      <c r="AE210" s="306"/>
      <c r="AF210" s="306"/>
      <c r="AG210" s="306"/>
      <c r="AH210" s="306"/>
      <c r="AI210" s="306"/>
      <c r="AJ210" s="306"/>
      <c r="AK210" s="306"/>
      <c r="AL210" s="306"/>
      <c r="AM210" s="306"/>
      <c r="AN210" s="306"/>
      <c r="AO210" s="306"/>
      <c r="AP210" s="306"/>
      <c r="AQ210" s="306"/>
      <c r="AR210" s="306"/>
      <c r="AS210" s="306"/>
      <c r="AT210" s="305" t="s">
        <v>1473</v>
      </c>
      <c r="AU210" s="305" t="s">
        <v>582</v>
      </c>
      <c r="AV210" s="306"/>
      <c r="AW210" s="306"/>
      <c r="AX210" s="306"/>
      <c r="AY210" s="306"/>
      <c r="AZ210" s="306"/>
      <c r="BA210" s="306"/>
      <c r="BB210" s="306"/>
      <c r="BC210" s="306"/>
      <c r="BD210" s="306"/>
      <c r="BE210" s="306"/>
      <c r="BF210" s="306"/>
      <c r="BG210" s="306"/>
      <c r="BH210" s="306"/>
      <c r="BI210" s="306"/>
      <c r="BJ210" s="306"/>
      <c r="BK210" s="306"/>
      <c r="BL210" s="306"/>
      <c r="BM210" s="306"/>
      <c r="BN210" s="306"/>
      <c r="BO210" s="306"/>
      <c r="BP210" s="306"/>
      <c r="BQ210" s="306"/>
      <c r="BR210" s="306"/>
    </row>
    <row r="211" spans="1:70" s="190" customFormat="1" ht="23" customHeight="1">
      <c r="B211" s="191"/>
      <c r="C211" s="192"/>
      <c r="D211" s="193" t="s">
        <v>1458</v>
      </c>
      <c r="E211" s="201" t="s">
        <v>1650</v>
      </c>
      <c r="F211" s="201" t="s">
        <v>1651</v>
      </c>
      <c r="G211" s="192"/>
      <c r="H211" s="192"/>
      <c r="I211" s="192"/>
      <c r="J211" s="334"/>
      <c r="K211" s="323">
        <f>BK211</f>
        <v>0</v>
      </c>
      <c r="L211" s="192"/>
      <c r="M211" s="195"/>
      <c r="N211" s="196"/>
      <c r="O211" s="197"/>
      <c r="P211" s="197"/>
      <c r="Q211" s="198">
        <f>SUM(Q212:Q216)</f>
        <v>0</v>
      </c>
      <c r="R211" s="198">
        <f>SUM(R212:R216)</f>
        <v>0</v>
      </c>
      <c r="S211" s="197"/>
      <c r="T211" s="199">
        <f>SUM(T212:T216)</f>
        <v>6.3</v>
      </c>
      <c r="U211" s="197"/>
      <c r="V211" s="199">
        <f>SUM(V212:V216)</f>
        <v>0</v>
      </c>
      <c r="W211" s="197"/>
      <c r="X211" s="200">
        <f>SUM(X212:X216)</f>
        <v>0</v>
      </c>
      <c r="Z211" s="312"/>
      <c r="AA211" s="312"/>
      <c r="AB211" s="312"/>
      <c r="AC211" s="312"/>
      <c r="AD211" s="312"/>
      <c r="AE211" s="312"/>
      <c r="AF211" s="312"/>
      <c r="AG211" s="312"/>
      <c r="AH211" s="312"/>
      <c r="AI211" s="312"/>
      <c r="AJ211" s="312"/>
      <c r="AK211" s="312"/>
      <c r="AL211" s="312"/>
      <c r="AM211" s="312"/>
      <c r="AN211" s="312"/>
      <c r="AO211" s="312"/>
      <c r="AP211" s="312"/>
      <c r="AQ211" s="312"/>
      <c r="AR211" s="313" t="s">
        <v>582</v>
      </c>
      <c r="AS211" s="312"/>
      <c r="AT211" s="314" t="s">
        <v>1458</v>
      </c>
      <c r="AU211" s="314" t="s">
        <v>844</v>
      </c>
      <c r="AV211" s="312"/>
      <c r="AW211" s="312"/>
      <c r="AX211" s="312"/>
      <c r="AY211" s="313" t="s">
        <v>1460</v>
      </c>
      <c r="AZ211" s="312"/>
      <c r="BA211" s="312"/>
      <c r="BB211" s="312"/>
      <c r="BC211" s="312"/>
      <c r="BD211" s="312"/>
      <c r="BE211" s="312"/>
      <c r="BF211" s="312"/>
      <c r="BG211" s="312"/>
      <c r="BH211" s="312"/>
      <c r="BI211" s="312"/>
      <c r="BJ211" s="312"/>
      <c r="BK211" s="315">
        <f>SUM(BK212:BK216)</f>
        <v>0</v>
      </c>
      <c r="BL211" s="312"/>
      <c r="BM211" s="312"/>
      <c r="BN211" s="312"/>
      <c r="BO211" s="312"/>
      <c r="BP211" s="312"/>
      <c r="BQ211" s="312"/>
      <c r="BR211" s="312"/>
    </row>
    <row r="212" spans="1:70" s="111" customFormat="1" ht="24.25" customHeight="1">
      <c r="A212" s="108"/>
      <c r="B212" s="143"/>
      <c r="C212" s="202">
        <v>55</v>
      </c>
      <c r="D212" s="202" t="s">
        <v>1463</v>
      </c>
      <c r="E212" s="203" t="s">
        <v>1652</v>
      </c>
      <c r="F212" s="204" t="s">
        <v>1653</v>
      </c>
      <c r="G212" s="205" t="s">
        <v>211</v>
      </c>
      <c r="H212" s="206">
        <v>1</v>
      </c>
      <c r="I212" s="207">
        <v>0</v>
      </c>
      <c r="J212" s="320"/>
      <c r="K212" s="327">
        <f t="shared" ref="K212:K216" si="66">ROUND(P212*H212,2)</f>
        <v>0</v>
      </c>
      <c r="L212" s="204" t="s">
        <v>1466</v>
      </c>
      <c r="M212" s="109"/>
      <c r="N212" s="208" t="s">
        <v>586</v>
      </c>
      <c r="O212" s="209" t="s">
        <v>1171</v>
      </c>
      <c r="P212" s="210">
        <f t="shared" ref="P212:P216" si="67">I212+J212</f>
        <v>0</v>
      </c>
      <c r="Q212" s="210">
        <f t="shared" ref="Q212:Q216" si="68">ROUND(I212*H212,2)</f>
        <v>0</v>
      </c>
      <c r="R212" s="210">
        <f t="shared" ref="R212:R216" si="69">ROUND(J212*H212,2)</f>
        <v>0</v>
      </c>
      <c r="S212" s="211">
        <v>1.3</v>
      </c>
      <c r="T212" s="211">
        <f t="shared" ref="T212:T216" si="70">S212*H212</f>
        <v>1.3</v>
      </c>
      <c r="U212" s="211">
        <v>0</v>
      </c>
      <c r="V212" s="211">
        <f t="shared" ref="V212:V216" si="71">U212*H212</f>
        <v>0</v>
      </c>
      <c r="W212" s="211">
        <v>0</v>
      </c>
      <c r="X212" s="212">
        <f t="shared" ref="X212:X216" si="72">W212*H212</f>
        <v>0</v>
      </c>
      <c r="Y212" s="108"/>
      <c r="Z212" s="306"/>
      <c r="AA212" s="306"/>
      <c r="AB212" s="306"/>
      <c r="AC212" s="306"/>
      <c r="AD212" s="306"/>
      <c r="AE212" s="306"/>
      <c r="AF212" s="306"/>
      <c r="AG212" s="306"/>
      <c r="AH212" s="306"/>
      <c r="AI212" s="306"/>
      <c r="AJ212" s="306"/>
      <c r="AK212" s="306"/>
      <c r="AL212" s="306"/>
      <c r="AM212" s="306"/>
      <c r="AN212" s="306"/>
      <c r="AO212" s="306"/>
      <c r="AP212" s="306"/>
      <c r="AQ212" s="306"/>
      <c r="AR212" s="316" t="s">
        <v>91</v>
      </c>
      <c r="AS212" s="306"/>
      <c r="AT212" s="316" t="s">
        <v>1463</v>
      </c>
      <c r="AU212" s="316" t="s">
        <v>582</v>
      </c>
      <c r="AV212" s="306"/>
      <c r="AW212" s="306"/>
      <c r="AX212" s="306"/>
      <c r="AY212" s="305" t="s">
        <v>1460</v>
      </c>
      <c r="AZ212" s="306"/>
      <c r="BA212" s="306"/>
      <c r="BB212" s="306"/>
      <c r="BC212" s="306"/>
      <c r="BD212" s="306"/>
      <c r="BE212" s="317">
        <f t="shared" ref="BE212:BE216" si="73">IF(O212="základní",K212,0)</f>
        <v>0</v>
      </c>
      <c r="BF212" s="317">
        <f t="shared" ref="BF212:BF216" si="74">IF(O212="snížená",K212,0)</f>
        <v>0</v>
      </c>
      <c r="BG212" s="317">
        <f t="shared" ref="BG212:BG216" si="75">IF(O212="zákl. přenesená",K212,0)</f>
        <v>0</v>
      </c>
      <c r="BH212" s="317">
        <f t="shared" ref="BH212:BH216" si="76">IF(O212="sníž. přenesená",K212,0)</f>
        <v>0</v>
      </c>
      <c r="BI212" s="317">
        <f t="shared" ref="BI212:BI216" si="77">IF(O212="nulová",K212,0)</f>
        <v>0</v>
      </c>
      <c r="BJ212" s="305" t="s">
        <v>844</v>
      </c>
      <c r="BK212" s="317">
        <f t="shared" ref="BK212:BK216" si="78">ROUND(P212*H212,2)</f>
        <v>0</v>
      </c>
      <c r="BL212" s="305" t="s">
        <v>91</v>
      </c>
      <c r="BM212" s="316" t="s">
        <v>1654</v>
      </c>
      <c r="BN212" s="306"/>
      <c r="BO212" s="306"/>
      <c r="BP212" s="306"/>
      <c r="BQ212" s="306"/>
      <c r="BR212" s="306"/>
    </row>
    <row r="213" spans="1:70" s="111" customFormat="1" ht="24.25" customHeight="1">
      <c r="A213" s="108"/>
      <c r="B213" s="143"/>
      <c r="C213" s="202">
        <v>56</v>
      </c>
      <c r="D213" s="202" t="s">
        <v>1463</v>
      </c>
      <c r="E213" s="203" t="s">
        <v>1655</v>
      </c>
      <c r="F213" s="204" t="s">
        <v>1656</v>
      </c>
      <c r="G213" s="205" t="s">
        <v>211</v>
      </c>
      <c r="H213" s="206">
        <v>1</v>
      </c>
      <c r="I213" s="207">
        <v>0</v>
      </c>
      <c r="J213" s="320"/>
      <c r="K213" s="327">
        <f t="shared" si="66"/>
        <v>0</v>
      </c>
      <c r="L213" s="204" t="s">
        <v>1466</v>
      </c>
      <c r="M213" s="109"/>
      <c r="N213" s="208" t="s">
        <v>586</v>
      </c>
      <c r="O213" s="209" t="s">
        <v>1171</v>
      </c>
      <c r="P213" s="210">
        <f t="shared" si="67"/>
        <v>0</v>
      </c>
      <c r="Q213" s="210">
        <f t="shared" si="68"/>
        <v>0</v>
      </c>
      <c r="R213" s="210">
        <f t="shared" si="69"/>
        <v>0</v>
      </c>
      <c r="S213" s="211">
        <v>0.8</v>
      </c>
      <c r="T213" s="211">
        <f t="shared" si="70"/>
        <v>0.8</v>
      </c>
      <c r="U213" s="211">
        <v>0</v>
      </c>
      <c r="V213" s="211">
        <f t="shared" si="71"/>
        <v>0</v>
      </c>
      <c r="W213" s="211">
        <v>0</v>
      </c>
      <c r="X213" s="212">
        <f t="shared" si="72"/>
        <v>0</v>
      </c>
      <c r="Y213" s="108"/>
      <c r="Z213" s="306"/>
      <c r="AA213" s="306"/>
      <c r="AB213" s="306"/>
      <c r="AC213" s="306"/>
      <c r="AD213" s="306"/>
      <c r="AE213" s="306"/>
      <c r="AF213" s="306"/>
      <c r="AG213" s="306"/>
      <c r="AH213" s="306"/>
      <c r="AI213" s="306"/>
      <c r="AJ213" s="306"/>
      <c r="AK213" s="306"/>
      <c r="AL213" s="306"/>
      <c r="AM213" s="306"/>
      <c r="AN213" s="306"/>
      <c r="AO213" s="306"/>
      <c r="AP213" s="306"/>
      <c r="AQ213" s="306"/>
      <c r="AR213" s="316" t="s">
        <v>91</v>
      </c>
      <c r="AS213" s="306"/>
      <c r="AT213" s="316" t="s">
        <v>1463</v>
      </c>
      <c r="AU213" s="316" t="s">
        <v>582</v>
      </c>
      <c r="AV213" s="306"/>
      <c r="AW213" s="306"/>
      <c r="AX213" s="306"/>
      <c r="AY213" s="305" t="s">
        <v>1460</v>
      </c>
      <c r="AZ213" s="306"/>
      <c r="BA213" s="306"/>
      <c r="BB213" s="306"/>
      <c r="BC213" s="306"/>
      <c r="BD213" s="306"/>
      <c r="BE213" s="317">
        <f t="shared" si="73"/>
        <v>0</v>
      </c>
      <c r="BF213" s="317">
        <f t="shared" si="74"/>
        <v>0</v>
      </c>
      <c r="BG213" s="317">
        <f t="shared" si="75"/>
        <v>0</v>
      </c>
      <c r="BH213" s="317">
        <f t="shared" si="76"/>
        <v>0</v>
      </c>
      <c r="BI213" s="317">
        <f t="shared" si="77"/>
        <v>0</v>
      </c>
      <c r="BJ213" s="305" t="s">
        <v>844</v>
      </c>
      <c r="BK213" s="317">
        <f t="shared" si="78"/>
        <v>0</v>
      </c>
      <c r="BL213" s="305" t="s">
        <v>91</v>
      </c>
      <c r="BM213" s="316" t="s">
        <v>1657</v>
      </c>
      <c r="BN213" s="306"/>
      <c r="BO213" s="306"/>
      <c r="BP213" s="306"/>
      <c r="BQ213" s="306"/>
      <c r="BR213" s="306"/>
    </row>
    <row r="214" spans="1:70" s="111" customFormat="1" ht="24.25" customHeight="1">
      <c r="A214" s="108"/>
      <c r="B214" s="143"/>
      <c r="C214" s="202">
        <v>57</v>
      </c>
      <c r="D214" s="202" t="s">
        <v>1463</v>
      </c>
      <c r="E214" s="203" t="s">
        <v>1658</v>
      </c>
      <c r="F214" s="204" t="s">
        <v>1659</v>
      </c>
      <c r="G214" s="205" t="s">
        <v>211</v>
      </c>
      <c r="H214" s="206">
        <v>1</v>
      </c>
      <c r="I214" s="207">
        <v>0</v>
      </c>
      <c r="J214" s="320"/>
      <c r="K214" s="327">
        <f t="shared" si="66"/>
        <v>0</v>
      </c>
      <c r="L214" s="204" t="s">
        <v>1466</v>
      </c>
      <c r="M214" s="109"/>
      <c r="N214" s="208" t="s">
        <v>586</v>
      </c>
      <c r="O214" s="209" t="s">
        <v>1171</v>
      </c>
      <c r="P214" s="210">
        <f t="shared" si="67"/>
        <v>0</v>
      </c>
      <c r="Q214" s="210">
        <f t="shared" si="68"/>
        <v>0</v>
      </c>
      <c r="R214" s="210">
        <f t="shared" si="69"/>
        <v>0</v>
      </c>
      <c r="S214" s="211">
        <v>1</v>
      </c>
      <c r="T214" s="211">
        <f t="shared" si="70"/>
        <v>1</v>
      </c>
      <c r="U214" s="211">
        <v>0</v>
      </c>
      <c r="V214" s="211">
        <f t="shared" si="71"/>
        <v>0</v>
      </c>
      <c r="W214" s="211">
        <v>0</v>
      </c>
      <c r="X214" s="212">
        <f t="shared" si="72"/>
        <v>0</v>
      </c>
      <c r="Y214" s="108"/>
      <c r="Z214" s="306"/>
      <c r="AA214" s="306"/>
      <c r="AB214" s="306"/>
      <c r="AC214" s="306"/>
      <c r="AD214" s="306"/>
      <c r="AE214" s="306"/>
      <c r="AF214" s="306"/>
      <c r="AG214" s="306"/>
      <c r="AH214" s="306"/>
      <c r="AI214" s="306"/>
      <c r="AJ214" s="306"/>
      <c r="AK214" s="306"/>
      <c r="AL214" s="306"/>
      <c r="AM214" s="306"/>
      <c r="AN214" s="306"/>
      <c r="AO214" s="306"/>
      <c r="AP214" s="306"/>
      <c r="AQ214" s="306"/>
      <c r="AR214" s="316" t="s">
        <v>91</v>
      </c>
      <c r="AS214" s="306"/>
      <c r="AT214" s="316" t="s">
        <v>1463</v>
      </c>
      <c r="AU214" s="316" t="s">
        <v>582</v>
      </c>
      <c r="AV214" s="306"/>
      <c r="AW214" s="306"/>
      <c r="AX214" s="306"/>
      <c r="AY214" s="305" t="s">
        <v>1460</v>
      </c>
      <c r="AZ214" s="306"/>
      <c r="BA214" s="306"/>
      <c r="BB214" s="306"/>
      <c r="BC214" s="306"/>
      <c r="BD214" s="306"/>
      <c r="BE214" s="317">
        <f t="shared" si="73"/>
        <v>0</v>
      </c>
      <c r="BF214" s="317">
        <f t="shared" si="74"/>
        <v>0</v>
      </c>
      <c r="BG214" s="317">
        <f t="shared" si="75"/>
        <v>0</v>
      </c>
      <c r="BH214" s="317">
        <f t="shared" si="76"/>
        <v>0</v>
      </c>
      <c r="BI214" s="317">
        <f t="shared" si="77"/>
        <v>0</v>
      </c>
      <c r="BJ214" s="305" t="s">
        <v>844</v>
      </c>
      <c r="BK214" s="317">
        <f t="shared" si="78"/>
        <v>0</v>
      </c>
      <c r="BL214" s="305" t="s">
        <v>91</v>
      </c>
      <c r="BM214" s="316" t="s">
        <v>1660</v>
      </c>
      <c r="BN214" s="306"/>
      <c r="BO214" s="306"/>
      <c r="BP214" s="306"/>
      <c r="BQ214" s="306"/>
      <c r="BR214" s="306"/>
    </row>
    <row r="215" spans="1:70" s="111" customFormat="1" ht="26">
      <c r="A215" s="108"/>
      <c r="B215" s="143"/>
      <c r="C215" s="202">
        <v>58</v>
      </c>
      <c r="D215" s="202" t="s">
        <v>1463</v>
      </c>
      <c r="E215" s="203" t="s">
        <v>1661</v>
      </c>
      <c r="F215" s="204" t="s">
        <v>1662</v>
      </c>
      <c r="G215" s="205" t="s">
        <v>211</v>
      </c>
      <c r="H215" s="206">
        <v>1</v>
      </c>
      <c r="I215" s="207">
        <v>0</v>
      </c>
      <c r="J215" s="320"/>
      <c r="K215" s="327">
        <f t="shared" si="66"/>
        <v>0</v>
      </c>
      <c r="L215" s="204" t="s">
        <v>1466</v>
      </c>
      <c r="M215" s="109"/>
      <c r="N215" s="208" t="s">
        <v>586</v>
      </c>
      <c r="O215" s="209" t="s">
        <v>1171</v>
      </c>
      <c r="P215" s="210">
        <f t="shared" si="67"/>
        <v>0</v>
      </c>
      <c r="Q215" s="210">
        <f t="shared" si="68"/>
        <v>0</v>
      </c>
      <c r="R215" s="210">
        <f t="shared" si="69"/>
        <v>0</v>
      </c>
      <c r="S215" s="211">
        <v>2</v>
      </c>
      <c r="T215" s="211">
        <f t="shared" si="70"/>
        <v>2</v>
      </c>
      <c r="U215" s="211">
        <v>0</v>
      </c>
      <c r="V215" s="211">
        <f t="shared" si="71"/>
        <v>0</v>
      </c>
      <c r="W215" s="211">
        <v>0</v>
      </c>
      <c r="X215" s="212">
        <f t="shared" si="72"/>
        <v>0</v>
      </c>
      <c r="Y215" s="108"/>
      <c r="Z215" s="306"/>
      <c r="AA215" s="306"/>
      <c r="AB215" s="306"/>
      <c r="AC215" s="306"/>
      <c r="AD215" s="306"/>
      <c r="AE215" s="306"/>
      <c r="AF215" s="306"/>
      <c r="AG215" s="306"/>
      <c r="AH215" s="306"/>
      <c r="AI215" s="306"/>
      <c r="AJ215" s="306"/>
      <c r="AK215" s="306"/>
      <c r="AL215" s="306"/>
      <c r="AM215" s="306"/>
      <c r="AN215" s="306"/>
      <c r="AO215" s="306"/>
      <c r="AP215" s="306"/>
      <c r="AQ215" s="306"/>
      <c r="AR215" s="316" t="s">
        <v>91</v>
      </c>
      <c r="AS215" s="306"/>
      <c r="AT215" s="316" t="s">
        <v>1463</v>
      </c>
      <c r="AU215" s="316" t="s">
        <v>582</v>
      </c>
      <c r="AV215" s="306"/>
      <c r="AW215" s="306"/>
      <c r="AX215" s="306"/>
      <c r="AY215" s="305" t="s">
        <v>1460</v>
      </c>
      <c r="AZ215" s="306"/>
      <c r="BA215" s="306"/>
      <c r="BB215" s="306"/>
      <c r="BC215" s="306"/>
      <c r="BD215" s="306"/>
      <c r="BE215" s="317">
        <f t="shared" si="73"/>
        <v>0</v>
      </c>
      <c r="BF215" s="317">
        <f t="shared" si="74"/>
        <v>0</v>
      </c>
      <c r="BG215" s="317">
        <f t="shared" si="75"/>
        <v>0</v>
      </c>
      <c r="BH215" s="317">
        <f t="shared" si="76"/>
        <v>0</v>
      </c>
      <c r="BI215" s="317">
        <f t="shared" si="77"/>
        <v>0</v>
      </c>
      <c r="BJ215" s="305" t="s">
        <v>844</v>
      </c>
      <c r="BK215" s="317">
        <f t="shared" si="78"/>
        <v>0</v>
      </c>
      <c r="BL215" s="305" t="s">
        <v>91</v>
      </c>
      <c r="BM215" s="316" t="s">
        <v>1663</v>
      </c>
      <c r="BN215" s="306"/>
      <c r="BO215" s="306"/>
      <c r="BP215" s="306"/>
      <c r="BQ215" s="306"/>
      <c r="BR215" s="306"/>
    </row>
    <row r="216" spans="1:70" s="111" customFormat="1" ht="24.25" customHeight="1">
      <c r="A216" s="108"/>
      <c r="B216" s="143"/>
      <c r="C216" s="202">
        <v>59</v>
      </c>
      <c r="D216" s="202" t="s">
        <v>1463</v>
      </c>
      <c r="E216" s="203" t="s">
        <v>1664</v>
      </c>
      <c r="F216" s="204" t="s">
        <v>1665</v>
      </c>
      <c r="G216" s="205" t="s">
        <v>211</v>
      </c>
      <c r="H216" s="206">
        <v>1</v>
      </c>
      <c r="I216" s="207">
        <v>0</v>
      </c>
      <c r="J216" s="320"/>
      <c r="K216" s="327">
        <f t="shared" si="66"/>
        <v>0</v>
      </c>
      <c r="L216" s="204" t="s">
        <v>1466</v>
      </c>
      <c r="M216" s="109"/>
      <c r="N216" s="208" t="s">
        <v>586</v>
      </c>
      <c r="O216" s="209" t="s">
        <v>1171</v>
      </c>
      <c r="P216" s="210">
        <f t="shared" si="67"/>
        <v>0</v>
      </c>
      <c r="Q216" s="210">
        <f t="shared" si="68"/>
        <v>0</v>
      </c>
      <c r="R216" s="210">
        <f t="shared" si="69"/>
        <v>0</v>
      </c>
      <c r="S216" s="211">
        <v>1.2</v>
      </c>
      <c r="T216" s="211">
        <f t="shared" si="70"/>
        <v>1.2</v>
      </c>
      <c r="U216" s="211">
        <v>0</v>
      </c>
      <c r="V216" s="211">
        <f t="shared" si="71"/>
        <v>0</v>
      </c>
      <c r="W216" s="211">
        <v>0</v>
      </c>
      <c r="X216" s="212">
        <f t="shared" si="72"/>
        <v>0</v>
      </c>
      <c r="Y216" s="108"/>
      <c r="Z216" s="306"/>
      <c r="AA216" s="306"/>
      <c r="AB216" s="306"/>
      <c r="AC216" s="306"/>
      <c r="AD216" s="306"/>
      <c r="AE216" s="306"/>
      <c r="AF216" s="306"/>
      <c r="AG216" s="306"/>
      <c r="AH216" s="306"/>
      <c r="AI216" s="306"/>
      <c r="AJ216" s="306"/>
      <c r="AK216" s="306"/>
      <c r="AL216" s="306"/>
      <c r="AM216" s="306"/>
      <c r="AN216" s="306"/>
      <c r="AO216" s="306"/>
      <c r="AP216" s="306"/>
      <c r="AQ216" s="306"/>
      <c r="AR216" s="316" t="s">
        <v>91</v>
      </c>
      <c r="AS216" s="306"/>
      <c r="AT216" s="316" t="s">
        <v>1463</v>
      </c>
      <c r="AU216" s="316" t="s">
        <v>582</v>
      </c>
      <c r="AV216" s="306"/>
      <c r="AW216" s="306"/>
      <c r="AX216" s="306"/>
      <c r="AY216" s="305" t="s">
        <v>1460</v>
      </c>
      <c r="AZ216" s="306"/>
      <c r="BA216" s="306"/>
      <c r="BB216" s="306"/>
      <c r="BC216" s="306"/>
      <c r="BD216" s="306"/>
      <c r="BE216" s="317">
        <f t="shared" si="73"/>
        <v>0</v>
      </c>
      <c r="BF216" s="317">
        <f t="shared" si="74"/>
        <v>0</v>
      </c>
      <c r="BG216" s="317">
        <f t="shared" si="75"/>
        <v>0</v>
      </c>
      <c r="BH216" s="317">
        <f t="shared" si="76"/>
        <v>0</v>
      </c>
      <c r="BI216" s="317">
        <f t="shared" si="77"/>
        <v>0</v>
      </c>
      <c r="BJ216" s="305" t="s">
        <v>844</v>
      </c>
      <c r="BK216" s="317">
        <f t="shared" si="78"/>
        <v>0</v>
      </c>
      <c r="BL216" s="305" t="s">
        <v>91</v>
      </c>
      <c r="BM216" s="316" t="s">
        <v>1666</v>
      </c>
      <c r="BN216" s="306"/>
      <c r="BO216" s="306"/>
      <c r="BP216" s="306"/>
      <c r="BQ216" s="306"/>
      <c r="BR216" s="306"/>
    </row>
    <row r="217" spans="1:70" s="190" customFormat="1" ht="23" customHeight="1">
      <c r="B217" s="191"/>
      <c r="C217" s="192"/>
      <c r="D217" s="193" t="s">
        <v>1458</v>
      </c>
      <c r="E217" s="201" t="s">
        <v>1667</v>
      </c>
      <c r="F217" s="201" t="s">
        <v>1668</v>
      </c>
      <c r="G217" s="192"/>
      <c r="H217" s="192"/>
      <c r="I217" s="192"/>
      <c r="J217" s="334"/>
      <c r="K217" s="323">
        <f>BK217</f>
        <v>0</v>
      </c>
      <c r="L217" s="192"/>
      <c r="M217" s="195"/>
      <c r="N217" s="196"/>
      <c r="O217" s="197"/>
      <c r="P217" s="197"/>
      <c r="Q217" s="198">
        <f>SUM(Q218:Q243)</f>
        <v>0</v>
      </c>
      <c r="R217" s="198">
        <f>SUM(R218:R243)</f>
        <v>0</v>
      </c>
      <c r="S217" s="197"/>
      <c r="T217" s="199">
        <f>SUM(T218:T243)</f>
        <v>228.34979999999996</v>
      </c>
      <c r="U217" s="197"/>
      <c r="V217" s="199">
        <f>SUM(V218:V243)</f>
        <v>0</v>
      </c>
      <c r="W217" s="197"/>
      <c r="X217" s="200">
        <f>SUM(X218:X243)</f>
        <v>0</v>
      </c>
      <c r="Z217" s="312"/>
      <c r="AA217" s="312"/>
      <c r="AB217" s="312"/>
      <c r="AC217" s="312"/>
      <c r="AD217" s="312"/>
      <c r="AE217" s="312"/>
      <c r="AF217" s="312"/>
      <c r="AG217" s="312"/>
      <c r="AH217" s="312"/>
      <c r="AI217" s="312"/>
      <c r="AJ217" s="312"/>
      <c r="AK217" s="312"/>
      <c r="AL217" s="312"/>
      <c r="AM217" s="312"/>
      <c r="AN217" s="312"/>
      <c r="AO217" s="312"/>
      <c r="AP217" s="312"/>
      <c r="AQ217" s="312"/>
      <c r="AR217" s="313" t="s">
        <v>582</v>
      </c>
      <c r="AS217" s="312"/>
      <c r="AT217" s="314" t="s">
        <v>1458</v>
      </c>
      <c r="AU217" s="314" t="s">
        <v>844</v>
      </c>
      <c r="AV217" s="312"/>
      <c r="AW217" s="312"/>
      <c r="AX217" s="312"/>
      <c r="AY217" s="313" t="s">
        <v>1460</v>
      </c>
      <c r="AZ217" s="312"/>
      <c r="BA217" s="312"/>
      <c r="BB217" s="312"/>
      <c r="BC217" s="312"/>
      <c r="BD217" s="312"/>
      <c r="BE217" s="312"/>
      <c r="BF217" s="312"/>
      <c r="BG217" s="312"/>
      <c r="BH217" s="312"/>
      <c r="BI217" s="312"/>
      <c r="BJ217" s="312"/>
      <c r="BK217" s="315">
        <f>SUM(BK218:BK243)</f>
        <v>0</v>
      </c>
      <c r="BL217" s="312"/>
      <c r="BM217" s="312"/>
      <c r="BN217" s="312"/>
      <c r="BO217" s="312"/>
      <c r="BP217" s="312"/>
      <c r="BQ217" s="312"/>
      <c r="BR217" s="312"/>
    </row>
    <row r="218" spans="1:70" s="111" customFormat="1" ht="38" customHeight="1">
      <c r="A218" s="108"/>
      <c r="B218" s="143"/>
      <c r="C218" s="202">
        <v>60</v>
      </c>
      <c r="D218" s="202" t="s">
        <v>1463</v>
      </c>
      <c r="E218" s="203" t="s">
        <v>1669</v>
      </c>
      <c r="F218" s="204" t="s">
        <v>1670</v>
      </c>
      <c r="G218" s="205" t="s">
        <v>211</v>
      </c>
      <c r="H218" s="206">
        <v>2</v>
      </c>
      <c r="I218" s="207">
        <v>0</v>
      </c>
      <c r="J218" s="320"/>
      <c r="K218" s="327">
        <f>ROUND(P218*H218,2)</f>
        <v>0</v>
      </c>
      <c r="L218" s="204" t="s">
        <v>1466</v>
      </c>
      <c r="M218" s="109"/>
      <c r="N218" s="208" t="s">
        <v>586</v>
      </c>
      <c r="O218" s="209" t="s">
        <v>1171</v>
      </c>
      <c r="P218" s="210">
        <f>I218+J218</f>
        <v>0</v>
      </c>
      <c r="Q218" s="210">
        <f>ROUND(I218*H218,2)</f>
        <v>0</v>
      </c>
      <c r="R218" s="210">
        <f>ROUND(J218*H218,2)</f>
        <v>0</v>
      </c>
      <c r="S218" s="211">
        <v>0.88</v>
      </c>
      <c r="T218" s="211">
        <f>S218*H218</f>
        <v>1.76</v>
      </c>
      <c r="U218" s="211">
        <v>0</v>
      </c>
      <c r="V218" s="211">
        <f>U218*H218</f>
        <v>0</v>
      </c>
      <c r="W218" s="211">
        <v>0</v>
      </c>
      <c r="X218" s="212">
        <f>W218*H218</f>
        <v>0</v>
      </c>
      <c r="Y218" s="108"/>
      <c r="Z218" s="306"/>
      <c r="AA218" s="306"/>
      <c r="AB218" s="306"/>
      <c r="AC218" s="306"/>
      <c r="AD218" s="306"/>
      <c r="AE218" s="306"/>
      <c r="AF218" s="306"/>
      <c r="AG218" s="306"/>
      <c r="AH218" s="306"/>
      <c r="AI218" s="306"/>
      <c r="AJ218" s="306"/>
      <c r="AK218" s="306"/>
      <c r="AL218" s="306"/>
      <c r="AM218" s="306"/>
      <c r="AN218" s="306"/>
      <c r="AO218" s="306"/>
      <c r="AP218" s="306"/>
      <c r="AQ218" s="306"/>
      <c r="AR218" s="316" t="s">
        <v>91</v>
      </c>
      <c r="AS218" s="306"/>
      <c r="AT218" s="316" t="s">
        <v>1463</v>
      </c>
      <c r="AU218" s="316" t="s">
        <v>582</v>
      </c>
      <c r="AV218" s="306"/>
      <c r="AW218" s="306"/>
      <c r="AX218" s="306"/>
      <c r="AY218" s="305" t="s">
        <v>1460</v>
      </c>
      <c r="AZ218" s="306"/>
      <c r="BA218" s="306"/>
      <c r="BB218" s="306"/>
      <c r="BC218" s="306"/>
      <c r="BD218" s="306"/>
      <c r="BE218" s="317">
        <f>IF(O218="základní",K218,0)</f>
        <v>0</v>
      </c>
      <c r="BF218" s="317">
        <f>IF(O218="snížená",K218,0)</f>
        <v>0</v>
      </c>
      <c r="BG218" s="317">
        <f>IF(O218="zákl. přenesená",K218,0)</f>
        <v>0</v>
      </c>
      <c r="BH218" s="317">
        <f>IF(O218="sníž. přenesená",K218,0)</f>
        <v>0</v>
      </c>
      <c r="BI218" s="317">
        <f>IF(O218="nulová",K218,0)</f>
        <v>0</v>
      </c>
      <c r="BJ218" s="305" t="s">
        <v>844</v>
      </c>
      <c r="BK218" s="317">
        <f>ROUND(P218*H218,2)</f>
        <v>0</v>
      </c>
      <c r="BL218" s="305" t="s">
        <v>91</v>
      </c>
      <c r="BM218" s="316" t="s">
        <v>1671</v>
      </c>
      <c r="BN218" s="306"/>
      <c r="BO218" s="306"/>
      <c r="BP218" s="306"/>
      <c r="BQ218" s="306"/>
      <c r="BR218" s="306"/>
    </row>
    <row r="219" spans="1:70" s="111" customFormat="1" ht="38" customHeight="1">
      <c r="A219" s="108"/>
      <c r="B219" s="143"/>
      <c r="C219" s="202">
        <v>61</v>
      </c>
      <c r="D219" s="202" t="s">
        <v>1463</v>
      </c>
      <c r="E219" s="203" t="s">
        <v>1669</v>
      </c>
      <c r="F219" s="204" t="s">
        <v>1670</v>
      </c>
      <c r="G219" s="205" t="s">
        <v>211</v>
      </c>
      <c r="H219" s="206">
        <v>10</v>
      </c>
      <c r="I219" s="207">
        <v>0</v>
      </c>
      <c r="J219" s="320"/>
      <c r="K219" s="327">
        <f>ROUND(P219*H219,2)</f>
        <v>0</v>
      </c>
      <c r="L219" s="204" t="s">
        <v>1466</v>
      </c>
      <c r="M219" s="109"/>
      <c r="N219" s="208" t="s">
        <v>586</v>
      </c>
      <c r="O219" s="209" t="s">
        <v>1171</v>
      </c>
      <c r="P219" s="210">
        <f>I219+J219</f>
        <v>0</v>
      </c>
      <c r="Q219" s="210">
        <f>ROUND(I219*H219,2)</f>
        <v>0</v>
      </c>
      <c r="R219" s="210">
        <f>ROUND(J219*H219,2)</f>
        <v>0</v>
      </c>
      <c r="S219" s="211">
        <v>0.88</v>
      </c>
      <c r="T219" s="211">
        <f>S219*H219</f>
        <v>8.8000000000000007</v>
      </c>
      <c r="U219" s="211">
        <v>0</v>
      </c>
      <c r="V219" s="211">
        <f>U219*H219</f>
        <v>0</v>
      </c>
      <c r="W219" s="211">
        <v>0</v>
      </c>
      <c r="X219" s="212">
        <f>W219*H219</f>
        <v>0</v>
      </c>
      <c r="Y219" s="108"/>
      <c r="Z219" s="306"/>
      <c r="AA219" s="306"/>
      <c r="AB219" s="306"/>
      <c r="AC219" s="306"/>
      <c r="AD219" s="306"/>
      <c r="AE219" s="306"/>
      <c r="AF219" s="306"/>
      <c r="AG219" s="306"/>
      <c r="AH219" s="306"/>
      <c r="AI219" s="306"/>
      <c r="AJ219" s="306"/>
      <c r="AK219" s="306"/>
      <c r="AL219" s="306"/>
      <c r="AM219" s="306"/>
      <c r="AN219" s="306"/>
      <c r="AO219" s="306"/>
      <c r="AP219" s="306"/>
      <c r="AQ219" s="306"/>
      <c r="AR219" s="316" t="s">
        <v>91</v>
      </c>
      <c r="AS219" s="306"/>
      <c r="AT219" s="316" t="s">
        <v>1463</v>
      </c>
      <c r="AU219" s="316" t="s">
        <v>582</v>
      </c>
      <c r="AV219" s="306"/>
      <c r="AW219" s="306"/>
      <c r="AX219" s="306"/>
      <c r="AY219" s="305" t="s">
        <v>1460</v>
      </c>
      <c r="AZ219" s="306"/>
      <c r="BA219" s="306"/>
      <c r="BB219" s="306"/>
      <c r="BC219" s="306"/>
      <c r="BD219" s="306"/>
      <c r="BE219" s="317">
        <f>IF(O219="základní",K219,0)</f>
        <v>0</v>
      </c>
      <c r="BF219" s="317">
        <f>IF(O219="snížená",K219,0)</f>
        <v>0</v>
      </c>
      <c r="BG219" s="317">
        <f>IF(O219="zákl. přenesená",K219,0)</f>
        <v>0</v>
      </c>
      <c r="BH219" s="317">
        <f>IF(O219="sníž. přenesená",K219,0)</f>
        <v>0</v>
      </c>
      <c r="BI219" s="317">
        <f>IF(O219="nulová",K219,0)</f>
        <v>0</v>
      </c>
      <c r="BJ219" s="305" t="s">
        <v>844</v>
      </c>
      <c r="BK219" s="317">
        <f>ROUND(P219*H219,2)</f>
        <v>0</v>
      </c>
      <c r="BL219" s="305" t="s">
        <v>91</v>
      </c>
      <c r="BM219" s="316" t="s">
        <v>1672</v>
      </c>
      <c r="BN219" s="306"/>
      <c r="BO219" s="306"/>
      <c r="BP219" s="306"/>
      <c r="BQ219" s="306"/>
      <c r="BR219" s="306"/>
    </row>
    <row r="220" spans="1:70" s="111" customFormat="1" ht="38" customHeight="1">
      <c r="A220" s="108"/>
      <c r="B220" s="143"/>
      <c r="C220" s="202">
        <v>62</v>
      </c>
      <c r="D220" s="202" t="s">
        <v>1463</v>
      </c>
      <c r="E220" s="203" t="s">
        <v>1673</v>
      </c>
      <c r="F220" s="204" t="s">
        <v>1674</v>
      </c>
      <c r="G220" s="205" t="s">
        <v>211</v>
      </c>
      <c r="H220" s="206">
        <v>21</v>
      </c>
      <c r="I220" s="207">
        <v>0</v>
      </c>
      <c r="J220" s="320"/>
      <c r="K220" s="327">
        <f>ROUND(P220*H220,2)</f>
        <v>0</v>
      </c>
      <c r="L220" s="204" t="s">
        <v>1466</v>
      </c>
      <c r="M220" s="109"/>
      <c r="N220" s="208" t="s">
        <v>586</v>
      </c>
      <c r="O220" s="209" t="s">
        <v>1171</v>
      </c>
      <c r="P220" s="210">
        <f>I220+J220</f>
        <v>0</v>
      </c>
      <c r="Q220" s="210">
        <f>ROUND(I220*H220,2)</f>
        <v>0</v>
      </c>
      <c r="R220" s="210">
        <f>ROUND(J220*H220,2)</f>
        <v>0</v>
      </c>
      <c r="S220" s="211">
        <v>1.056</v>
      </c>
      <c r="T220" s="211">
        <f>S220*H220</f>
        <v>22.176000000000002</v>
      </c>
      <c r="U220" s="211">
        <v>0</v>
      </c>
      <c r="V220" s="211">
        <f>U220*H220</f>
        <v>0</v>
      </c>
      <c r="W220" s="211">
        <v>0</v>
      </c>
      <c r="X220" s="212">
        <f>W220*H220</f>
        <v>0</v>
      </c>
      <c r="Y220" s="108"/>
      <c r="Z220" s="306"/>
      <c r="AA220" s="306"/>
      <c r="AB220" s="306"/>
      <c r="AC220" s="306"/>
      <c r="AD220" s="306"/>
      <c r="AE220" s="306"/>
      <c r="AF220" s="306"/>
      <c r="AG220" s="306"/>
      <c r="AH220" s="306"/>
      <c r="AI220" s="306"/>
      <c r="AJ220" s="306"/>
      <c r="AK220" s="306"/>
      <c r="AL220" s="306"/>
      <c r="AM220" s="306"/>
      <c r="AN220" s="306"/>
      <c r="AO220" s="306"/>
      <c r="AP220" s="306"/>
      <c r="AQ220" s="306"/>
      <c r="AR220" s="316" t="s">
        <v>91</v>
      </c>
      <c r="AS220" s="306"/>
      <c r="AT220" s="316" t="s">
        <v>1463</v>
      </c>
      <c r="AU220" s="316" t="s">
        <v>582</v>
      </c>
      <c r="AV220" s="306"/>
      <c r="AW220" s="306"/>
      <c r="AX220" s="306"/>
      <c r="AY220" s="305" t="s">
        <v>1460</v>
      </c>
      <c r="AZ220" s="306"/>
      <c r="BA220" s="306"/>
      <c r="BB220" s="306"/>
      <c r="BC220" s="306"/>
      <c r="BD220" s="306"/>
      <c r="BE220" s="317">
        <f>IF(O220="základní",K220,0)</f>
        <v>0</v>
      </c>
      <c r="BF220" s="317">
        <f>IF(O220="snížená",K220,0)</f>
        <v>0</v>
      </c>
      <c r="BG220" s="317">
        <f>IF(O220="zákl. přenesená",K220,0)</f>
        <v>0</v>
      </c>
      <c r="BH220" s="317">
        <f>IF(O220="sníž. přenesená",K220,0)</f>
        <v>0</v>
      </c>
      <c r="BI220" s="317">
        <f>IF(O220="nulová",K220,0)</f>
        <v>0</v>
      </c>
      <c r="BJ220" s="305" t="s">
        <v>844</v>
      </c>
      <c r="BK220" s="317">
        <f>ROUND(P220*H220,2)</f>
        <v>0</v>
      </c>
      <c r="BL220" s="305" t="s">
        <v>91</v>
      </c>
      <c r="BM220" s="316" t="s">
        <v>1675</v>
      </c>
      <c r="BN220" s="306"/>
      <c r="BO220" s="306"/>
      <c r="BP220" s="306"/>
      <c r="BQ220" s="306"/>
      <c r="BR220" s="306"/>
    </row>
    <row r="221" spans="1:70" s="219" customFormat="1" ht="12">
      <c r="B221" s="220"/>
      <c r="C221" s="221"/>
      <c r="D221" s="213" t="s">
        <v>1481</v>
      </c>
      <c r="E221" s="222" t="s">
        <v>586</v>
      </c>
      <c r="F221" s="223" t="s">
        <v>1676</v>
      </c>
      <c r="G221" s="221"/>
      <c r="H221" s="224">
        <v>21</v>
      </c>
      <c r="I221" s="221"/>
      <c r="J221" s="336"/>
      <c r="K221" s="330"/>
      <c r="L221" s="221"/>
      <c r="M221" s="225"/>
      <c r="N221" s="226"/>
      <c r="O221" s="227"/>
      <c r="P221" s="227"/>
      <c r="Q221" s="227"/>
      <c r="R221" s="227"/>
      <c r="S221" s="227"/>
      <c r="T221" s="227"/>
      <c r="U221" s="227"/>
      <c r="V221" s="227"/>
      <c r="W221" s="227"/>
      <c r="X221" s="228"/>
      <c r="Z221" s="318"/>
      <c r="AA221" s="318"/>
      <c r="AB221" s="318"/>
      <c r="AC221" s="318"/>
      <c r="AD221" s="318"/>
      <c r="AE221" s="318"/>
      <c r="AF221" s="318"/>
      <c r="AG221" s="318"/>
      <c r="AH221" s="318"/>
      <c r="AI221" s="318"/>
      <c r="AJ221" s="318"/>
      <c r="AK221" s="318"/>
      <c r="AL221" s="318"/>
      <c r="AM221" s="318"/>
      <c r="AN221" s="318"/>
      <c r="AO221" s="318"/>
      <c r="AP221" s="318"/>
      <c r="AQ221" s="318"/>
      <c r="AR221" s="318"/>
      <c r="AS221" s="318"/>
      <c r="AT221" s="319" t="s">
        <v>1481</v>
      </c>
      <c r="AU221" s="319" t="s">
        <v>582</v>
      </c>
      <c r="AV221" s="318" t="s">
        <v>582</v>
      </c>
      <c r="AW221" s="318" t="s">
        <v>1483</v>
      </c>
      <c r="AX221" s="318" t="s">
        <v>844</v>
      </c>
      <c r="AY221" s="319" t="s">
        <v>1460</v>
      </c>
      <c r="AZ221" s="318"/>
      <c r="BA221" s="318"/>
      <c r="BB221" s="318"/>
      <c r="BC221" s="318"/>
      <c r="BD221" s="318"/>
      <c r="BE221" s="318"/>
      <c r="BF221" s="318"/>
      <c r="BG221" s="318"/>
      <c r="BH221" s="318"/>
      <c r="BI221" s="318"/>
      <c r="BJ221" s="318"/>
      <c r="BK221" s="318"/>
      <c r="BL221" s="318"/>
      <c r="BM221" s="318"/>
      <c r="BN221" s="318"/>
      <c r="BO221" s="318"/>
      <c r="BP221" s="318"/>
      <c r="BQ221" s="318"/>
      <c r="BR221" s="318"/>
    </row>
    <row r="222" spans="1:70" s="111" customFormat="1" ht="38" customHeight="1">
      <c r="A222" s="108"/>
      <c r="B222" s="143"/>
      <c r="C222" s="202">
        <v>63</v>
      </c>
      <c r="D222" s="202" t="s">
        <v>1463</v>
      </c>
      <c r="E222" s="203" t="s">
        <v>1669</v>
      </c>
      <c r="F222" s="204" t="s">
        <v>1670</v>
      </c>
      <c r="G222" s="205" t="s">
        <v>211</v>
      </c>
      <c r="H222" s="206">
        <v>26</v>
      </c>
      <c r="I222" s="207">
        <v>0</v>
      </c>
      <c r="J222" s="320"/>
      <c r="K222" s="327">
        <f>ROUND(P222*H222,2)</f>
        <v>0</v>
      </c>
      <c r="L222" s="204" t="s">
        <v>1466</v>
      </c>
      <c r="M222" s="109"/>
      <c r="N222" s="208" t="s">
        <v>586</v>
      </c>
      <c r="O222" s="209" t="s">
        <v>1171</v>
      </c>
      <c r="P222" s="210">
        <f>I222+J222</f>
        <v>0</v>
      </c>
      <c r="Q222" s="210">
        <f>ROUND(I222*H222,2)</f>
        <v>0</v>
      </c>
      <c r="R222" s="210">
        <f>ROUND(J222*H222,2)</f>
        <v>0</v>
      </c>
      <c r="S222" s="211">
        <v>0.88</v>
      </c>
      <c r="T222" s="211">
        <f>S222*H222</f>
        <v>22.88</v>
      </c>
      <c r="U222" s="211">
        <v>0</v>
      </c>
      <c r="V222" s="211">
        <f>U222*H222</f>
        <v>0</v>
      </c>
      <c r="W222" s="211">
        <v>0</v>
      </c>
      <c r="X222" s="212">
        <f>W222*H222</f>
        <v>0</v>
      </c>
      <c r="Y222" s="108"/>
      <c r="Z222" s="306"/>
      <c r="AA222" s="306"/>
      <c r="AB222" s="306"/>
      <c r="AC222" s="306"/>
      <c r="AD222" s="306"/>
      <c r="AE222" s="306"/>
      <c r="AF222" s="306"/>
      <c r="AG222" s="306"/>
      <c r="AH222" s="306"/>
      <c r="AI222" s="306"/>
      <c r="AJ222" s="306"/>
      <c r="AK222" s="306"/>
      <c r="AL222" s="306"/>
      <c r="AM222" s="306"/>
      <c r="AN222" s="306"/>
      <c r="AO222" s="306"/>
      <c r="AP222" s="306"/>
      <c r="AQ222" s="306"/>
      <c r="AR222" s="316" t="s">
        <v>91</v>
      </c>
      <c r="AS222" s="306"/>
      <c r="AT222" s="316" t="s">
        <v>1463</v>
      </c>
      <c r="AU222" s="316" t="s">
        <v>582</v>
      </c>
      <c r="AV222" s="306"/>
      <c r="AW222" s="306"/>
      <c r="AX222" s="306"/>
      <c r="AY222" s="305" t="s">
        <v>1460</v>
      </c>
      <c r="AZ222" s="306"/>
      <c r="BA222" s="306"/>
      <c r="BB222" s="306"/>
      <c r="BC222" s="306"/>
      <c r="BD222" s="306"/>
      <c r="BE222" s="317">
        <f>IF(O222="základní",K222,0)</f>
        <v>0</v>
      </c>
      <c r="BF222" s="317">
        <f>IF(O222="snížená",K222,0)</f>
        <v>0</v>
      </c>
      <c r="BG222" s="317">
        <f>IF(O222="zákl. přenesená",K222,0)</f>
        <v>0</v>
      </c>
      <c r="BH222" s="317">
        <f>IF(O222="sníž. přenesená",K222,0)</f>
        <v>0</v>
      </c>
      <c r="BI222" s="317">
        <f>IF(O222="nulová",K222,0)</f>
        <v>0</v>
      </c>
      <c r="BJ222" s="305" t="s">
        <v>844</v>
      </c>
      <c r="BK222" s="317">
        <f>ROUND(P222*H222,2)</f>
        <v>0</v>
      </c>
      <c r="BL222" s="305" t="s">
        <v>91</v>
      </c>
      <c r="BM222" s="316" t="s">
        <v>1677</v>
      </c>
      <c r="BN222" s="306"/>
      <c r="BO222" s="306"/>
      <c r="BP222" s="306"/>
      <c r="BQ222" s="306"/>
      <c r="BR222" s="306"/>
    </row>
    <row r="223" spans="1:70" s="219" customFormat="1" ht="12">
      <c r="B223" s="220"/>
      <c r="C223" s="221"/>
      <c r="D223" s="213" t="s">
        <v>1481</v>
      </c>
      <c r="E223" s="222" t="s">
        <v>586</v>
      </c>
      <c r="F223" s="223" t="s">
        <v>1678</v>
      </c>
      <c r="G223" s="221"/>
      <c r="H223" s="224">
        <v>26</v>
      </c>
      <c r="I223" s="221"/>
      <c r="J223" s="336"/>
      <c r="K223" s="330"/>
      <c r="L223" s="221"/>
      <c r="M223" s="225"/>
      <c r="N223" s="226"/>
      <c r="O223" s="227"/>
      <c r="P223" s="227"/>
      <c r="Q223" s="227"/>
      <c r="R223" s="227"/>
      <c r="S223" s="227"/>
      <c r="T223" s="227"/>
      <c r="U223" s="227"/>
      <c r="V223" s="227"/>
      <c r="W223" s="227"/>
      <c r="X223" s="228"/>
      <c r="Z223" s="318"/>
      <c r="AA223" s="318"/>
      <c r="AB223" s="318"/>
      <c r="AC223" s="318"/>
      <c r="AD223" s="318"/>
      <c r="AE223" s="318"/>
      <c r="AF223" s="318"/>
      <c r="AG223" s="318"/>
      <c r="AH223" s="318"/>
      <c r="AI223" s="318"/>
      <c r="AJ223" s="318"/>
      <c r="AK223" s="318"/>
      <c r="AL223" s="318"/>
      <c r="AM223" s="318"/>
      <c r="AN223" s="318"/>
      <c r="AO223" s="318"/>
      <c r="AP223" s="318"/>
      <c r="AQ223" s="318"/>
      <c r="AR223" s="318"/>
      <c r="AS223" s="318"/>
      <c r="AT223" s="319" t="s">
        <v>1481</v>
      </c>
      <c r="AU223" s="319" t="s">
        <v>582</v>
      </c>
      <c r="AV223" s="318" t="s">
        <v>582</v>
      </c>
      <c r="AW223" s="318" t="s">
        <v>1483</v>
      </c>
      <c r="AX223" s="318" t="s">
        <v>844</v>
      </c>
      <c r="AY223" s="319" t="s">
        <v>1460</v>
      </c>
      <c r="AZ223" s="318"/>
      <c r="BA223" s="318"/>
      <c r="BB223" s="318"/>
      <c r="BC223" s="318"/>
      <c r="BD223" s="318"/>
      <c r="BE223" s="318"/>
      <c r="BF223" s="318"/>
      <c r="BG223" s="318"/>
      <c r="BH223" s="318"/>
      <c r="BI223" s="318"/>
      <c r="BJ223" s="318"/>
      <c r="BK223" s="318"/>
      <c r="BL223" s="318"/>
      <c r="BM223" s="318"/>
      <c r="BN223" s="318"/>
      <c r="BO223" s="318"/>
      <c r="BP223" s="318"/>
      <c r="BQ223" s="318"/>
      <c r="BR223" s="318"/>
    </row>
    <row r="224" spans="1:70" s="111" customFormat="1" ht="38" customHeight="1">
      <c r="A224" s="108"/>
      <c r="B224" s="143"/>
      <c r="C224" s="202">
        <v>64</v>
      </c>
      <c r="D224" s="202" t="s">
        <v>1463</v>
      </c>
      <c r="E224" s="203" t="s">
        <v>1669</v>
      </c>
      <c r="F224" s="204" t="s">
        <v>1670</v>
      </c>
      <c r="G224" s="205" t="s">
        <v>211</v>
      </c>
      <c r="H224" s="206">
        <v>3</v>
      </c>
      <c r="I224" s="207">
        <v>0</v>
      </c>
      <c r="J224" s="320"/>
      <c r="K224" s="327">
        <f>ROUND(P224*H224,2)</f>
        <v>0</v>
      </c>
      <c r="L224" s="204" t="s">
        <v>1466</v>
      </c>
      <c r="M224" s="109"/>
      <c r="N224" s="208" t="s">
        <v>586</v>
      </c>
      <c r="O224" s="209" t="s">
        <v>1171</v>
      </c>
      <c r="P224" s="210">
        <f>I224+J224</f>
        <v>0</v>
      </c>
      <c r="Q224" s="210">
        <f>ROUND(I224*H224,2)</f>
        <v>0</v>
      </c>
      <c r="R224" s="210">
        <f>ROUND(J224*H224,2)</f>
        <v>0</v>
      </c>
      <c r="S224" s="211">
        <v>0.88</v>
      </c>
      <c r="T224" s="211">
        <f>S224*H224</f>
        <v>2.64</v>
      </c>
      <c r="U224" s="211">
        <v>0</v>
      </c>
      <c r="V224" s="211">
        <f>U224*H224</f>
        <v>0</v>
      </c>
      <c r="W224" s="211">
        <v>0</v>
      </c>
      <c r="X224" s="212">
        <f>W224*H224</f>
        <v>0</v>
      </c>
      <c r="Y224" s="108"/>
      <c r="Z224" s="306"/>
      <c r="AA224" s="306"/>
      <c r="AB224" s="306"/>
      <c r="AC224" s="306"/>
      <c r="AD224" s="306"/>
      <c r="AE224" s="306"/>
      <c r="AF224" s="306"/>
      <c r="AG224" s="306"/>
      <c r="AH224" s="306"/>
      <c r="AI224" s="306"/>
      <c r="AJ224" s="306"/>
      <c r="AK224" s="306"/>
      <c r="AL224" s="306"/>
      <c r="AM224" s="306"/>
      <c r="AN224" s="306"/>
      <c r="AO224" s="306"/>
      <c r="AP224" s="306"/>
      <c r="AQ224" s="306"/>
      <c r="AR224" s="316" t="s">
        <v>91</v>
      </c>
      <c r="AS224" s="306"/>
      <c r="AT224" s="316" t="s">
        <v>1463</v>
      </c>
      <c r="AU224" s="316" t="s">
        <v>582</v>
      </c>
      <c r="AV224" s="306"/>
      <c r="AW224" s="306"/>
      <c r="AX224" s="306"/>
      <c r="AY224" s="305" t="s">
        <v>1460</v>
      </c>
      <c r="AZ224" s="306"/>
      <c r="BA224" s="306"/>
      <c r="BB224" s="306"/>
      <c r="BC224" s="306"/>
      <c r="BD224" s="306"/>
      <c r="BE224" s="317">
        <f>IF(O224="základní",K224,0)</f>
        <v>0</v>
      </c>
      <c r="BF224" s="317">
        <f>IF(O224="snížená",K224,0)</f>
        <v>0</v>
      </c>
      <c r="BG224" s="317">
        <f>IF(O224="zákl. přenesená",K224,0)</f>
        <v>0</v>
      </c>
      <c r="BH224" s="317">
        <f>IF(O224="sníž. přenesená",K224,0)</f>
        <v>0</v>
      </c>
      <c r="BI224" s="317">
        <f>IF(O224="nulová",K224,0)</f>
        <v>0</v>
      </c>
      <c r="BJ224" s="305" t="s">
        <v>844</v>
      </c>
      <c r="BK224" s="317">
        <f>ROUND(P224*H224,2)</f>
        <v>0</v>
      </c>
      <c r="BL224" s="305" t="s">
        <v>91</v>
      </c>
      <c r="BM224" s="316" t="s">
        <v>1679</v>
      </c>
      <c r="BN224" s="306"/>
      <c r="BO224" s="306"/>
      <c r="BP224" s="306"/>
      <c r="BQ224" s="306"/>
      <c r="BR224" s="306"/>
    </row>
    <row r="225" spans="1:70" s="111" customFormat="1" ht="38" customHeight="1">
      <c r="A225" s="108"/>
      <c r="B225" s="143"/>
      <c r="C225" s="202">
        <v>65</v>
      </c>
      <c r="D225" s="202" t="s">
        <v>1463</v>
      </c>
      <c r="E225" s="203" t="s">
        <v>1669</v>
      </c>
      <c r="F225" s="204" t="s">
        <v>1670</v>
      </c>
      <c r="G225" s="205" t="s">
        <v>211</v>
      </c>
      <c r="H225" s="206">
        <v>20</v>
      </c>
      <c r="I225" s="207">
        <v>0</v>
      </c>
      <c r="J225" s="320"/>
      <c r="K225" s="327">
        <f>ROUND(P225*H225,2)</f>
        <v>0</v>
      </c>
      <c r="L225" s="204" t="s">
        <v>1466</v>
      </c>
      <c r="M225" s="109"/>
      <c r="N225" s="208" t="s">
        <v>586</v>
      </c>
      <c r="O225" s="209" t="s">
        <v>1171</v>
      </c>
      <c r="P225" s="210">
        <f>I225+J225</f>
        <v>0</v>
      </c>
      <c r="Q225" s="210">
        <f>ROUND(I225*H225,2)</f>
        <v>0</v>
      </c>
      <c r="R225" s="210">
        <f>ROUND(J225*H225,2)</f>
        <v>0</v>
      </c>
      <c r="S225" s="211">
        <v>0.88</v>
      </c>
      <c r="T225" s="211">
        <f>S225*H225</f>
        <v>17.600000000000001</v>
      </c>
      <c r="U225" s="211">
        <v>0</v>
      </c>
      <c r="V225" s="211">
        <f>U225*H225</f>
        <v>0</v>
      </c>
      <c r="W225" s="211">
        <v>0</v>
      </c>
      <c r="X225" s="212">
        <f>W225*H225</f>
        <v>0</v>
      </c>
      <c r="Y225" s="108"/>
      <c r="Z225" s="306"/>
      <c r="AA225" s="306"/>
      <c r="AB225" s="306"/>
      <c r="AC225" s="306"/>
      <c r="AD225" s="306"/>
      <c r="AE225" s="306"/>
      <c r="AF225" s="306"/>
      <c r="AG225" s="306"/>
      <c r="AH225" s="306"/>
      <c r="AI225" s="306"/>
      <c r="AJ225" s="306"/>
      <c r="AK225" s="306"/>
      <c r="AL225" s="306"/>
      <c r="AM225" s="306"/>
      <c r="AN225" s="306"/>
      <c r="AO225" s="306"/>
      <c r="AP225" s="306"/>
      <c r="AQ225" s="306"/>
      <c r="AR225" s="316" t="s">
        <v>91</v>
      </c>
      <c r="AS225" s="306"/>
      <c r="AT225" s="316" t="s">
        <v>1463</v>
      </c>
      <c r="AU225" s="316" t="s">
        <v>582</v>
      </c>
      <c r="AV225" s="306"/>
      <c r="AW225" s="306"/>
      <c r="AX225" s="306"/>
      <c r="AY225" s="305" t="s">
        <v>1460</v>
      </c>
      <c r="AZ225" s="306"/>
      <c r="BA225" s="306"/>
      <c r="BB225" s="306"/>
      <c r="BC225" s="306"/>
      <c r="BD225" s="306"/>
      <c r="BE225" s="317">
        <f>IF(O225="základní",K225,0)</f>
        <v>0</v>
      </c>
      <c r="BF225" s="317">
        <f>IF(O225="snížená",K225,0)</f>
        <v>0</v>
      </c>
      <c r="BG225" s="317">
        <f>IF(O225="zákl. přenesená",K225,0)</f>
        <v>0</v>
      </c>
      <c r="BH225" s="317">
        <f>IF(O225="sníž. přenesená",K225,0)</f>
        <v>0</v>
      </c>
      <c r="BI225" s="317">
        <f>IF(O225="nulová",K225,0)</f>
        <v>0</v>
      </c>
      <c r="BJ225" s="305" t="s">
        <v>844</v>
      </c>
      <c r="BK225" s="317">
        <f>ROUND(P225*H225,2)</f>
        <v>0</v>
      </c>
      <c r="BL225" s="305" t="s">
        <v>91</v>
      </c>
      <c r="BM225" s="316" t="s">
        <v>1680</v>
      </c>
      <c r="BN225" s="306"/>
      <c r="BO225" s="306"/>
      <c r="BP225" s="306"/>
      <c r="BQ225" s="306"/>
      <c r="BR225" s="306"/>
    </row>
    <row r="226" spans="1:70" s="219" customFormat="1" ht="12">
      <c r="B226" s="220"/>
      <c r="C226" s="221"/>
      <c r="D226" s="213" t="s">
        <v>1481</v>
      </c>
      <c r="E226" s="222" t="s">
        <v>586</v>
      </c>
      <c r="F226" s="223" t="s">
        <v>1681</v>
      </c>
      <c r="G226" s="221"/>
      <c r="H226" s="224">
        <v>20</v>
      </c>
      <c r="I226" s="221"/>
      <c r="J226" s="336"/>
      <c r="K226" s="330"/>
      <c r="L226" s="221"/>
      <c r="M226" s="225"/>
      <c r="N226" s="226"/>
      <c r="O226" s="227"/>
      <c r="P226" s="227"/>
      <c r="Q226" s="227"/>
      <c r="R226" s="227"/>
      <c r="S226" s="227"/>
      <c r="T226" s="227"/>
      <c r="U226" s="227"/>
      <c r="V226" s="227"/>
      <c r="W226" s="227"/>
      <c r="X226" s="228"/>
      <c r="Z226" s="318"/>
      <c r="AA226" s="318"/>
      <c r="AB226" s="318"/>
      <c r="AC226" s="318"/>
      <c r="AD226" s="318"/>
      <c r="AE226" s="318"/>
      <c r="AF226" s="318"/>
      <c r="AG226" s="318"/>
      <c r="AH226" s="318"/>
      <c r="AI226" s="318"/>
      <c r="AJ226" s="318"/>
      <c r="AK226" s="318"/>
      <c r="AL226" s="318"/>
      <c r="AM226" s="318"/>
      <c r="AN226" s="318"/>
      <c r="AO226" s="318"/>
      <c r="AP226" s="318"/>
      <c r="AQ226" s="318"/>
      <c r="AR226" s="318"/>
      <c r="AS226" s="318"/>
      <c r="AT226" s="319" t="s">
        <v>1481</v>
      </c>
      <c r="AU226" s="319" t="s">
        <v>582</v>
      </c>
      <c r="AV226" s="318" t="s">
        <v>582</v>
      </c>
      <c r="AW226" s="318" t="s">
        <v>1483</v>
      </c>
      <c r="AX226" s="318" t="s">
        <v>844</v>
      </c>
      <c r="AY226" s="319" t="s">
        <v>1460</v>
      </c>
      <c r="AZ226" s="318"/>
      <c r="BA226" s="318"/>
      <c r="BB226" s="318"/>
      <c r="BC226" s="318"/>
      <c r="BD226" s="318"/>
      <c r="BE226" s="318"/>
      <c r="BF226" s="318"/>
      <c r="BG226" s="318"/>
      <c r="BH226" s="318"/>
      <c r="BI226" s="318"/>
      <c r="BJ226" s="318"/>
      <c r="BK226" s="318"/>
      <c r="BL226" s="318"/>
      <c r="BM226" s="318"/>
      <c r="BN226" s="318"/>
      <c r="BO226" s="318"/>
      <c r="BP226" s="318"/>
      <c r="BQ226" s="318"/>
      <c r="BR226" s="318"/>
    </row>
    <row r="227" spans="1:70" s="111" customFormat="1" ht="38" customHeight="1">
      <c r="A227" s="108"/>
      <c r="B227" s="143"/>
      <c r="C227" s="202">
        <v>66</v>
      </c>
      <c r="D227" s="202" t="s">
        <v>1463</v>
      </c>
      <c r="E227" s="203" t="s">
        <v>1669</v>
      </c>
      <c r="F227" s="204" t="s">
        <v>1670</v>
      </c>
      <c r="G227" s="205" t="s">
        <v>211</v>
      </c>
      <c r="H227" s="206">
        <v>20</v>
      </c>
      <c r="I227" s="207">
        <v>0</v>
      </c>
      <c r="J227" s="320"/>
      <c r="K227" s="327">
        <f>ROUND(P227*H227,2)</f>
        <v>0</v>
      </c>
      <c r="L227" s="204" t="s">
        <v>1466</v>
      </c>
      <c r="M227" s="109"/>
      <c r="N227" s="208" t="s">
        <v>586</v>
      </c>
      <c r="O227" s="209" t="s">
        <v>1171</v>
      </c>
      <c r="P227" s="210">
        <f>I227+J227</f>
        <v>0</v>
      </c>
      <c r="Q227" s="210">
        <f>ROUND(I227*H227,2)</f>
        <v>0</v>
      </c>
      <c r="R227" s="210">
        <f>ROUND(J227*H227,2)</f>
        <v>0</v>
      </c>
      <c r="S227" s="211">
        <v>0.88</v>
      </c>
      <c r="T227" s="211">
        <f>S227*H227</f>
        <v>17.600000000000001</v>
      </c>
      <c r="U227" s="211">
        <v>0</v>
      </c>
      <c r="V227" s="211">
        <f>U227*H227</f>
        <v>0</v>
      </c>
      <c r="W227" s="211">
        <v>0</v>
      </c>
      <c r="X227" s="212">
        <f>W227*H227</f>
        <v>0</v>
      </c>
      <c r="Y227" s="108"/>
      <c r="Z227" s="306"/>
      <c r="AA227" s="306"/>
      <c r="AB227" s="306"/>
      <c r="AC227" s="306"/>
      <c r="AD227" s="306"/>
      <c r="AE227" s="306"/>
      <c r="AF227" s="306"/>
      <c r="AG227" s="306"/>
      <c r="AH227" s="306"/>
      <c r="AI227" s="306"/>
      <c r="AJ227" s="306"/>
      <c r="AK227" s="306"/>
      <c r="AL227" s="306"/>
      <c r="AM227" s="306"/>
      <c r="AN227" s="306"/>
      <c r="AO227" s="306"/>
      <c r="AP227" s="306"/>
      <c r="AQ227" s="306"/>
      <c r="AR227" s="316" t="s">
        <v>91</v>
      </c>
      <c r="AS227" s="306"/>
      <c r="AT227" s="316" t="s">
        <v>1463</v>
      </c>
      <c r="AU227" s="316" t="s">
        <v>582</v>
      </c>
      <c r="AV227" s="306"/>
      <c r="AW227" s="306"/>
      <c r="AX227" s="306"/>
      <c r="AY227" s="305" t="s">
        <v>1460</v>
      </c>
      <c r="AZ227" s="306"/>
      <c r="BA227" s="306"/>
      <c r="BB227" s="306"/>
      <c r="BC227" s="306"/>
      <c r="BD227" s="306"/>
      <c r="BE227" s="317">
        <f>IF(O227="základní",K227,0)</f>
        <v>0</v>
      </c>
      <c r="BF227" s="317">
        <f>IF(O227="snížená",K227,0)</f>
        <v>0</v>
      </c>
      <c r="BG227" s="317">
        <f>IF(O227="zákl. přenesená",K227,0)</f>
        <v>0</v>
      </c>
      <c r="BH227" s="317">
        <f>IF(O227="sníž. přenesená",K227,0)</f>
        <v>0</v>
      </c>
      <c r="BI227" s="317">
        <f>IF(O227="nulová",K227,0)</f>
        <v>0</v>
      </c>
      <c r="BJ227" s="305" t="s">
        <v>844</v>
      </c>
      <c r="BK227" s="317">
        <f>ROUND(P227*H227,2)</f>
        <v>0</v>
      </c>
      <c r="BL227" s="305" t="s">
        <v>91</v>
      </c>
      <c r="BM227" s="316" t="s">
        <v>1682</v>
      </c>
      <c r="BN227" s="306"/>
      <c r="BO227" s="306"/>
      <c r="BP227" s="306"/>
      <c r="BQ227" s="306"/>
      <c r="BR227" s="306"/>
    </row>
    <row r="228" spans="1:70" s="111" customFormat="1" ht="24.25" customHeight="1">
      <c r="A228" s="108"/>
      <c r="B228" s="143"/>
      <c r="C228" s="202">
        <v>67</v>
      </c>
      <c r="D228" s="202" t="s">
        <v>1463</v>
      </c>
      <c r="E228" s="203" t="s">
        <v>1683</v>
      </c>
      <c r="F228" s="204" t="s">
        <v>1684</v>
      </c>
      <c r="G228" s="205" t="s">
        <v>709</v>
      </c>
      <c r="H228" s="206">
        <v>90</v>
      </c>
      <c r="I228" s="207">
        <v>0</v>
      </c>
      <c r="J228" s="320"/>
      <c r="K228" s="327">
        <f>ROUND(P228*H228,2)</f>
        <v>0</v>
      </c>
      <c r="L228" s="204" t="s">
        <v>1466</v>
      </c>
      <c r="M228" s="109"/>
      <c r="N228" s="208" t="s">
        <v>586</v>
      </c>
      <c r="O228" s="209" t="s">
        <v>1171</v>
      </c>
      <c r="P228" s="210">
        <f>I228+J228</f>
        <v>0</v>
      </c>
      <c r="Q228" s="210">
        <f>ROUND(I228*H228,2)</f>
        <v>0</v>
      </c>
      <c r="R228" s="210">
        <f>ROUND(J228*H228,2)</f>
        <v>0</v>
      </c>
      <c r="S228" s="211">
        <v>0.42599999999999999</v>
      </c>
      <c r="T228" s="211">
        <f>S228*H228</f>
        <v>38.339999999999996</v>
      </c>
      <c r="U228" s="211">
        <v>0</v>
      </c>
      <c r="V228" s="211">
        <f>U228*H228</f>
        <v>0</v>
      </c>
      <c r="W228" s="211">
        <v>0</v>
      </c>
      <c r="X228" s="212">
        <f>W228*H228</f>
        <v>0</v>
      </c>
      <c r="Y228" s="108"/>
      <c r="Z228" s="306"/>
      <c r="AA228" s="306"/>
      <c r="AB228" s="306"/>
      <c r="AC228" s="306"/>
      <c r="AD228" s="306"/>
      <c r="AE228" s="306"/>
      <c r="AF228" s="306"/>
      <c r="AG228" s="306"/>
      <c r="AH228" s="306"/>
      <c r="AI228" s="306"/>
      <c r="AJ228" s="306"/>
      <c r="AK228" s="306"/>
      <c r="AL228" s="306"/>
      <c r="AM228" s="306"/>
      <c r="AN228" s="306"/>
      <c r="AO228" s="306"/>
      <c r="AP228" s="306"/>
      <c r="AQ228" s="306"/>
      <c r="AR228" s="316" t="s">
        <v>91</v>
      </c>
      <c r="AS228" s="306"/>
      <c r="AT228" s="316" t="s">
        <v>1463</v>
      </c>
      <c r="AU228" s="316" t="s">
        <v>582</v>
      </c>
      <c r="AV228" s="306"/>
      <c r="AW228" s="306"/>
      <c r="AX228" s="306"/>
      <c r="AY228" s="305" t="s">
        <v>1460</v>
      </c>
      <c r="AZ228" s="306"/>
      <c r="BA228" s="306"/>
      <c r="BB228" s="306"/>
      <c r="BC228" s="306"/>
      <c r="BD228" s="306"/>
      <c r="BE228" s="317">
        <f>IF(O228="základní",K228,0)</f>
        <v>0</v>
      </c>
      <c r="BF228" s="317">
        <f>IF(O228="snížená",K228,0)</f>
        <v>0</v>
      </c>
      <c r="BG228" s="317">
        <f>IF(O228="zákl. přenesená",K228,0)</f>
        <v>0</v>
      </c>
      <c r="BH228" s="317">
        <f>IF(O228="sníž. přenesená",K228,0)</f>
        <v>0</v>
      </c>
      <c r="BI228" s="317">
        <f>IF(O228="nulová",K228,0)</f>
        <v>0</v>
      </c>
      <c r="BJ228" s="305" t="s">
        <v>844</v>
      </c>
      <c r="BK228" s="317">
        <f>ROUND(P228*H228,2)</f>
        <v>0</v>
      </c>
      <c r="BL228" s="305" t="s">
        <v>91</v>
      </c>
      <c r="BM228" s="316" t="s">
        <v>1685</v>
      </c>
      <c r="BN228" s="306"/>
      <c r="BO228" s="306"/>
      <c r="BP228" s="306"/>
      <c r="BQ228" s="306"/>
      <c r="BR228" s="306"/>
    </row>
    <row r="229" spans="1:70" s="219" customFormat="1" ht="12">
      <c r="B229" s="220"/>
      <c r="C229" s="221"/>
      <c r="D229" s="213" t="s">
        <v>1481</v>
      </c>
      <c r="E229" s="222" t="s">
        <v>586</v>
      </c>
      <c r="F229" s="223" t="s">
        <v>1686</v>
      </c>
      <c r="G229" s="221"/>
      <c r="H229" s="224">
        <v>90</v>
      </c>
      <c r="I229" s="221"/>
      <c r="J229" s="336"/>
      <c r="K229" s="330"/>
      <c r="L229" s="221"/>
      <c r="M229" s="225"/>
      <c r="N229" s="226"/>
      <c r="O229" s="227"/>
      <c r="P229" s="227"/>
      <c r="Q229" s="227"/>
      <c r="R229" s="227"/>
      <c r="S229" s="227"/>
      <c r="T229" s="227"/>
      <c r="U229" s="227"/>
      <c r="V229" s="227"/>
      <c r="W229" s="227"/>
      <c r="X229" s="228"/>
      <c r="Z229" s="318"/>
      <c r="AA229" s="318"/>
      <c r="AB229" s="318"/>
      <c r="AC229" s="318"/>
      <c r="AD229" s="318"/>
      <c r="AE229" s="318"/>
      <c r="AF229" s="318"/>
      <c r="AG229" s="318"/>
      <c r="AH229" s="318"/>
      <c r="AI229" s="318"/>
      <c r="AJ229" s="318"/>
      <c r="AK229" s="318"/>
      <c r="AL229" s="318"/>
      <c r="AM229" s="318"/>
      <c r="AN229" s="318"/>
      <c r="AO229" s="318"/>
      <c r="AP229" s="318"/>
      <c r="AQ229" s="318"/>
      <c r="AR229" s="318"/>
      <c r="AS229" s="318"/>
      <c r="AT229" s="319" t="s">
        <v>1481</v>
      </c>
      <c r="AU229" s="319" t="s">
        <v>582</v>
      </c>
      <c r="AV229" s="318" t="s">
        <v>582</v>
      </c>
      <c r="AW229" s="318" t="s">
        <v>1483</v>
      </c>
      <c r="AX229" s="318" t="s">
        <v>844</v>
      </c>
      <c r="AY229" s="319" t="s">
        <v>1460</v>
      </c>
      <c r="AZ229" s="318"/>
      <c r="BA229" s="318"/>
      <c r="BB229" s="318"/>
      <c r="BC229" s="318"/>
      <c r="BD229" s="318"/>
      <c r="BE229" s="318"/>
      <c r="BF229" s="318"/>
      <c r="BG229" s="318"/>
      <c r="BH229" s="318"/>
      <c r="BI229" s="318"/>
      <c r="BJ229" s="318"/>
      <c r="BK229" s="318"/>
      <c r="BL229" s="318"/>
      <c r="BM229" s="318"/>
      <c r="BN229" s="318"/>
      <c r="BO229" s="318"/>
      <c r="BP229" s="318"/>
      <c r="BQ229" s="318"/>
      <c r="BR229" s="318"/>
    </row>
    <row r="230" spans="1:70" s="111" customFormat="1" ht="24.25" customHeight="1">
      <c r="A230" s="108"/>
      <c r="B230" s="143"/>
      <c r="C230" s="202">
        <v>68</v>
      </c>
      <c r="D230" s="202" t="s">
        <v>1463</v>
      </c>
      <c r="E230" s="203" t="s">
        <v>1687</v>
      </c>
      <c r="F230" s="204" t="s">
        <v>1688</v>
      </c>
      <c r="G230" s="205" t="s">
        <v>211</v>
      </c>
      <c r="H230" s="206">
        <v>26</v>
      </c>
      <c r="I230" s="207">
        <v>0</v>
      </c>
      <c r="J230" s="320"/>
      <c r="K230" s="327">
        <f t="shared" ref="K230" si="79">ROUND(P230*H230,2)</f>
        <v>0</v>
      </c>
      <c r="L230" s="204" t="s">
        <v>1466</v>
      </c>
      <c r="M230" s="109"/>
      <c r="N230" s="208" t="s">
        <v>586</v>
      </c>
      <c r="O230" s="209" t="s">
        <v>1171</v>
      </c>
      <c r="P230" s="210">
        <f t="shared" ref="P230" si="80">I230+J230</f>
        <v>0</v>
      </c>
      <c r="Q230" s="210">
        <f t="shared" ref="Q230" si="81">ROUND(I230*H230,2)</f>
        <v>0</v>
      </c>
      <c r="R230" s="210">
        <f t="shared" ref="R230" si="82">ROUND(J230*H230,2)</f>
        <v>0</v>
      </c>
      <c r="S230" s="211">
        <v>1.25</v>
      </c>
      <c r="T230" s="211">
        <f t="shared" ref="T230" si="83">S230*H230</f>
        <v>32.5</v>
      </c>
      <c r="U230" s="211">
        <v>0</v>
      </c>
      <c r="V230" s="211">
        <f t="shared" ref="V230" si="84">U230*H230</f>
        <v>0</v>
      </c>
      <c r="W230" s="211">
        <v>0</v>
      </c>
      <c r="X230" s="212">
        <f t="shared" ref="X230" si="85">W230*H230</f>
        <v>0</v>
      </c>
      <c r="Y230" s="108"/>
      <c r="Z230" s="306"/>
      <c r="AA230" s="306"/>
      <c r="AB230" s="306"/>
      <c r="AC230" s="306"/>
      <c r="AD230" s="306"/>
      <c r="AE230" s="306"/>
      <c r="AF230" s="306"/>
      <c r="AG230" s="306"/>
      <c r="AH230" s="306"/>
      <c r="AI230" s="306"/>
      <c r="AJ230" s="306"/>
      <c r="AK230" s="306"/>
      <c r="AL230" s="306"/>
      <c r="AM230" s="306"/>
      <c r="AN230" s="306"/>
      <c r="AO230" s="306"/>
      <c r="AP230" s="306"/>
      <c r="AQ230" s="306"/>
      <c r="AR230" s="316" t="s">
        <v>91</v>
      </c>
      <c r="AS230" s="306"/>
      <c r="AT230" s="316" t="s">
        <v>1463</v>
      </c>
      <c r="AU230" s="316" t="s">
        <v>582</v>
      </c>
      <c r="AV230" s="306"/>
      <c r="AW230" s="306"/>
      <c r="AX230" s="306"/>
      <c r="AY230" s="305" t="s">
        <v>1460</v>
      </c>
      <c r="AZ230" s="306"/>
      <c r="BA230" s="306"/>
      <c r="BB230" s="306"/>
      <c r="BC230" s="306"/>
      <c r="BD230" s="306"/>
      <c r="BE230" s="317">
        <f t="shared" ref="BE230" si="86">IF(O230="základní",K230,0)</f>
        <v>0</v>
      </c>
      <c r="BF230" s="317">
        <f t="shared" ref="BF230" si="87">IF(O230="snížená",K230,0)</f>
        <v>0</v>
      </c>
      <c r="BG230" s="317">
        <f t="shared" ref="BG230" si="88">IF(O230="zákl. přenesená",K230,0)</f>
        <v>0</v>
      </c>
      <c r="BH230" s="317">
        <f t="shared" ref="BH230" si="89">IF(O230="sníž. přenesená",K230,0)</f>
        <v>0</v>
      </c>
      <c r="BI230" s="317">
        <f t="shared" ref="BI230" si="90">IF(O230="nulová",K230,0)</f>
        <v>0</v>
      </c>
      <c r="BJ230" s="305" t="s">
        <v>844</v>
      </c>
      <c r="BK230" s="317">
        <f t="shared" ref="BK230" si="91">ROUND(P230*H230,2)</f>
        <v>0</v>
      </c>
      <c r="BL230" s="305" t="s">
        <v>91</v>
      </c>
      <c r="BM230" s="316" t="s">
        <v>1689</v>
      </c>
      <c r="BN230" s="306"/>
      <c r="BO230" s="306"/>
      <c r="BP230" s="306"/>
      <c r="BQ230" s="306"/>
      <c r="BR230" s="306"/>
    </row>
    <row r="231" spans="1:70" s="111" customFormat="1" ht="38" customHeight="1">
      <c r="A231" s="108"/>
      <c r="B231" s="143"/>
      <c r="C231" s="202">
        <v>69</v>
      </c>
      <c r="D231" s="202" t="s">
        <v>1463</v>
      </c>
      <c r="E231" s="203" t="s">
        <v>1669</v>
      </c>
      <c r="F231" s="204" t="s">
        <v>1670</v>
      </c>
      <c r="G231" s="205" t="s">
        <v>211</v>
      </c>
      <c r="H231" s="206">
        <v>26</v>
      </c>
      <c r="I231" s="207">
        <v>0</v>
      </c>
      <c r="J231" s="320"/>
      <c r="K231" s="327">
        <f>ROUND(P231*H231,2)</f>
        <v>0</v>
      </c>
      <c r="L231" s="204" t="s">
        <v>1466</v>
      </c>
      <c r="M231" s="109"/>
      <c r="N231" s="208" t="s">
        <v>586</v>
      </c>
      <c r="O231" s="209" t="s">
        <v>1171</v>
      </c>
      <c r="P231" s="210">
        <f>I231+J231</f>
        <v>0</v>
      </c>
      <c r="Q231" s="210">
        <f>ROUND(I231*H231,2)</f>
        <v>0</v>
      </c>
      <c r="R231" s="210">
        <f>ROUND(J231*H231,2)</f>
        <v>0</v>
      </c>
      <c r="S231" s="211">
        <v>0.88</v>
      </c>
      <c r="T231" s="211">
        <f>S231*H231</f>
        <v>22.88</v>
      </c>
      <c r="U231" s="211">
        <v>0</v>
      </c>
      <c r="V231" s="211">
        <f>U231*H231</f>
        <v>0</v>
      </c>
      <c r="W231" s="211">
        <v>0</v>
      </c>
      <c r="X231" s="212">
        <f>W231*H231</f>
        <v>0</v>
      </c>
      <c r="Y231" s="108"/>
      <c r="Z231" s="306"/>
      <c r="AA231" s="306"/>
      <c r="AB231" s="306"/>
      <c r="AC231" s="306"/>
      <c r="AD231" s="306"/>
      <c r="AE231" s="306"/>
      <c r="AF231" s="306"/>
      <c r="AG231" s="306"/>
      <c r="AH231" s="306"/>
      <c r="AI231" s="306"/>
      <c r="AJ231" s="306"/>
      <c r="AK231" s="306"/>
      <c r="AL231" s="306"/>
      <c r="AM231" s="306"/>
      <c r="AN231" s="306"/>
      <c r="AO231" s="306"/>
      <c r="AP231" s="306"/>
      <c r="AQ231" s="306"/>
      <c r="AR231" s="316" t="s">
        <v>91</v>
      </c>
      <c r="AS231" s="306"/>
      <c r="AT231" s="316" t="s">
        <v>1463</v>
      </c>
      <c r="AU231" s="316" t="s">
        <v>582</v>
      </c>
      <c r="AV231" s="306"/>
      <c r="AW231" s="306"/>
      <c r="AX231" s="306"/>
      <c r="AY231" s="305" t="s">
        <v>1460</v>
      </c>
      <c r="AZ231" s="306"/>
      <c r="BA231" s="306"/>
      <c r="BB231" s="306"/>
      <c r="BC231" s="306"/>
      <c r="BD231" s="306"/>
      <c r="BE231" s="317">
        <f>IF(O231="základní",K231,0)</f>
        <v>0</v>
      </c>
      <c r="BF231" s="317">
        <f>IF(O231="snížená",K231,0)</f>
        <v>0</v>
      </c>
      <c r="BG231" s="317">
        <f>IF(O231="zákl. přenesená",K231,0)</f>
        <v>0</v>
      </c>
      <c r="BH231" s="317">
        <f>IF(O231="sníž. přenesená",K231,0)</f>
        <v>0</v>
      </c>
      <c r="BI231" s="317">
        <f>IF(O231="nulová",K231,0)</f>
        <v>0</v>
      </c>
      <c r="BJ231" s="305" t="s">
        <v>844</v>
      </c>
      <c r="BK231" s="317">
        <f>ROUND(P231*H231,2)</f>
        <v>0</v>
      </c>
      <c r="BL231" s="305" t="s">
        <v>91</v>
      </c>
      <c r="BM231" s="316" t="s">
        <v>1690</v>
      </c>
      <c r="BN231" s="306"/>
      <c r="BO231" s="306"/>
      <c r="BP231" s="306"/>
      <c r="BQ231" s="306"/>
      <c r="BR231" s="306"/>
    </row>
    <row r="232" spans="1:70" s="111" customFormat="1" ht="38" customHeight="1">
      <c r="A232" s="108"/>
      <c r="B232" s="143"/>
      <c r="C232" s="202">
        <v>70</v>
      </c>
      <c r="D232" s="202" t="s">
        <v>1463</v>
      </c>
      <c r="E232" s="203" t="s">
        <v>1669</v>
      </c>
      <c r="F232" s="204" t="s">
        <v>1670</v>
      </c>
      <c r="G232" s="205" t="s">
        <v>211</v>
      </c>
      <c r="H232" s="206">
        <v>7</v>
      </c>
      <c r="I232" s="207">
        <v>0</v>
      </c>
      <c r="J232" s="320"/>
      <c r="K232" s="327">
        <f>ROUND(P232*H232,2)</f>
        <v>0</v>
      </c>
      <c r="L232" s="204" t="s">
        <v>1466</v>
      </c>
      <c r="M232" s="109"/>
      <c r="N232" s="208" t="s">
        <v>586</v>
      </c>
      <c r="O232" s="209" t="s">
        <v>1171</v>
      </c>
      <c r="P232" s="210">
        <f>I232+J232</f>
        <v>0</v>
      </c>
      <c r="Q232" s="210">
        <f>ROUND(I232*H232,2)</f>
        <v>0</v>
      </c>
      <c r="R232" s="210">
        <f>ROUND(J232*H232,2)</f>
        <v>0</v>
      </c>
      <c r="S232" s="211">
        <v>0.88</v>
      </c>
      <c r="T232" s="211">
        <f>S232*H232</f>
        <v>6.16</v>
      </c>
      <c r="U232" s="211">
        <v>0</v>
      </c>
      <c r="V232" s="211">
        <f>U232*H232</f>
        <v>0</v>
      </c>
      <c r="W232" s="211">
        <v>0</v>
      </c>
      <c r="X232" s="212">
        <f>W232*H232</f>
        <v>0</v>
      </c>
      <c r="Y232" s="108"/>
      <c r="Z232" s="306"/>
      <c r="AA232" s="306"/>
      <c r="AB232" s="306"/>
      <c r="AC232" s="306"/>
      <c r="AD232" s="306"/>
      <c r="AE232" s="306"/>
      <c r="AF232" s="306"/>
      <c r="AG232" s="306"/>
      <c r="AH232" s="306"/>
      <c r="AI232" s="306"/>
      <c r="AJ232" s="306"/>
      <c r="AK232" s="306"/>
      <c r="AL232" s="306"/>
      <c r="AM232" s="306"/>
      <c r="AN232" s="306"/>
      <c r="AO232" s="306"/>
      <c r="AP232" s="306"/>
      <c r="AQ232" s="306"/>
      <c r="AR232" s="316" t="s">
        <v>91</v>
      </c>
      <c r="AS232" s="306"/>
      <c r="AT232" s="316" t="s">
        <v>1463</v>
      </c>
      <c r="AU232" s="316" t="s">
        <v>582</v>
      </c>
      <c r="AV232" s="306"/>
      <c r="AW232" s="306"/>
      <c r="AX232" s="306"/>
      <c r="AY232" s="305" t="s">
        <v>1460</v>
      </c>
      <c r="AZ232" s="306"/>
      <c r="BA232" s="306"/>
      <c r="BB232" s="306"/>
      <c r="BC232" s="306"/>
      <c r="BD232" s="306"/>
      <c r="BE232" s="317">
        <f>IF(O232="základní",K232,0)</f>
        <v>0</v>
      </c>
      <c r="BF232" s="317">
        <f>IF(O232="snížená",K232,0)</f>
        <v>0</v>
      </c>
      <c r="BG232" s="317">
        <f>IF(O232="zákl. přenesená",K232,0)</f>
        <v>0</v>
      </c>
      <c r="BH232" s="317">
        <f>IF(O232="sníž. přenesená",K232,0)</f>
        <v>0</v>
      </c>
      <c r="BI232" s="317">
        <f>IF(O232="nulová",K232,0)</f>
        <v>0</v>
      </c>
      <c r="BJ232" s="305" t="s">
        <v>844</v>
      </c>
      <c r="BK232" s="317">
        <f>ROUND(P232*H232,2)</f>
        <v>0</v>
      </c>
      <c r="BL232" s="305" t="s">
        <v>91</v>
      </c>
      <c r="BM232" s="316" t="s">
        <v>1691</v>
      </c>
      <c r="BN232" s="306"/>
      <c r="BO232" s="306"/>
      <c r="BP232" s="306"/>
      <c r="BQ232" s="306"/>
      <c r="BR232" s="306"/>
    </row>
    <row r="233" spans="1:70" s="219" customFormat="1" ht="12">
      <c r="B233" s="220"/>
      <c r="C233" s="221"/>
      <c r="D233" s="213" t="s">
        <v>1481</v>
      </c>
      <c r="E233" s="222" t="s">
        <v>586</v>
      </c>
      <c r="F233" s="223" t="s">
        <v>1692</v>
      </c>
      <c r="G233" s="221"/>
      <c r="H233" s="224">
        <v>7</v>
      </c>
      <c r="I233" s="221"/>
      <c r="J233" s="336"/>
      <c r="K233" s="330"/>
      <c r="L233" s="221"/>
      <c r="M233" s="225"/>
      <c r="N233" s="226"/>
      <c r="O233" s="227"/>
      <c r="P233" s="227"/>
      <c r="Q233" s="227"/>
      <c r="R233" s="227"/>
      <c r="S233" s="227"/>
      <c r="T233" s="227"/>
      <c r="U233" s="227"/>
      <c r="V233" s="227"/>
      <c r="W233" s="227"/>
      <c r="X233" s="228"/>
      <c r="Z233" s="318"/>
      <c r="AA233" s="318"/>
      <c r="AB233" s="318"/>
      <c r="AC233" s="318"/>
      <c r="AD233" s="318"/>
      <c r="AE233" s="318"/>
      <c r="AF233" s="318"/>
      <c r="AG233" s="318"/>
      <c r="AH233" s="318"/>
      <c r="AI233" s="318"/>
      <c r="AJ233" s="318"/>
      <c r="AK233" s="318"/>
      <c r="AL233" s="318"/>
      <c r="AM233" s="318"/>
      <c r="AN233" s="318"/>
      <c r="AO233" s="318"/>
      <c r="AP233" s="318"/>
      <c r="AQ233" s="318"/>
      <c r="AR233" s="318"/>
      <c r="AS233" s="318"/>
      <c r="AT233" s="319" t="s">
        <v>1481</v>
      </c>
      <c r="AU233" s="319" t="s">
        <v>582</v>
      </c>
      <c r="AV233" s="318" t="s">
        <v>582</v>
      </c>
      <c r="AW233" s="318" t="s">
        <v>1483</v>
      </c>
      <c r="AX233" s="318" t="s">
        <v>844</v>
      </c>
      <c r="AY233" s="319" t="s">
        <v>1460</v>
      </c>
      <c r="AZ233" s="318"/>
      <c r="BA233" s="318"/>
      <c r="BB233" s="318"/>
      <c r="BC233" s="318"/>
      <c r="BD233" s="318"/>
      <c r="BE233" s="318"/>
      <c r="BF233" s="318"/>
      <c r="BG233" s="318"/>
      <c r="BH233" s="318"/>
      <c r="BI233" s="318"/>
      <c r="BJ233" s="318"/>
      <c r="BK233" s="318"/>
      <c r="BL233" s="318"/>
      <c r="BM233" s="318"/>
      <c r="BN233" s="318"/>
      <c r="BO233" s="318"/>
      <c r="BP233" s="318"/>
      <c r="BQ233" s="318"/>
      <c r="BR233" s="318"/>
    </row>
    <row r="234" spans="1:70" s="111" customFormat="1" ht="33" customHeight="1">
      <c r="A234" s="108"/>
      <c r="B234" s="143"/>
      <c r="C234" s="202">
        <v>71</v>
      </c>
      <c r="D234" s="202" t="s">
        <v>1463</v>
      </c>
      <c r="E234" s="203" t="s">
        <v>1693</v>
      </c>
      <c r="F234" s="204" t="s">
        <v>1694</v>
      </c>
      <c r="G234" s="205" t="s">
        <v>211</v>
      </c>
      <c r="H234" s="206">
        <v>24</v>
      </c>
      <c r="I234" s="207">
        <v>0</v>
      </c>
      <c r="J234" s="320"/>
      <c r="K234" s="327">
        <f>ROUND(P234*H234,2)</f>
        <v>0</v>
      </c>
      <c r="L234" s="204" t="s">
        <v>1466</v>
      </c>
      <c r="M234" s="109"/>
      <c r="N234" s="208" t="s">
        <v>586</v>
      </c>
      <c r="O234" s="209" t="s">
        <v>1171</v>
      </c>
      <c r="P234" s="210">
        <f>I234+J234</f>
        <v>0</v>
      </c>
      <c r="Q234" s="210">
        <f>ROUND(I234*H234,2)</f>
        <v>0</v>
      </c>
      <c r="R234" s="210">
        <f>ROUND(J234*H234,2)</f>
        <v>0</v>
      </c>
      <c r="S234" s="211">
        <v>0.70399999999999996</v>
      </c>
      <c r="T234" s="211">
        <f>S234*H234</f>
        <v>16.896000000000001</v>
      </c>
      <c r="U234" s="211">
        <v>0</v>
      </c>
      <c r="V234" s="211">
        <f>U234*H234</f>
        <v>0</v>
      </c>
      <c r="W234" s="211">
        <v>0</v>
      </c>
      <c r="X234" s="212">
        <f>W234*H234</f>
        <v>0</v>
      </c>
      <c r="Y234" s="108"/>
      <c r="Z234" s="306"/>
      <c r="AA234" s="306"/>
      <c r="AB234" s="306"/>
      <c r="AC234" s="306"/>
      <c r="AD234" s="306"/>
      <c r="AE234" s="306"/>
      <c r="AF234" s="306"/>
      <c r="AG234" s="306"/>
      <c r="AH234" s="306"/>
      <c r="AI234" s="306"/>
      <c r="AJ234" s="306"/>
      <c r="AK234" s="306"/>
      <c r="AL234" s="306"/>
      <c r="AM234" s="306"/>
      <c r="AN234" s="306"/>
      <c r="AO234" s="306"/>
      <c r="AP234" s="306"/>
      <c r="AQ234" s="306"/>
      <c r="AR234" s="316" t="s">
        <v>91</v>
      </c>
      <c r="AS234" s="306"/>
      <c r="AT234" s="316" t="s">
        <v>1463</v>
      </c>
      <c r="AU234" s="316" t="s">
        <v>582</v>
      </c>
      <c r="AV234" s="306"/>
      <c r="AW234" s="306"/>
      <c r="AX234" s="306"/>
      <c r="AY234" s="305" t="s">
        <v>1460</v>
      </c>
      <c r="AZ234" s="306"/>
      <c r="BA234" s="306"/>
      <c r="BB234" s="306"/>
      <c r="BC234" s="306"/>
      <c r="BD234" s="306"/>
      <c r="BE234" s="317">
        <f>IF(O234="základní",K234,0)</f>
        <v>0</v>
      </c>
      <c r="BF234" s="317">
        <f>IF(O234="snížená",K234,0)</f>
        <v>0</v>
      </c>
      <c r="BG234" s="317">
        <f>IF(O234="zákl. přenesená",K234,0)</f>
        <v>0</v>
      </c>
      <c r="BH234" s="317">
        <f>IF(O234="sníž. přenesená",K234,0)</f>
        <v>0</v>
      </c>
      <c r="BI234" s="317">
        <f>IF(O234="nulová",K234,0)</f>
        <v>0</v>
      </c>
      <c r="BJ234" s="305" t="s">
        <v>844</v>
      </c>
      <c r="BK234" s="317">
        <f>ROUND(P234*H234,2)</f>
        <v>0</v>
      </c>
      <c r="BL234" s="305" t="s">
        <v>91</v>
      </c>
      <c r="BM234" s="316" t="s">
        <v>1695</v>
      </c>
      <c r="BN234" s="306"/>
      <c r="BO234" s="306"/>
      <c r="BP234" s="306"/>
      <c r="BQ234" s="306"/>
      <c r="BR234" s="306"/>
    </row>
    <row r="235" spans="1:70" s="219" customFormat="1" ht="12">
      <c r="B235" s="220"/>
      <c r="C235" s="221"/>
      <c r="D235" s="213" t="s">
        <v>1481</v>
      </c>
      <c r="E235" s="222" t="s">
        <v>586</v>
      </c>
      <c r="F235" s="223" t="s">
        <v>1696</v>
      </c>
      <c r="G235" s="221"/>
      <c r="H235" s="224">
        <v>24</v>
      </c>
      <c r="I235" s="221"/>
      <c r="J235" s="336"/>
      <c r="K235" s="330"/>
      <c r="L235" s="221"/>
      <c r="M235" s="225"/>
      <c r="N235" s="226"/>
      <c r="O235" s="227"/>
      <c r="P235" s="227"/>
      <c r="Q235" s="227"/>
      <c r="R235" s="227"/>
      <c r="S235" s="227"/>
      <c r="T235" s="227"/>
      <c r="U235" s="227"/>
      <c r="V235" s="227"/>
      <c r="W235" s="227"/>
      <c r="X235" s="228"/>
      <c r="Z235" s="318"/>
      <c r="AA235" s="318"/>
      <c r="AB235" s="318"/>
      <c r="AC235" s="318"/>
      <c r="AD235" s="318"/>
      <c r="AE235" s="318"/>
      <c r="AF235" s="318"/>
      <c r="AG235" s="318"/>
      <c r="AH235" s="318"/>
      <c r="AI235" s="318"/>
      <c r="AJ235" s="318"/>
      <c r="AK235" s="318"/>
      <c r="AL235" s="318"/>
      <c r="AM235" s="318"/>
      <c r="AN235" s="318"/>
      <c r="AO235" s="318"/>
      <c r="AP235" s="318"/>
      <c r="AQ235" s="318"/>
      <c r="AR235" s="318"/>
      <c r="AS235" s="318"/>
      <c r="AT235" s="319" t="s">
        <v>1481</v>
      </c>
      <c r="AU235" s="319" t="s">
        <v>582</v>
      </c>
      <c r="AV235" s="318" t="s">
        <v>582</v>
      </c>
      <c r="AW235" s="318" t="s">
        <v>1483</v>
      </c>
      <c r="AX235" s="318" t="s">
        <v>844</v>
      </c>
      <c r="AY235" s="319" t="s">
        <v>1460</v>
      </c>
      <c r="AZ235" s="318"/>
      <c r="BA235" s="318"/>
      <c r="BB235" s="318"/>
      <c r="BC235" s="318"/>
      <c r="BD235" s="318"/>
      <c r="BE235" s="318"/>
      <c r="BF235" s="318"/>
      <c r="BG235" s="318"/>
      <c r="BH235" s="318"/>
      <c r="BI235" s="318"/>
      <c r="BJ235" s="318"/>
      <c r="BK235" s="318"/>
      <c r="BL235" s="318"/>
      <c r="BM235" s="318"/>
      <c r="BN235" s="318"/>
      <c r="BO235" s="318"/>
      <c r="BP235" s="318"/>
      <c r="BQ235" s="318"/>
      <c r="BR235" s="318"/>
    </row>
    <row r="236" spans="1:70" s="111" customFormat="1" ht="33" customHeight="1">
      <c r="A236" s="108"/>
      <c r="B236" s="143"/>
      <c r="C236" s="202">
        <v>72</v>
      </c>
      <c r="D236" s="202" t="s">
        <v>1463</v>
      </c>
      <c r="E236" s="203" t="s">
        <v>1693</v>
      </c>
      <c r="F236" s="204" t="s">
        <v>1694</v>
      </c>
      <c r="G236" s="205" t="s">
        <v>211</v>
      </c>
      <c r="H236" s="206">
        <v>16</v>
      </c>
      <c r="I236" s="207">
        <v>0</v>
      </c>
      <c r="J236" s="320"/>
      <c r="K236" s="327">
        <f>ROUND(P236*H236,2)</f>
        <v>0</v>
      </c>
      <c r="L236" s="204" t="s">
        <v>1466</v>
      </c>
      <c r="M236" s="109"/>
      <c r="N236" s="208" t="s">
        <v>586</v>
      </c>
      <c r="O236" s="209" t="s">
        <v>1171</v>
      </c>
      <c r="P236" s="210">
        <f>I236+J236</f>
        <v>0</v>
      </c>
      <c r="Q236" s="210">
        <f>ROUND(I236*H236,2)</f>
        <v>0</v>
      </c>
      <c r="R236" s="210">
        <f>ROUND(J236*H236,2)</f>
        <v>0</v>
      </c>
      <c r="S236" s="211">
        <v>0.70399999999999996</v>
      </c>
      <c r="T236" s="211">
        <f>S236*H236</f>
        <v>11.263999999999999</v>
      </c>
      <c r="U236" s="211">
        <v>0</v>
      </c>
      <c r="V236" s="211">
        <f>U236*H236</f>
        <v>0</v>
      </c>
      <c r="W236" s="211">
        <v>0</v>
      </c>
      <c r="X236" s="212">
        <f>W236*H236</f>
        <v>0</v>
      </c>
      <c r="Y236" s="108"/>
      <c r="Z236" s="306"/>
      <c r="AA236" s="306"/>
      <c r="AB236" s="306"/>
      <c r="AC236" s="306"/>
      <c r="AD236" s="306"/>
      <c r="AE236" s="306"/>
      <c r="AF236" s="306"/>
      <c r="AG236" s="306"/>
      <c r="AH236" s="306"/>
      <c r="AI236" s="306"/>
      <c r="AJ236" s="306"/>
      <c r="AK236" s="306"/>
      <c r="AL236" s="306"/>
      <c r="AM236" s="306"/>
      <c r="AN236" s="306"/>
      <c r="AO236" s="306"/>
      <c r="AP236" s="306"/>
      <c r="AQ236" s="306"/>
      <c r="AR236" s="316" t="s">
        <v>91</v>
      </c>
      <c r="AS236" s="306"/>
      <c r="AT236" s="316" t="s">
        <v>1463</v>
      </c>
      <c r="AU236" s="316" t="s">
        <v>582</v>
      </c>
      <c r="AV236" s="306"/>
      <c r="AW236" s="306"/>
      <c r="AX236" s="306"/>
      <c r="AY236" s="305" t="s">
        <v>1460</v>
      </c>
      <c r="AZ236" s="306"/>
      <c r="BA236" s="306"/>
      <c r="BB236" s="306"/>
      <c r="BC236" s="306"/>
      <c r="BD236" s="306"/>
      <c r="BE236" s="317">
        <f>IF(O236="základní",K236,0)</f>
        <v>0</v>
      </c>
      <c r="BF236" s="317">
        <f>IF(O236="snížená",K236,0)</f>
        <v>0</v>
      </c>
      <c r="BG236" s="317">
        <f>IF(O236="zákl. přenesená",K236,0)</f>
        <v>0</v>
      </c>
      <c r="BH236" s="317">
        <f>IF(O236="sníž. přenesená",K236,0)</f>
        <v>0</v>
      </c>
      <c r="BI236" s="317">
        <f>IF(O236="nulová",K236,0)</f>
        <v>0</v>
      </c>
      <c r="BJ236" s="305" t="s">
        <v>844</v>
      </c>
      <c r="BK236" s="317">
        <f>ROUND(P236*H236,2)</f>
        <v>0</v>
      </c>
      <c r="BL236" s="305" t="s">
        <v>91</v>
      </c>
      <c r="BM236" s="316" t="s">
        <v>1697</v>
      </c>
      <c r="BN236" s="306"/>
      <c r="BO236" s="306"/>
      <c r="BP236" s="306"/>
      <c r="BQ236" s="306"/>
      <c r="BR236" s="306"/>
    </row>
    <row r="237" spans="1:70" s="219" customFormat="1" ht="12">
      <c r="B237" s="220"/>
      <c r="C237" s="221"/>
      <c r="D237" s="213" t="s">
        <v>1481</v>
      </c>
      <c r="E237" s="222" t="s">
        <v>586</v>
      </c>
      <c r="F237" s="223" t="s">
        <v>1698</v>
      </c>
      <c r="G237" s="221"/>
      <c r="H237" s="224">
        <v>16</v>
      </c>
      <c r="I237" s="221"/>
      <c r="J237" s="336"/>
      <c r="K237" s="330"/>
      <c r="L237" s="221"/>
      <c r="M237" s="225"/>
      <c r="N237" s="226"/>
      <c r="O237" s="227"/>
      <c r="P237" s="227"/>
      <c r="Q237" s="227"/>
      <c r="R237" s="227"/>
      <c r="S237" s="227"/>
      <c r="T237" s="227"/>
      <c r="U237" s="227"/>
      <c r="V237" s="227"/>
      <c r="W237" s="227"/>
      <c r="X237" s="228"/>
      <c r="Z237" s="318"/>
      <c r="AA237" s="318"/>
      <c r="AB237" s="318"/>
      <c r="AC237" s="318"/>
      <c r="AD237" s="318"/>
      <c r="AE237" s="318"/>
      <c r="AF237" s="318"/>
      <c r="AG237" s="318"/>
      <c r="AH237" s="318"/>
      <c r="AI237" s="318"/>
      <c r="AJ237" s="318"/>
      <c r="AK237" s="318"/>
      <c r="AL237" s="318"/>
      <c r="AM237" s="318"/>
      <c r="AN237" s="318"/>
      <c r="AO237" s="318"/>
      <c r="AP237" s="318"/>
      <c r="AQ237" s="318"/>
      <c r="AR237" s="318"/>
      <c r="AS237" s="318"/>
      <c r="AT237" s="319" t="s">
        <v>1481</v>
      </c>
      <c r="AU237" s="319" t="s">
        <v>582</v>
      </c>
      <c r="AV237" s="318" t="s">
        <v>582</v>
      </c>
      <c r="AW237" s="318" t="s">
        <v>1483</v>
      </c>
      <c r="AX237" s="318" t="s">
        <v>844</v>
      </c>
      <c r="AY237" s="319" t="s">
        <v>1460</v>
      </c>
      <c r="AZ237" s="318"/>
      <c r="BA237" s="318"/>
      <c r="BB237" s="318"/>
      <c r="BC237" s="318"/>
      <c r="BD237" s="318"/>
      <c r="BE237" s="318"/>
      <c r="BF237" s="318"/>
      <c r="BG237" s="318"/>
      <c r="BH237" s="318"/>
      <c r="BI237" s="318"/>
      <c r="BJ237" s="318"/>
      <c r="BK237" s="318"/>
      <c r="BL237" s="318"/>
      <c r="BM237" s="318"/>
      <c r="BN237" s="318"/>
      <c r="BO237" s="318"/>
      <c r="BP237" s="318"/>
      <c r="BQ237" s="318"/>
      <c r="BR237" s="318"/>
    </row>
    <row r="238" spans="1:70" s="111" customFormat="1" ht="33" customHeight="1">
      <c r="A238" s="108"/>
      <c r="B238" s="143"/>
      <c r="C238" s="202">
        <v>73</v>
      </c>
      <c r="D238" s="202" t="s">
        <v>1463</v>
      </c>
      <c r="E238" s="203" t="s">
        <v>1693</v>
      </c>
      <c r="F238" s="204" t="s">
        <v>1694</v>
      </c>
      <c r="G238" s="205" t="s">
        <v>211</v>
      </c>
      <c r="H238" s="206">
        <v>3</v>
      </c>
      <c r="I238" s="207">
        <v>0</v>
      </c>
      <c r="J238" s="320"/>
      <c r="K238" s="327">
        <f>ROUND(P238*H238,2)</f>
        <v>0</v>
      </c>
      <c r="L238" s="204" t="s">
        <v>1466</v>
      </c>
      <c r="M238" s="109"/>
      <c r="N238" s="208" t="s">
        <v>586</v>
      </c>
      <c r="O238" s="209" t="s">
        <v>1171</v>
      </c>
      <c r="P238" s="210">
        <f>I238+J238</f>
        <v>0</v>
      </c>
      <c r="Q238" s="210">
        <f>ROUND(I238*H238,2)</f>
        <v>0</v>
      </c>
      <c r="R238" s="210">
        <f>ROUND(J238*H238,2)</f>
        <v>0</v>
      </c>
      <c r="S238" s="211">
        <v>0.70399999999999996</v>
      </c>
      <c r="T238" s="211">
        <f>S238*H238</f>
        <v>2.1120000000000001</v>
      </c>
      <c r="U238" s="211">
        <v>0</v>
      </c>
      <c r="V238" s="211">
        <f>U238*H238</f>
        <v>0</v>
      </c>
      <c r="W238" s="211">
        <v>0</v>
      </c>
      <c r="X238" s="212">
        <f>W238*H238</f>
        <v>0</v>
      </c>
      <c r="Y238" s="108"/>
      <c r="Z238" s="306"/>
      <c r="AA238" s="306"/>
      <c r="AB238" s="306"/>
      <c r="AC238" s="306"/>
      <c r="AD238" s="306"/>
      <c r="AE238" s="306"/>
      <c r="AF238" s="306"/>
      <c r="AG238" s="306"/>
      <c r="AH238" s="306"/>
      <c r="AI238" s="306"/>
      <c r="AJ238" s="306"/>
      <c r="AK238" s="306"/>
      <c r="AL238" s="306"/>
      <c r="AM238" s="306"/>
      <c r="AN238" s="306"/>
      <c r="AO238" s="306"/>
      <c r="AP238" s="306"/>
      <c r="AQ238" s="306"/>
      <c r="AR238" s="316" t="s">
        <v>91</v>
      </c>
      <c r="AS238" s="306"/>
      <c r="AT238" s="316" t="s">
        <v>1463</v>
      </c>
      <c r="AU238" s="316" t="s">
        <v>582</v>
      </c>
      <c r="AV238" s="306"/>
      <c r="AW238" s="306"/>
      <c r="AX238" s="306"/>
      <c r="AY238" s="305" t="s">
        <v>1460</v>
      </c>
      <c r="AZ238" s="306"/>
      <c r="BA238" s="306"/>
      <c r="BB238" s="306"/>
      <c r="BC238" s="306"/>
      <c r="BD238" s="306"/>
      <c r="BE238" s="317">
        <f>IF(O238="základní",K238,0)</f>
        <v>0</v>
      </c>
      <c r="BF238" s="317">
        <f>IF(O238="snížená",K238,0)</f>
        <v>0</v>
      </c>
      <c r="BG238" s="317">
        <f>IF(O238="zákl. přenesená",K238,0)</f>
        <v>0</v>
      </c>
      <c r="BH238" s="317">
        <f>IF(O238="sníž. přenesená",K238,0)</f>
        <v>0</v>
      </c>
      <c r="BI238" s="317">
        <f>IF(O238="nulová",K238,0)</f>
        <v>0</v>
      </c>
      <c r="BJ238" s="305" t="s">
        <v>844</v>
      </c>
      <c r="BK238" s="317">
        <f>ROUND(P238*H238,2)</f>
        <v>0</v>
      </c>
      <c r="BL238" s="305" t="s">
        <v>91</v>
      </c>
      <c r="BM238" s="316" t="s">
        <v>1699</v>
      </c>
      <c r="BN238" s="306"/>
      <c r="BO238" s="306"/>
      <c r="BP238" s="306"/>
      <c r="BQ238" s="306"/>
      <c r="BR238" s="306"/>
    </row>
    <row r="239" spans="1:70" s="219" customFormat="1" ht="12">
      <c r="B239" s="220"/>
      <c r="C239" s="221"/>
      <c r="D239" s="213" t="s">
        <v>1481</v>
      </c>
      <c r="E239" s="222" t="s">
        <v>586</v>
      </c>
      <c r="F239" s="223" t="s">
        <v>1700</v>
      </c>
      <c r="G239" s="221"/>
      <c r="H239" s="224">
        <v>3</v>
      </c>
      <c r="I239" s="221"/>
      <c r="J239" s="336"/>
      <c r="K239" s="330"/>
      <c r="L239" s="221"/>
      <c r="M239" s="225"/>
      <c r="N239" s="226"/>
      <c r="O239" s="227"/>
      <c r="P239" s="227"/>
      <c r="Q239" s="227"/>
      <c r="R239" s="227"/>
      <c r="S239" s="227"/>
      <c r="T239" s="227"/>
      <c r="U239" s="227"/>
      <c r="V239" s="227"/>
      <c r="W239" s="227"/>
      <c r="X239" s="228"/>
      <c r="Z239" s="318"/>
      <c r="AA239" s="318"/>
      <c r="AB239" s="318"/>
      <c r="AC239" s="318"/>
      <c r="AD239" s="318"/>
      <c r="AE239" s="318"/>
      <c r="AF239" s="318"/>
      <c r="AG239" s="318"/>
      <c r="AH239" s="318"/>
      <c r="AI239" s="318"/>
      <c r="AJ239" s="318"/>
      <c r="AK239" s="318"/>
      <c r="AL239" s="318"/>
      <c r="AM239" s="318"/>
      <c r="AN239" s="318"/>
      <c r="AO239" s="318"/>
      <c r="AP239" s="318"/>
      <c r="AQ239" s="318"/>
      <c r="AR239" s="318"/>
      <c r="AS239" s="318"/>
      <c r="AT239" s="319" t="s">
        <v>1481</v>
      </c>
      <c r="AU239" s="319" t="s">
        <v>582</v>
      </c>
      <c r="AV239" s="318" t="s">
        <v>582</v>
      </c>
      <c r="AW239" s="318" t="s">
        <v>1483</v>
      </c>
      <c r="AX239" s="318" t="s">
        <v>844</v>
      </c>
      <c r="AY239" s="319" t="s">
        <v>1460</v>
      </c>
      <c r="AZ239" s="318"/>
      <c r="BA239" s="318"/>
      <c r="BB239" s="318"/>
      <c r="BC239" s="318"/>
      <c r="BD239" s="318"/>
      <c r="BE239" s="318"/>
      <c r="BF239" s="318"/>
      <c r="BG239" s="318"/>
      <c r="BH239" s="318"/>
      <c r="BI239" s="318"/>
      <c r="BJ239" s="318"/>
      <c r="BK239" s="318"/>
      <c r="BL239" s="318"/>
      <c r="BM239" s="318"/>
      <c r="BN239" s="318"/>
      <c r="BO239" s="318"/>
      <c r="BP239" s="318"/>
      <c r="BQ239" s="318"/>
      <c r="BR239" s="318"/>
    </row>
    <row r="240" spans="1:70" s="111" customFormat="1" ht="24.25" customHeight="1">
      <c r="A240" s="108"/>
      <c r="B240" s="143"/>
      <c r="C240" s="202">
        <v>74</v>
      </c>
      <c r="D240" s="202" t="s">
        <v>1463</v>
      </c>
      <c r="E240" s="203" t="s">
        <v>1683</v>
      </c>
      <c r="F240" s="204" t="s">
        <v>1684</v>
      </c>
      <c r="G240" s="205" t="s">
        <v>709</v>
      </c>
      <c r="H240" s="206">
        <v>8.3000000000000007</v>
      </c>
      <c r="I240" s="207">
        <v>0</v>
      </c>
      <c r="J240" s="320"/>
      <c r="K240" s="327">
        <f>ROUND(P240*H240,2)</f>
        <v>0</v>
      </c>
      <c r="L240" s="204" t="s">
        <v>1466</v>
      </c>
      <c r="M240" s="109"/>
      <c r="N240" s="208" t="s">
        <v>586</v>
      </c>
      <c r="O240" s="209" t="s">
        <v>1171</v>
      </c>
      <c r="P240" s="210">
        <f>I240+J240</f>
        <v>0</v>
      </c>
      <c r="Q240" s="210">
        <f>ROUND(I240*H240,2)</f>
        <v>0</v>
      </c>
      <c r="R240" s="210">
        <f>ROUND(J240*H240,2)</f>
        <v>0</v>
      </c>
      <c r="S240" s="211">
        <v>0.42599999999999999</v>
      </c>
      <c r="T240" s="211">
        <f>S240*H240</f>
        <v>3.5358000000000001</v>
      </c>
      <c r="U240" s="211">
        <v>0</v>
      </c>
      <c r="V240" s="211">
        <f>U240*H240</f>
        <v>0</v>
      </c>
      <c r="W240" s="211">
        <v>0</v>
      </c>
      <c r="X240" s="212">
        <f>W240*H240</f>
        <v>0</v>
      </c>
      <c r="Y240" s="108"/>
      <c r="Z240" s="306"/>
      <c r="AA240" s="306"/>
      <c r="AB240" s="306"/>
      <c r="AC240" s="306"/>
      <c r="AD240" s="306"/>
      <c r="AE240" s="306"/>
      <c r="AF240" s="306"/>
      <c r="AG240" s="306"/>
      <c r="AH240" s="306"/>
      <c r="AI240" s="306"/>
      <c r="AJ240" s="306"/>
      <c r="AK240" s="306"/>
      <c r="AL240" s="306"/>
      <c r="AM240" s="306"/>
      <c r="AN240" s="306"/>
      <c r="AO240" s="306"/>
      <c r="AP240" s="306"/>
      <c r="AQ240" s="306"/>
      <c r="AR240" s="316" t="s">
        <v>91</v>
      </c>
      <c r="AS240" s="306"/>
      <c r="AT240" s="316" t="s">
        <v>1463</v>
      </c>
      <c r="AU240" s="316" t="s">
        <v>582</v>
      </c>
      <c r="AV240" s="306"/>
      <c r="AW240" s="306"/>
      <c r="AX240" s="306"/>
      <c r="AY240" s="305" t="s">
        <v>1460</v>
      </c>
      <c r="AZ240" s="306"/>
      <c r="BA240" s="306"/>
      <c r="BB240" s="306"/>
      <c r="BC240" s="306"/>
      <c r="BD240" s="306"/>
      <c r="BE240" s="317">
        <f>IF(O240="základní",K240,0)</f>
        <v>0</v>
      </c>
      <c r="BF240" s="317">
        <f>IF(O240="snížená",K240,0)</f>
        <v>0</v>
      </c>
      <c r="BG240" s="317">
        <f>IF(O240="zákl. přenesená",K240,0)</f>
        <v>0</v>
      </c>
      <c r="BH240" s="317">
        <f>IF(O240="sníž. přenesená",K240,0)</f>
        <v>0</v>
      </c>
      <c r="BI240" s="317">
        <f>IF(O240="nulová",K240,0)</f>
        <v>0</v>
      </c>
      <c r="BJ240" s="305" t="s">
        <v>844</v>
      </c>
      <c r="BK240" s="317">
        <f>ROUND(P240*H240,2)</f>
        <v>0</v>
      </c>
      <c r="BL240" s="305" t="s">
        <v>91</v>
      </c>
      <c r="BM240" s="316" t="s">
        <v>1701</v>
      </c>
      <c r="BN240" s="306"/>
      <c r="BO240" s="306"/>
      <c r="BP240" s="306"/>
      <c r="BQ240" s="306"/>
      <c r="BR240" s="306"/>
    </row>
    <row r="241" spans="1:70" s="219" customFormat="1" ht="12">
      <c r="B241" s="220"/>
      <c r="C241" s="221"/>
      <c r="D241" s="213" t="s">
        <v>1481</v>
      </c>
      <c r="E241" s="222" t="s">
        <v>586</v>
      </c>
      <c r="F241" s="223" t="s">
        <v>1702</v>
      </c>
      <c r="G241" s="221"/>
      <c r="H241" s="224">
        <v>8.3000000000000007</v>
      </c>
      <c r="I241" s="221"/>
      <c r="J241" s="336"/>
      <c r="K241" s="330"/>
      <c r="L241" s="221"/>
      <c r="M241" s="225"/>
      <c r="N241" s="226"/>
      <c r="O241" s="227"/>
      <c r="P241" s="227"/>
      <c r="Q241" s="227"/>
      <c r="R241" s="227"/>
      <c r="S241" s="227"/>
      <c r="T241" s="227"/>
      <c r="U241" s="227"/>
      <c r="V241" s="227"/>
      <c r="W241" s="227"/>
      <c r="X241" s="228"/>
      <c r="Z241" s="318"/>
      <c r="AA241" s="318"/>
      <c r="AB241" s="318"/>
      <c r="AC241" s="318"/>
      <c r="AD241" s="318"/>
      <c r="AE241" s="318"/>
      <c r="AF241" s="318"/>
      <c r="AG241" s="318"/>
      <c r="AH241" s="318"/>
      <c r="AI241" s="318"/>
      <c r="AJ241" s="318"/>
      <c r="AK241" s="318"/>
      <c r="AL241" s="318"/>
      <c r="AM241" s="318"/>
      <c r="AN241" s="318"/>
      <c r="AO241" s="318"/>
      <c r="AP241" s="318"/>
      <c r="AQ241" s="318"/>
      <c r="AR241" s="318"/>
      <c r="AS241" s="318"/>
      <c r="AT241" s="319" t="s">
        <v>1481</v>
      </c>
      <c r="AU241" s="319" t="s">
        <v>582</v>
      </c>
      <c r="AV241" s="318" t="s">
        <v>582</v>
      </c>
      <c r="AW241" s="318" t="s">
        <v>1483</v>
      </c>
      <c r="AX241" s="318" t="s">
        <v>844</v>
      </c>
      <c r="AY241" s="319" t="s">
        <v>1460</v>
      </c>
      <c r="AZ241" s="318"/>
      <c r="BA241" s="318"/>
      <c r="BB241" s="318"/>
      <c r="BC241" s="318"/>
      <c r="BD241" s="318"/>
      <c r="BE241" s="318"/>
      <c r="BF241" s="318"/>
      <c r="BG241" s="318"/>
      <c r="BH241" s="318"/>
      <c r="BI241" s="318"/>
      <c r="BJ241" s="318"/>
      <c r="BK241" s="318"/>
      <c r="BL241" s="318"/>
      <c r="BM241" s="318"/>
      <c r="BN241" s="318"/>
      <c r="BO241" s="318"/>
      <c r="BP241" s="318"/>
      <c r="BQ241" s="318"/>
      <c r="BR241" s="318"/>
    </row>
    <row r="242" spans="1:70" s="111" customFormat="1" ht="24.25" customHeight="1">
      <c r="A242" s="108"/>
      <c r="B242" s="143"/>
      <c r="C242" s="202">
        <v>75</v>
      </c>
      <c r="D242" s="202" t="s">
        <v>1463</v>
      </c>
      <c r="E242" s="203" t="s">
        <v>1703</v>
      </c>
      <c r="F242" s="204" t="s">
        <v>1704</v>
      </c>
      <c r="G242" s="205" t="s">
        <v>211</v>
      </c>
      <c r="H242" s="206">
        <v>3</v>
      </c>
      <c r="I242" s="207">
        <v>0</v>
      </c>
      <c r="J242" s="320"/>
      <c r="K242" s="327">
        <f>ROUND(P242*H242,2)</f>
        <v>0</v>
      </c>
      <c r="L242" s="204" t="s">
        <v>1466</v>
      </c>
      <c r="M242" s="109"/>
      <c r="N242" s="208" t="s">
        <v>586</v>
      </c>
      <c r="O242" s="209" t="s">
        <v>1171</v>
      </c>
      <c r="P242" s="210">
        <f>I242+J242</f>
        <v>0</v>
      </c>
      <c r="Q242" s="210">
        <f>ROUND(I242*H242,2)</f>
        <v>0</v>
      </c>
      <c r="R242" s="210">
        <f>ROUND(J242*H242,2)</f>
        <v>0</v>
      </c>
      <c r="S242" s="211">
        <v>0.40200000000000002</v>
      </c>
      <c r="T242" s="211">
        <f>S242*H242</f>
        <v>1.206</v>
      </c>
      <c r="U242" s="211">
        <v>0</v>
      </c>
      <c r="V242" s="211">
        <f>U242*H242</f>
        <v>0</v>
      </c>
      <c r="W242" s="211">
        <v>0</v>
      </c>
      <c r="X242" s="212">
        <f>W242*H242</f>
        <v>0</v>
      </c>
      <c r="Y242" s="108"/>
      <c r="Z242" s="306"/>
      <c r="AA242" s="306"/>
      <c r="AB242" s="306"/>
      <c r="AC242" s="306"/>
      <c r="AD242" s="306"/>
      <c r="AE242" s="306"/>
      <c r="AF242" s="306"/>
      <c r="AG242" s="306"/>
      <c r="AH242" s="306"/>
      <c r="AI242" s="306"/>
      <c r="AJ242" s="306"/>
      <c r="AK242" s="306"/>
      <c r="AL242" s="306"/>
      <c r="AM242" s="306"/>
      <c r="AN242" s="306"/>
      <c r="AO242" s="306"/>
      <c r="AP242" s="306"/>
      <c r="AQ242" s="306"/>
      <c r="AR242" s="316" t="s">
        <v>91</v>
      </c>
      <c r="AS242" s="306"/>
      <c r="AT242" s="316" t="s">
        <v>1463</v>
      </c>
      <c r="AU242" s="316" t="s">
        <v>582</v>
      </c>
      <c r="AV242" s="306"/>
      <c r="AW242" s="306"/>
      <c r="AX242" s="306"/>
      <c r="AY242" s="305" t="s">
        <v>1460</v>
      </c>
      <c r="AZ242" s="306"/>
      <c r="BA242" s="306"/>
      <c r="BB242" s="306"/>
      <c r="BC242" s="306"/>
      <c r="BD242" s="306"/>
      <c r="BE242" s="317">
        <f>IF(O242="základní",K242,0)</f>
        <v>0</v>
      </c>
      <c r="BF242" s="317">
        <f>IF(O242="snížená",K242,0)</f>
        <v>0</v>
      </c>
      <c r="BG242" s="317">
        <f>IF(O242="zákl. přenesená",K242,0)</f>
        <v>0</v>
      </c>
      <c r="BH242" s="317">
        <f>IF(O242="sníž. přenesená",K242,0)</f>
        <v>0</v>
      </c>
      <c r="BI242" s="317">
        <f>IF(O242="nulová",K242,0)</f>
        <v>0</v>
      </c>
      <c r="BJ242" s="305" t="s">
        <v>844</v>
      </c>
      <c r="BK242" s="317">
        <f>ROUND(P242*H242,2)</f>
        <v>0</v>
      </c>
      <c r="BL242" s="305" t="s">
        <v>91</v>
      </c>
      <c r="BM242" s="316" t="s">
        <v>1705</v>
      </c>
      <c r="BN242" s="306"/>
      <c r="BO242" s="306"/>
      <c r="BP242" s="306"/>
      <c r="BQ242" s="306"/>
      <c r="BR242" s="306"/>
    </row>
    <row r="243" spans="1:70" s="111" customFormat="1" ht="24">
      <c r="A243" s="108"/>
      <c r="B243" s="143"/>
      <c r="C243" s="145"/>
      <c r="D243" s="213" t="s">
        <v>1473</v>
      </c>
      <c r="E243" s="145"/>
      <c r="F243" s="214" t="s">
        <v>1706</v>
      </c>
      <c r="G243" s="145"/>
      <c r="H243" s="145"/>
      <c r="I243" s="145"/>
      <c r="J243" s="335"/>
      <c r="K243" s="333"/>
      <c r="L243" s="145"/>
      <c r="M243" s="109"/>
      <c r="N243" s="215"/>
      <c r="O243" s="216"/>
      <c r="P243" s="217"/>
      <c r="Q243" s="217"/>
      <c r="R243" s="217"/>
      <c r="S243" s="217"/>
      <c r="T243" s="217"/>
      <c r="U243" s="217"/>
      <c r="V243" s="217"/>
      <c r="W243" s="217"/>
      <c r="X243" s="218"/>
      <c r="Y243" s="108"/>
      <c r="Z243" s="306"/>
      <c r="AA243" s="306"/>
      <c r="AB243" s="306"/>
      <c r="AC243" s="306"/>
      <c r="AD243" s="306"/>
      <c r="AE243" s="306"/>
      <c r="AF243" s="306"/>
      <c r="AG243" s="306"/>
      <c r="AH243" s="306"/>
      <c r="AI243" s="306"/>
      <c r="AJ243" s="306"/>
      <c r="AK243" s="306"/>
      <c r="AL243" s="306"/>
      <c r="AM243" s="306"/>
      <c r="AN243" s="306"/>
      <c r="AO243" s="306"/>
      <c r="AP243" s="306"/>
      <c r="AQ243" s="306"/>
      <c r="AR243" s="306"/>
      <c r="AS243" s="306"/>
      <c r="AT243" s="305" t="s">
        <v>1473</v>
      </c>
      <c r="AU243" s="305" t="s">
        <v>582</v>
      </c>
      <c r="AV243" s="306"/>
      <c r="AW243" s="306"/>
      <c r="AX243" s="306"/>
      <c r="AY243" s="306"/>
      <c r="AZ243" s="306"/>
      <c r="BA243" s="306"/>
      <c r="BB243" s="306"/>
      <c r="BC243" s="306"/>
      <c r="BD243" s="306"/>
      <c r="BE243" s="306"/>
      <c r="BF243" s="306"/>
      <c r="BG243" s="306"/>
      <c r="BH243" s="306"/>
      <c r="BI243" s="306"/>
      <c r="BJ243" s="306"/>
      <c r="BK243" s="306"/>
      <c r="BL243" s="306"/>
      <c r="BM243" s="306"/>
      <c r="BN243" s="306"/>
      <c r="BO243" s="306"/>
      <c r="BP243" s="306"/>
      <c r="BQ243" s="306"/>
      <c r="BR243" s="306"/>
    </row>
    <row r="244" spans="1:70" s="190" customFormat="1" ht="26" customHeight="1">
      <c r="B244" s="191"/>
      <c r="C244" s="192"/>
      <c r="D244" s="193" t="s">
        <v>1458</v>
      </c>
      <c r="E244" s="194" t="s">
        <v>961</v>
      </c>
      <c r="F244" s="194" t="s">
        <v>1707</v>
      </c>
      <c r="G244" s="192"/>
      <c r="H244" s="192"/>
      <c r="I244" s="192"/>
      <c r="J244" s="334"/>
      <c r="K244" s="322">
        <f>BK244</f>
        <v>0</v>
      </c>
      <c r="L244" s="192"/>
      <c r="M244" s="195"/>
      <c r="N244" s="196"/>
      <c r="O244" s="197"/>
      <c r="P244" s="197"/>
      <c r="Q244" s="198">
        <f>SUM(Q245:Q247)</f>
        <v>0</v>
      </c>
      <c r="R244" s="198">
        <f>SUM(R245:R247)</f>
        <v>0</v>
      </c>
      <c r="S244" s="197"/>
      <c r="T244" s="199">
        <f>SUM(T245:T247)</f>
        <v>68</v>
      </c>
      <c r="U244" s="197"/>
      <c r="V244" s="199">
        <f>SUM(V245:V247)</f>
        <v>0</v>
      </c>
      <c r="W244" s="197"/>
      <c r="X244" s="200">
        <f>SUM(X245:X247)</f>
        <v>0</v>
      </c>
      <c r="Z244" s="312"/>
      <c r="AA244" s="312"/>
      <c r="AB244" s="312"/>
      <c r="AC244" s="312"/>
      <c r="AD244" s="312"/>
      <c r="AE244" s="312"/>
      <c r="AF244" s="312"/>
      <c r="AG244" s="312"/>
      <c r="AH244" s="312"/>
      <c r="AI244" s="312"/>
      <c r="AJ244" s="312"/>
      <c r="AK244" s="312"/>
      <c r="AL244" s="312"/>
      <c r="AM244" s="312"/>
      <c r="AN244" s="312"/>
      <c r="AO244" s="312"/>
      <c r="AP244" s="312"/>
      <c r="AQ244" s="312"/>
      <c r="AR244" s="313" t="s">
        <v>109</v>
      </c>
      <c r="AS244" s="312"/>
      <c r="AT244" s="314" t="s">
        <v>1458</v>
      </c>
      <c r="AU244" s="314" t="s">
        <v>460</v>
      </c>
      <c r="AV244" s="312"/>
      <c r="AW244" s="312"/>
      <c r="AX244" s="312"/>
      <c r="AY244" s="313" t="s">
        <v>1460</v>
      </c>
      <c r="AZ244" s="312"/>
      <c r="BA244" s="312"/>
      <c r="BB244" s="312"/>
      <c r="BC244" s="312"/>
      <c r="BD244" s="312"/>
      <c r="BE244" s="312"/>
      <c r="BF244" s="312"/>
      <c r="BG244" s="312"/>
      <c r="BH244" s="312"/>
      <c r="BI244" s="312"/>
      <c r="BJ244" s="312"/>
      <c r="BK244" s="315">
        <f>SUM(BK245:BK247)</f>
        <v>0</v>
      </c>
      <c r="BL244" s="312"/>
      <c r="BM244" s="312"/>
      <c r="BN244" s="312"/>
      <c r="BO244" s="312"/>
      <c r="BP244" s="312"/>
      <c r="BQ244" s="312"/>
      <c r="BR244" s="312"/>
    </row>
    <row r="245" spans="1:70" s="111" customFormat="1" ht="24.25" customHeight="1">
      <c r="A245" s="108"/>
      <c r="B245" s="143"/>
      <c r="C245" s="202">
        <v>76</v>
      </c>
      <c r="D245" s="202" t="s">
        <v>1463</v>
      </c>
      <c r="E245" s="203" t="s">
        <v>1708</v>
      </c>
      <c r="F245" s="204" t="s">
        <v>1709</v>
      </c>
      <c r="G245" s="205" t="s">
        <v>1710</v>
      </c>
      <c r="H245" s="206">
        <v>20</v>
      </c>
      <c r="I245" s="207">
        <v>0</v>
      </c>
      <c r="J245" s="320"/>
      <c r="K245" s="327">
        <f t="shared" ref="K245:K247" si="92">ROUND(P245*H245,2)</f>
        <v>0</v>
      </c>
      <c r="L245" s="204" t="s">
        <v>586</v>
      </c>
      <c r="M245" s="109"/>
      <c r="N245" s="208" t="s">
        <v>586</v>
      </c>
      <c r="O245" s="209" t="s">
        <v>1171</v>
      </c>
      <c r="P245" s="210">
        <f t="shared" ref="P245:P247" si="93">I245+J245</f>
        <v>0</v>
      </c>
      <c r="Q245" s="210">
        <f t="shared" ref="Q245:Q247" si="94">ROUND(I245*H245,2)</f>
        <v>0</v>
      </c>
      <c r="R245" s="210">
        <f t="shared" ref="R245:R247" si="95">ROUND(J245*H245,2)</f>
        <v>0</v>
      </c>
      <c r="S245" s="211">
        <v>1</v>
      </c>
      <c r="T245" s="211">
        <f t="shared" ref="T245:T247" si="96">S245*H245</f>
        <v>20</v>
      </c>
      <c r="U245" s="211">
        <v>0</v>
      </c>
      <c r="V245" s="211">
        <f t="shared" ref="V245:V247" si="97">U245*H245</f>
        <v>0</v>
      </c>
      <c r="W245" s="211">
        <v>0</v>
      </c>
      <c r="X245" s="212">
        <f t="shared" ref="X245:X247" si="98">W245*H245</f>
        <v>0</v>
      </c>
      <c r="Y245" s="108"/>
      <c r="Z245" s="306"/>
      <c r="AA245" s="306"/>
      <c r="AB245" s="306"/>
      <c r="AC245" s="306"/>
      <c r="AD245" s="306"/>
      <c r="AE245" s="306"/>
      <c r="AF245" s="306"/>
      <c r="AG245" s="306"/>
      <c r="AH245" s="306"/>
      <c r="AI245" s="306"/>
      <c r="AJ245" s="306"/>
      <c r="AK245" s="306"/>
      <c r="AL245" s="306"/>
      <c r="AM245" s="306"/>
      <c r="AN245" s="306"/>
      <c r="AO245" s="306"/>
      <c r="AP245" s="306"/>
      <c r="AQ245" s="306"/>
      <c r="AR245" s="316" t="s">
        <v>1711</v>
      </c>
      <c r="AS245" s="306"/>
      <c r="AT245" s="316" t="s">
        <v>1463</v>
      </c>
      <c r="AU245" s="316" t="s">
        <v>844</v>
      </c>
      <c r="AV245" s="306"/>
      <c r="AW245" s="306"/>
      <c r="AX245" s="306"/>
      <c r="AY245" s="305" t="s">
        <v>1460</v>
      </c>
      <c r="AZ245" s="306"/>
      <c r="BA245" s="306"/>
      <c r="BB245" s="306"/>
      <c r="BC245" s="306"/>
      <c r="BD245" s="306"/>
      <c r="BE245" s="317">
        <f t="shared" ref="BE245:BE247" si="99">IF(O245="základní",K245,0)</f>
        <v>0</v>
      </c>
      <c r="BF245" s="317">
        <f t="shared" ref="BF245:BF247" si="100">IF(O245="snížená",K245,0)</f>
        <v>0</v>
      </c>
      <c r="BG245" s="317">
        <f t="shared" ref="BG245:BG247" si="101">IF(O245="zákl. přenesená",K245,0)</f>
        <v>0</v>
      </c>
      <c r="BH245" s="317">
        <f t="shared" ref="BH245:BH247" si="102">IF(O245="sníž. přenesená",K245,0)</f>
        <v>0</v>
      </c>
      <c r="BI245" s="317">
        <f t="shared" ref="BI245:BI247" si="103">IF(O245="nulová",K245,0)</f>
        <v>0</v>
      </c>
      <c r="BJ245" s="305" t="s">
        <v>844</v>
      </c>
      <c r="BK245" s="317">
        <f t="shared" ref="BK245:BK247" si="104">ROUND(P245*H245,2)</f>
        <v>0</v>
      </c>
      <c r="BL245" s="305" t="s">
        <v>1711</v>
      </c>
      <c r="BM245" s="316" t="s">
        <v>1712</v>
      </c>
      <c r="BN245" s="306"/>
      <c r="BO245" s="306"/>
      <c r="BP245" s="306"/>
      <c r="BQ245" s="306"/>
      <c r="BR245" s="306"/>
    </row>
    <row r="246" spans="1:70" s="111" customFormat="1" ht="24.25" customHeight="1">
      <c r="A246" s="108"/>
      <c r="B246" s="143"/>
      <c r="C246" s="202">
        <v>77</v>
      </c>
      <c r="D246" s="202" t="s">
        <v>1463</v>
      </c>
      <c r="E246" s="203" t="s">
        <v>1713</v>
      </c>
      <c r="F246" s="204" t="s">
        <v>1714</v>
      </c>
      <c r="G246" s="205" t="s">
        <v>1710</v>
      </c>
      <c r="H246" s="206">
        <v>40</v>
      </c>
      <c r="I246" s="207">
        <v>0</v>
      </c>
      <c r="J246" s="320"/>
      <c r="K246" s="327">
        <f t="shared" si="92"/>
        <v>0</v>
      </c>
      <c r="L246" s="204" t="s">
        <v>586</v>
      </c>
      <c r="M246" s="109"/>
      <c r="N246" s="208" t="s">
        <v>586</v>
      </c>
      <c r="O246" s="209" t="s">
        <v>1171</v>
      </c>
      <c r="P246" s="210">
        <f t="shared" si="93"/>
        <v>0</v>
      </c>
      <c r="Q246" s="210">
        <f t="shared" si="94"/>
        <v>0</v>
      </c>
      <c r="R246" s="210">
        <f t="shared" si="95"/>
        <v>0</v>
      </c>
      <c r="S246" s="211">
        <v>1</v>
      </c>
      <c r="T246" s="211">
        <f t="shared" si="96"/>
        <v>40</v>
      </c>
      <c r="U246" s="211">
        <v>0</v>
      </c>
      <c r="V246" s="211">
        <f t="shared" si="97"/>
        <v>0</v>
      </c>
      <c r="W246" s="211">
        <v>0</v>
      </c>
      <c r="X246" s="212">
        <f t="shared" si="98"/>
        <v>0</v>
      </c>
      <c r="Y246" s="108"/>
      <c r="Z246" s="306"/>
      <c r="AA246" s="306"/>
      <c r="AB246" s="306"/>
      <c r="AC246" s="306"/>
      <c r="AD246" s="306"/>
      <c r="AE246" s="306"/>
      <c r="AF246" s="306"/>
      <c r="AG246" s="306"/>
      <c r="AH246" s="306"/>
      <c r="AI246" s="306"/>
      <c r="AJ246" s="306"/>
      <c r="AK246" s="306"/>
      <c r="AL246" s="306"/>
      <c r="AM246" s="306"/>
      <c r="AN246" s="306"/>
      <c r="AO246" s="306"/>
      <c r="AP246" s="306"/>
      <c r="AQ246" s="306"/>
      <c r="AR246" s="316" t="s">
        <v>1711</v>
      </c>
      <c r="AS246" s="306"/>
      <c r="AT246" s="316" t="s">
        <v>1463</v>
      </c>
      <c r="AU246" s="316" t="s">
        <v>844</v>
      </c>
      <c r="AV246" s="306"/>
      <c r="AW246" s="306"/>
      <c r="AX246" s="306"/>
      <c r="AY246" s="305" t="s">
        <v>1460</v>
      </c>
      <c r="AZ246" s="306"/>
      <c r="BA246" s="306"/>
      <c r="BB246" s="306"/>
      <c r="BC246" s="306"/>
      <c r="BD246" s="306"/>
      <c r="BE246" s="317">
        <f t="shared" si="99"/>
        <v>0</v>
      </c>
      <c r="BF246" s="317">
        <f t="shared" si="100"/>
        <v>0</v>
      </c>
      <c r="BG246" s="317">
        <f t="shared" si="101"/>
        <v>0</v>
      </c>
      <c r="BH246" s="317">
        <f t="shared" si="102"/>
        <v>0</v>
      </c>
      <c r="BI246" s="317">
        <f t="shared" si="103"/>
        <v>0</v>
      </c>
      <c r="BJ246" s="305" t="s">
        <v>844</v>
      </c>
      <c r="BK246" s="317">
        <f t="shared" si="104"/>
        <v>0</v>
      </c>
      <c r="BL246" s="305" t="s">
        <v>1711</v>
      </c>
      <c r="BM246" s="316" t="s">
        <v>1715</v>
      </c>
      <c r="BN246" s="306"/>
      <c r="BO246" s="306"/>
      <c r="BP246" s="306"/>
      <c r="BQ246" s="306"/>
      <c r="BR246" s="306"/>
    </row>
    <row r="247" spans="1:70" s="111" customFormat="1" ht="24.25" customHeight="1">
      <c r="A247" s="108"/>
      <c r="B247" s="143"/>
      <c r="C247" s="202">
        <v>78</v>
      </c>
      <c r="D247" s="202" t="s">
        <v>1463</v>
      </c>
      <c r="E247" s="203" t="s">
        <v>1716</v>
      </c>
      <c r="F247" s="204" t="s">
        <v>1717</v>
      </c>
      <c r="G247" s="205" t="s">
        <v>1710</v>
      </c>
      <c r="H247" s="206">
        <v>8</v>
      </c>
      <c r="I247" s="207">
        <v>0</v>
      </c>
      <c r="J247" s="320"/>
      <c r="K247" s="327">
        <f t="shared" si="92"/>
        <v>0</v>
      </c>
      <c r="L247" s="204" t="s">
        <v>586</v>
      </c>
      <c r="M247" s="109"/>
      <c r="N247" s="208" t="s">
        <v>586</v>
      </c>
      <c r="O247" s="209" t="s">
        <v>1171</v>
      </c>
      <c r="P247" s="210">
        <f t="shared" si="93"/>
        <v>0</v>
      </c>
      <c r="Q247" s="210">
        <f t="shared" si="94"/>
        <v>0</v>
      </c>
      <c r="R247" s="210">
        <f t="shared" si="95"/>
        <v>0</v>
      </c>
      <c r="S247" s="211">
        <v>1</v>
      </c>
      <c r="T247" s="211">
        <f t="shared" si="96"/>
        <v>8</v>
      </c>
      <c r="U247" s="211">
        <v>0</v>
      </c>
      <c r="V247" s="211">
        <f t="shared" si="97"/>
        <v>0</v>
      </c>
      <c r="W247" s="211">
        <v>0</v>
      </c>
      <c r="X247" s="212">
        <f t="shared" si="98"/>
        <v>0</v>
      </c>
      <c r="Y247" s="108"/>
      <c r="Z247" s="306"/>
      <c r="AA247" s="306"/>
      <c r="AB247" s="306"/>
      <c r="AC247" s="306"/>
      <c r="AD247" s="306"/>
      <c r="AE247" s="306"/>
      <c r="AF247" s="306"/>
      <c r="AG247" s="306"/>
      <c r="AH247" s="306"/>
      <c r="AI247" s="306"/>
      <c r="AJ247" s="306"/>
      <c r="AK247" s="306"/>
      <c r="AL247" s="306"/>
      <c r="AM247" s="306"/>
      <c r="AN247" s="306"/>
      <c r="AO247" s="306"/>
      <c r="AP247" s="306"/>
      <c r="AQ247" s="306"/>
      <c r="AR247" s="316" t="s">
        <v>1711</v>
      </c>
      <c r="AS247" s="306"/>
      <c r="AT247" s="316" t="s">
        <v>1463</v>
      </c>
      <c r="AU247" s="316" t="s">
        <v>844</v>
      </c>
      <c r="AV247" s="306"/>
      <c r="AW247" s="306"/>
      <c r="AX247" s="306"/>
      <c r="AY247" s="305" t="s">
        <v>1460</v>
      </c>
      <c r="AZ247" s="306"/>
      <c r="BA247" s="306"/>
      <c r="BB247" s="306"/>
      <c r="BC247" s="306"/>
      <c r="BD247" s="306"/>
      <c r="BE247" s="317">
        <f t="shared" si="99"/>
        <v>0</v>
      </c>
      <c r="BF247" s="317">
        <f t="shared" si="100"/>
        <v>0</v>
      </c>
      <c r="BG247" s="317">
        <f t="shared" si="101"/>
        <v>0</v>
      </c>
      <c r="BH247" s="317">
        <f t="shared" si="102"/>
        <v>0</v>
      </c>
      <c r="BI247" s="317">
        <f t="shared" si="103"/>
        <v>0</v>
      </c>
      <c r="BJ247" s="305" t="s">
        <v>844</v>
      </c>
      <c r="BK247" s="317">
        <f t="shared" si="104"/>
        <v>0</v>
      </c>
      <c r="BL247" s="305" t="s">
        <v>1711</v>
      </c>
      <c r="BM247" s="316" t="s">
        <v>1718</v>
      </c>
      <c r="BN247" s="306"/>
      <c r="BO247" s="306"/>
      <c r="BP247" s="306"/>
      <c r="BQ247" s="306"/>
      <c r="BR247" s="306"/>
    </row>
    <row r="248" spans="1:70" s="190" customFormat="1" ht="26" customHeight="1">
      <c r="B248" s="191"/>
      <c r="C248" s="192"/>
      <c r="D248" s="193" t="s">
        <v>1458</v>
      </c>
      <c r="E248" s="194" t="s">
        <v>1719</v>
      </c>
      <c r="F248" s="194" t="s">
        <v>553</v>
      </c>
      <c r="G248" s="192"/>
      <c r="H248" s="192"/>
      <c r="I248" s="192"/>
      <c r="J248" s="334"/>
      <c r="K248" s="322">
        <f>BK248</f>
        <v>0</v>
      </c>
      <c r="L248" s="192"/>
      <c r="M248" s="195"/>
      <c r="N248" s="196"/>
      <c r="O248" s="197"/>
      <c r="P248" s="197"/>
      <c r="Q248" s="198">
        <f>SUM(Q249:Q253)</f>
        <v>0</v>
      </c>
      <c r="R248" s="198">
        <f>SUM(R249:R253)</f>
        <v>0</v>
      </c>
      <c r="S248" s="197"/>
      <c r="T248" s="199">
        <f>SUM(T249:T253)</f>
        <v>0</v>
      </c>
      <c r="U248" s="197"/>
      <c r="V248" s="199">
        <f>SUM(V249:V253)</f>
        <v>0</v>
      </c>
      <c r="W248" s="197"/>
      <c r="X248" s="200">
        <f>SUM(X249:X253)</f>
        <v>0</v>
      </c>
      <c r="Z248" s="312"/>
      <c r="AA248" s="312"/>
      <c r="AB248" s="312"/>
      <c r="AC248" s="312"/>
      <c r="AD248" s="312"/>
      <c r="AE248" s="312"/>
      <c r="AF248" s="312"/>
      <c r="AG248" s="312"/>
      <c r="AH248" s="312"/>
      <c r="AI248" s="312"/>
      <c r="AJ248" s="312"/>
      <c r="AK248" s="312"/>
      <c r="AL248" s="312"/>
      <c r="AM248" s="312"/>
      <c r="AN248" s="312"/>
      <c r="AO248" s="312"/>
      <c r="AP248" s="312"/>
      <c r="AQ248" s="312"/>
      <c r="AR248" s="313" t="s">
        <v>109</v>
      </c>
      <c r="AS248" s="312"/>
      <c r="AT248" s="314" t="s">
        <v>1458</v>
      </c>
      <c r="AU248" s="314" t="s">
        <v>460</v>
      </c>
      <c r="AV248" s="312"/>
      <c r="AW248" s="312"/>
      <c r="AX248" s="312"/>
      <c r="AY248" s="313" t="s">
        <v>1460</v>
      </c>
      <c r="AZ248" s="312"/>
      <c r="BA248" s="312"/>
      <c r="BB248" s="312"/>
      <c r="BC248" s="312"/>
      <c r="BD248" s="312"/>
      <c r="BE248" s="312"/>
      <c r="BF248" s="312"/>
      <c r="BG248" s="312"/>
      <c r="BH248" s="312"/>
      <c r="BI248" s="312"/>
      <c r="BJ248" s="312"/>
      <c r="BK248" s="315">
        <f>SUM(BK249:BK253)</f>
        <v>0</v>
      </c>
      <c r="BL248" s="312"/>
      <c r="BM248" s="312"/>
      <c r="BN248" s="312"/>
      <c r="BO248" s="312"/>
      <c r="BP248" s="312"/>
      <c r="BQ248" s="312"/>
      <c r="BR248" s="312"/>
    </row>
    <row r="249" spans="1:70" s="111" customFormat="1" ht="21.75" customHeight="1">
      <c r="A249" s="108"/>
      <c r="B249" s="143"/>
      <c r="C249" s="229">
        <v>79</v>
      </c>
      <c r="D249" s="229" t="s">
        <v>1720</v>
      </c>
      <c r="E249" s="230" t="s">
        <v>1721</v>
      </c>
      <c r="F249" s="231" t="s">
        <v>1722</v>
      </c>
      <c r="G249" s="232" t="s">
        <v>211</v>
      </c>
      <c r="H249" s="233">
        <v>1</v>
      </c>
      <c r="I249" s="234"/>
      <c r="J249" s="337"/>
      <c r="K249" s="331">
        <f>ROUND(P249*H249,2)</f>
        <v>0</v>
      </c>
      <c r="L249" s="231" t="s">
        <v>586</v>
      </c>
      <c r="M249" s="235"/>
      <c r="N249" s="236" t="s">
        <v>586</v>
      </c>
      <c r="O249" s="209" t="s">
        <v>1171</v>
      </c>
      <c r="P249" s="210">
        <f>I249+J249</f>
        <v>0</v>
      </c>
      <c r="Q249" s="210">
        <f>ROUND(I249*H249,2)</f>
        <v>0</v>
      </c>
      <c r="R249" s="210">
        <f>ROUND(J249*H249,2)</f>
        <v>0</v>
      </c>
      <c r="S249" s="211">
        <v>0</v>
      </c>
      <c r="T249" s="211">
        <f>S249*H249</f>
        <v>0</v>
      </c>
      <c r="U249" s="211">
        <v>0</v>
      </c>
      <c r="V249" s="211">
        <f>U249*H249</f>
        <v>0</v>
      </c>
      <c r="W249" s="211">
        <v>0</v>
      </c>
      <c r="X249" s="212">
        <f>W249*H249</f>
        <v>0</v>
      </c>
      <c r="Y249" s="108"/>
      <c r="Z249" s="306"/>
      <c r="AA249" s="306"/>
      <c r="AB249" s="306"/>
      <c r="AC249" s="306"/>
      <c r="AD249" s="306"/>
      <c r="AE249" s="306"/>
      <c r="AF249" s="306"/>
      <c r="AG249" s="306"/>
      <c r="AH249" s="306"/>
      <c r="AI249" s="306"/>
      <c r="AJ249" s="306"/>
      <c r="AK249" s="306"/>
      <c r="AL249" s="306"/>
      <c r="AM249" s="306"/>
      <c r="AN249" s="306"/>
      <c r="AO249" s="306"/>
      <c r="AP249" s="306"/>
      <c r="AQ249" s="306"/>
      <c r="AR249" s="316" t="s">
        <v>667</v>
      </c>
      <c r="AS249" s="306"/>
      <c r="AT249" s="316" t="s">
        <v>1720</v>
      </c>
      <c r="AU249" s="316" t="s">
        <v>844</v>
      </c>
      <c r="AV249" s="306"/>
      <c r="AW249" s="306"/>
      <c r="AX249" s="306"/>
      <c r="AY249" s="305" t="s">
        <v>1460</v>
      </c>
      <c r="AZ249" s="306"/>
      <c r="BA249" s="306"/>
      <c r="BB249" s="306"/>
      <c r="BC249" s="306"/>
      <c r="BD249" s="306"/>
      <c r="BE249" s="317">
        <f>IF(O249="základní",K249,0)</f>
        <v>0</v>
      </c>
      <c r="BF249" s="317">
        <f>IF(O249="snížená",K249,0)</f>
        <v>0</v>
      </c>
      <c r="BG249" s="317">
        <f>IF(O249="zákl. přenesená",K249,0)</f>
        <v>0</v>
      </c>
      <c r="BH249" s="317">
        <f>IF(O249="sníž. přenesená",K249,0)</f>
        <v>0</v>
      </c>
      <c r="BI249" s="317">
        <f>IF(O249="nulová",K249,0)</f>
        <v>0</v>
      </c>
      <c r="BJ249" s="305" t="s">
        <v>844</v>
      </c>
      <c r="BK249" s="317">
        <f>ROUND(P249*H249,2)</f>
        <v>0</v>
      </c>
      <c r="BL249" s="305" t="s">
        <v>109</v>
      </c>
      <c r="BM249" s="316" t="s">
        <v>1723</v>
      </c>
      <c r="BN249" s="306"/>
      <c r="BO249" s="306"/>
      <c r="BP249" s="306"/>
      <c r="BQ249" s="306"/>
      <c r="BR249" s="306"/>
    </row>
    <row r="250" spans="1:70" s="111" customFormat="1" ht="24.25" customHeight="1">
      <c r="A250" s="108"/>
      <c r="B250" s="143"/>
      <c r="C250" s="229">
        <v>80</v>
      </c>
      <c r="D250" s="229" t="s">
        <v>1720</v>
      </c>
      <c r="E250" s="230" t="s">
        <v>1724</v>
      </c>
      <c r="F250" s="231" t="s">
        <v>1725</v>
      </c>
      <c r="G250" s="232" t="s">
        <v>211</v>
      </c>
      <c r="H250" s="233">
        <v>1</v>
      </c>
      <c r="I250" s="234"/>
      <c r="J250" s="337"/>
      <c r="K250" s="331">
        <f>ROUND(P250*H250,2)</f>
        <v>0</v>
      </c>
      <c r="L250" s="231" t="s">
        <v>586</v>
      </c>
      <c r="M250" s="235"/>
      <c r="N250" s="236" t="s">
        <v>586</v>
      </c>
      <c r="O250" s="209" t="s">
        <v>1171</v>
      </c>
      <c r="P250" s="210">
        <f>I250+J250</f>
        <v>0</v>
      </c>
      <c r="Q250" s="210">
        <f>ROUND(I250*H250,2)</f>
        <v>0</v>
      </c>
      <c r="R250" s="210">
        <f>ROUND(J250*H250,2)</f>
        <v>0</v>
      </c>
      <c r="S250" s="211">
        <v>0</v>
      </c>
      <c r="T250" s="211">
        <f>S250*H250</f>
        <v>0</v>
      </c>
      <c r="U250" s="211">
        <v>0</v>
      </c>
      <c r="V250" s="211">
        <f>U250*H250</f>
        <v>0</v>
      </c>
      <c r="W250" s="211">
        <v>0</v>
      </c>
      <c r="X250" s="212">
        <f>W250*H250</f>
        <v>0</v>
      </c>
      <c r="Y250" s="108"/>
      <c r="Z250" s="306"/>
      <c r="AA250" s="306"/>
      <c r="AB250" s="306"/>
      <c r="AC250" s="306"/>
      <c r="AD250" s="306"/>
      <c r="AE250" s="306"/>
      <c r="AF250" s="306"/>
      <c r="AG250" s="306"/>
      <c r="AH250" s="306"/>
      <c r="AI250" s="306"/>
      <c r="AJ250" s="306"/>
      <c r="AK250" s="306"/>
      <c r="AL250" s="306"/>
      <c r="AM250" s="306"/>
      <c r="AN250" s="306"/>
      <c r="AO250" s="306"/>
      <c r="AP250" s="306"/>
      <c r="AQ250" s="306"/>
      <c r="AR250" s="316" t="s">
        <v>667</v>
      </c>
      <c r="AS250" s="306"/>
      <c r="AT250" s="316" t="s">
        <v>1720</v>
      </c>
      <c r="AU250" s="316" t="s">
        <v>844</v>
      </c>
      <c r="AV250" s="306"/>
      <c r="AW250" s="306"/>
      <c r="AX250" s="306"/>
      <c r="AY250" s="305" t="s">
        <v>1460</v>
      </c>
      <c r="AZ250" s="306"/>
      <c r="BA250" s="306"/>
      <c r="BB250" s="306"/>
      <c r="BC250" s="306"/>
      <c r="BD250" s="306"/>
      <c r="BE250" s="317">
        <f>IF(O250="základní",K250,0)</f>
        <v>0</v>
      </c>
      <c r="BF250" s="317">
        <f>IF(O250="snížená",K250,0)</f>
        <v>0</v>
      </c>
      <c r="BG250" s="317">
        <f>IF(O250="zákl. přenesená",K250,0)</f>
        <v>0</v>
      </c>
      <c r="BH250" s="317">
        <f>IF(O250="sníž. přenesená",K250,0)</f>
        <v>0</v>
      </c>
      <c r="BI250" s="317">
        <f>IF(O250="nulová",K250,0)</f>
        <v>0</v>
      </c>
      <c r="BJ250" s="305" t="s">
        <v>844</v>
      </c>
      <c r="BK250" s="317">
        <f>ROUND(P250*H250,2)</f>
        <v>0</v>
      </c>
      <c r="BL250" s="305" t="s">
        <v>109</v>
      </c>
      <c r="BM250" s="316" t="s">
        <v>1726</v>
      </c>
      <c r="BN250" s="306"/>
      <c r="BO250" s="306"/>
      <c r="BP250" s="306"/>
      <c r="BQ250" s="306"/>
      <c r="BR250" s="306"/>
    </row>
    <row r="251" spans="1:70" s="111" customFormat="1" ht="24.25" customHeight="1">
      <c r="A251" s="108"/>
      <c r="B251" s="143"/>
      <c r="C251" s="229">
        <v>81</v>
      </c>
      <c r="D251" s="229" t="s">
        <v>1720</v>
      </c>
      <c r="E251" s="230" t="s">
        <v>1727</v>
      </c>
      <c r="F251" s="231" t="s">
        <v>1728</v>
      </c>
      <c r="G251" s="232" t="s">
        <v>211</v>
      </c>
      <c r="H251" s="233">
        <v>1</v>
      </c>
      <c r="I251" s="234"/>
      <c r="J251" s="337"/>
      <c r="K251" s="331">
        <f>ROUND(P251*H251,2)</f>
        <v>0</v>
      </c>
      <c r="L251" s="231" t="s">
        <v>586</v>
      </c>
      <c r="M251" s="235"/>
      <c r="N251" s="236" t="s">
        <v>586</v>
      </c>
      <c r="O251" s="209" t="s">
        <v>1171</v>
      </c>
      <c r="P251" s="210">
        <f>I251+J251</f>
        <v>0</v>
      </c>
      <c r="Q251" s="210">
        <f>ROUND(I251*H251,2)</f>
        <v>0</v>
      </c>
      <c r="R251" s="210">
        <f>ROUND(J251*H251,2)</f>
        <v>0</v>
      </c>
      <c r="S251" s="211">
        <v>0</v>
      </c>
      <c r="T251" s="211">
        <f>S251*H251</f>
        <v>0</v>
      </c>
      <c r="U251" s="211">
        <v>0</v>
      </c>
      <c r="V251" s="211">
        <f>U251*H251</f>
        <v>0</v>
      </c>
      <c r="W251" s="211">
        <v>0</v>
      </c>
      <c r="X251" s="212">
        <f>W251*H251</f>
        <v>0</v>
      </c>
      <c r="Y251" s="108"/>
      <c r="Z251" s="306"/>
      <c r="AA251" s="306"/>
      <c r="AB251" s="306"/>
      <c r="AC251" s="306"/>
      <c r="AD251" s="306"/>
      <c r="AE251" s="306"/>
      <c r="AF251" s="306"/>
      <c r="AG251" s="306"/>
      <c r="AH251" s="306"/>
      <c r="AI251" s="306"/>
      <c r="AJ251" s="306"/>
      <c r="AK251" s="306"/>
      <c r="AL251" s="306"/>
      <c r="AM251" s="306"/>
      <c r="AN251" s="306"/>
      <c r="AO251" s="306"/>
      <c r="AP251" s="306"/>
      <c r="AQ251" s="306"/>
      <c r="AR251" s="316" t="s">
        <v>667</v>
      </c>
      <c r="AS251" s="306"/>
      <c r="AT251" s="316" t="s">
        <v>1720</v>
      </c>
      <c r="AU251" s="316" t="s">
        <v>844</v>
      </c>
      <c r="AV251" s="306"/>
      <c r="AW251" s="306"/>
      <c r="AX251" s="306"/>
      <c r="AY251" s="305" t="s">
        <v>1460</v>
      </c>
      <c r="AZ251" s="306"/>
      <c r="BA251" s="306"/>
      <c r="BB251" s="306"/>
      <c r="BC251" s="306"/>
      <c r="BD251" s="306"/>
      <c r="BE251" s="317">
        <f>IF(O251="základní",K251,0)</f>
        <v>0</v>
      </c>
      <c r="BF251" s="317">
        <f>IF(O251="snížená",K251,0)</f>
        <v>0</v>
      </c>
      <c r="BG251" s="317">
        <f>IF(O251="zákl. přenesená",K251,0)</f>
        <v>0</v>
      </c>
      <c r="BH251" s="317">
        <f>IF(O251="sníž. přenesená",K251,0)</f>
        <v>0</v>
      </c>
      <c r="BI251" s="317">
        <f>IF(O251="nulová",K251,0)</f>
        <v>0</v>
      </c>
      <c r="BJ251" s="305" t="s">
        <v>844</v>
      </c>
      <c r="BK251" s="317">
        <f>ROUND(P251*H251,2)</f>
        <v>0</v>
      </c>
      <c r="BL251" s="305" t="s">
        <v>109</v>
      </c>
      <c r="BM251" s="316" t="s">
        <v>1729</v>
      </c>
      <c r="BN251" s="306"/>
      <c r="BO251" s="306"/>
      <c r="BP251" s="306"/>
      <c r="BQ251" s="306"/>
      <c r="BR251" s="306"/>
    </row>
    <row r="252" spans="1:70" s="111" customFormat="1" ht="24.25" customHeight="1">
      <c r="A252" s="108"/>
      <c r="B252" s="143"/>
      <c r="C252" s="229">
        <v>82</v>
      </c>
      <c r="D252" s="229" t="s">
        <v>1720</v>
      </c>
      <c r="E252" s="230" t="s">
        <v>1730</v>
      </c>
      <c r="F252" s="231" t="s">
        <v>1731</v>
      </c>
      <c r="G252" s="232" t="s">
        <v>211</v>
      </c>
      <c r="H252" s="233">
        <v>1</v>
      </c>
      <c r="I252" s="234"/>
      <c r="J252" s="337"/>
      <c r="K252" s="331">
        <f>ROUND(P252*H252,2)</f>
        <v>0</v>
      </c>
      <c r="L252" s="231" t="s">
        <v>586</v>
      </c>
      <c r="M252" s="235"/>
      <c r="N252" s="236" t="s">
        <v>586</v>
      </c>
      <c r="O252" s="209" t="s">
        <v>1171</v>
      </c>
      <c r="P252" s="210">
        <f>I252+J252</f>
        <v>0</v>
      </c>
      <c r="Q252" s="210">
        <f>ROUND(I252*H252,2)</f>
        <v>0</v>
      </c>
      <c r="R252" s="210">
        <f>ROUND(J252*H252,2)</f>
        <v>0</v>
      </c>
      <c r="S252" s="211">
        <v>0</v>
      </c>
      <c r="T252" s="211">
        <f>S252*H252</f>
        <v>0</v>
      </c>
      <c r="U252" s="211">
        <v>0</v>
      </c>
      <c r="V252" s="211">
        <f>U252*H252</f>
        <v>0</v>
      </c>
      <c r="W252" s="211">
        <v>0</v>
      </c>
      <c r="X252" s="212">
        <f>W252*H252</f>
        <v>0</v>
      </c>
      <c r="Y252" s="108"/>
      <c r="Z252" s="306"/>
      <c r="AA252" s="306"/>
      <c r="AB252" s="306"/>
      <c r="AC252" s="306"/>
      <c r="AD252" s="306"/>
      <c r="AE252" s="306"/>
      <c r="AF252" s="306"/>
      <c r="AG252" s="306"/>
      <c r="AH252" s="306"/>
      <c r="AI252" s="306"/>
      <c r="AJ252" s="306"/>
      <c r="AK252" s="306"/>
      <c r="AL252" s="306"/>
      <c r="AM252" s="306"/>
      <c r="AN252" s="306"/>
      <c r="AO252" s="306"/>
      <c r="AP252" s="306"/>
      <c r="AQ252" s="306"/>
      <c r="AR252" s="316" t="s">
        <v>667</v>
      </c>
      <c r="AS252" s="306"/>
      <c r="AT252" s="316" t="s">
        <v>1720</v>
      </c>
      <c r="AU252" s="316" t="s">
        <v>844</v>
      </c>
      <c r="AV252" s="306"/>
      <c r="AW252" s="306"/>
      <c r="AX252" s="306"/>
      <c r="AY252" s="305" t="s">
        <v>1460</v>
      </c>
      <c r="AZ252" s="306"/>
      <c r="BA252" s="306"/>
      <c r="BB252" s="306"/>
      <c r="BC252" s="306"/>
      <c r="BD252" s="306"/>
      <c r="BE252" s="317">
        <f>IF(O252="základní",K252,0)</f>
        <v>0</v>
      </c>
      <c r="BF252" s="317">
        <f>IF(O252="snížená",K252,0)</f>
        <v>0</v>
      </c>
      <c r="BG252" s="317">
        <f>IF(O252="zákl. přenesená",K252,0)</f>
        <v>0</v>
      </c>
      <c r="BH252" s="317">
        <f>IF(O252="sníž. přenesená",K252,0)</f>
        <v>0</v>
      </c>
      <c r="BI252" s="317">
        <f>IF(O252="nulová",K252,0)</f>
        <v>0</v>
      </c>
      <c r="BJ252" s="305" t="s">
        <v>844</v>
      </c>
      <c r="BK252" s="317">
        <f>ROUND(P252*H252,2)</f>
        <v>0</v>
      </c>
      <c r="BL252" s="305" t="s">
        <v>109</v>
      </c>
      <c r="BM252" s="316" t="s">
        <v>1732</v>
      </c>
      <c r="BN252" s="306"/>
      <c r="BO252" s="306"/>
      <c r="BP252" s="306"/>
      <c r="BQ252" s="306"/>
      <c r="BR252" s="306"/>
    </row>
    <row r="253" spans="1:70" s="111" customFormat="1" ht="24">
      <c r="A253" s="108"/>
      <c r="B253" s="143"/>
      <c r="C253" s="145"/>
      <c r="D253" s="213" t="s">
        <v>1473</v>
      </c>
      <c r="E253" s="145"/>
      <c r="F253" s="214" t="s">
        <v>1733</v>
      </c>
      <c r="G253" s="145"/>
      <c r="H253" s="145"/>
      <c r="I253" s="145"/>
      <c r="J253" s="335"/>
      <c r="K253" s="333"/>
      <c r="L253" s="145"/>
      <c r="M253" s="109"/>
      <c r="N253" s="215"/>
      <c r="O253" s="216"/>
      <c r="P253" s="217"/>
      <c r="Q253" s="217"/>
      <c r="R253" s="217"/>
      <c r="S253" s="217"/>
      <c r="T253" s="217"/>
      <c r="U253" s="217"/>
      <c r="V253" s="217"/>
      <c r="W253" s="217"/>
      <c r="X253" s="218"/>
      <c r="Y253" s="108"/>
      <c r="Z253" s="306"/>
      <c r="AA253" s="306"/>
      <c r="AB253" s="306"/>
      <c r="AC253" s="306"/>
      <c r="AD253" s="306"/>
      <c r="AE253" s="306"/>
      <c r="AF253" s="306"/>
      <c r="AG253" s="306"/>
      <c r="AH253" s="306"/>
      <c r="AI253" s="306"/>
      <c r="AJ253" s="306"/>
      <c r="AK253" s="306"/>
      <c r="AL253" s="306"/>
      <c r="AM253" s="306"/>
      <c r="AN253" s="306"/>
      <c r="AO253" s="306"/>
      <c r="AP253" s="306"/>
      <c r="AQ253" s="306"/>
      <c r="AR253" s="306"/>
      <c r="AS253" s="306"/>
      <c r="AT253" s="305" t="s">
        <v>1473</v>
      </c>
      <c r="AU253" s="305" t="s">
        <v>844</v>
      </c>
      <c r="AV253" s="306"/>
      <c r="AW253" s="306"/>
      <c r="AX253" s="306"/>
      <c r="AY253" s="306"/>
      <c r="AZ253" s="306"/>
      <c r="BA253" s="306"/>
      <c r="BB253" s="306"/>
      <c r="BC253" s="306"/>
      <c r="BD253" s="306"/>
      <c r="BE253" s="306"/>
      <c r="BF253" s="306"/>
      <c r="BG253" s="306"/>
      <c r="BH253" s="306"/>
      <c r="BI253" s="306"/>
      <c r="BJ253" s="306"/>
      <c r="BK253" s="306"/>
      <c r="BL253" s="306"/>
      <c r="BM253" s="306"/>
      <c r="BN253" s="306"/>
      <c r="BO253" s="306"/>
      <c r="BP253" s="306"/>
      <c r="BQ253" s="306"/>
      <c r="BR253" s="306"/>
    </row>
    <row r="254" spans="1:70" s="190" customFormat="1" ht="26" customHeight="1">
      <c r="B254" s="191"/>
      <c r="C254" s="192"/>
      <c r="D254" s="193" t="s">
        <v>1458</v>
      </c>
      <c r="E254" s="194" t="s">
        <v>1734</v>
      </c>
      <c r="F254" s="194" t="s">
        <v>1735</v>
      </c>
      <c r="G254" s="192"/>
      <c r="H254" s="192"/>
      <c r="I254" s="192"/>
      <c r="J254" s="334"/>
      <c r="K254" s="322">
        <f>K255+K258</f>
        <v>0</v>
      </c>
      <c r="L254" s="192"/>
      <c r="M254" s="195"/>
      <c r="N254" s="196"/>
      <c r="O254" s="197"/>
      <c r="P254" s="197"/>
      <c r="Q254" s="198" t="e">
        <f>Q255+#REF!+#REF!+Q258+Q262+#REF!</f>
        <v>#REF!</v>
      </c>
      <c r="R254" s="198" t="e">
        <f>R255+#REF!+#REF!+R258+R262+#REF!</f>
        <v>#REF!</v>
      </c>
      <c r="S254" s="197"/>
      <c r="T254" s="199" t="e">
        <f>T255+#REF!+#REF!+T258+T262+#REF!</f>
        <v>#REF!</v>
      </c>
      <c r="U254" s="197"/>
      <c r="V254" s="199" t="e">
        <f>V255+#REF!+#REF!+V258+V262+#REF!</f>
        <v>#REF!</v>
      </c>
      <c r="W254" s="197"/>
      <c r="X254" s="200" t="e">
        <f>X255+#REF!+#REF!+X258+X262+#REF!</f>
        <v>#REF!</v>
      </c>
      <c r="Z254" s="312"/>
      <c r="AA254" s="312"/>
      <c r="AB254" s="312"/>
      <c r="AC254" s="312"/>
      <c r="AD254" s="312"/>
      <c r="AE254" s="312"/>
      <c r="AF254" s="312"/>
      <c r="AG254" s="312"/>
      <c r="AH254" s="312"/>
      <c r="AI254" s="312"/>
      <c r="AJ254" s="312"/>
      <c r="AK254" s="312"/>
      <c r="AL254" s="312"/>
      <c r="AM254" s="312"/>
      <c r="AN254" s="312"/>
      <c r="AO254" s="312"/>
      <c r="AP254" s="312"/>
      <c r="AQ254" s="312"/>
      <c r="AR254" s="313" t="s">
        <v>463</v>
      </c>
      <c r="AS254" s="312"/>
      <c r="AT254" s="314" t="s">
        <v>1458</v>
      </c>
      <c r="AU254" s="314" t="s">
        <v>460</v>
      </c>
      <c r="AV254" s="312"/>
      <c r="AW254" s="312"/>
      <c r="AX254" s="312"/>
      <c r="AY254" s="313" t="s">
        <v>1460</v>
      </c>
      <c r="AZ254" s="312"/>
      <c r="BA254" s="312"/>
      <c r="BB254" s="312"/>
      <c r="BC254" s="312"/>
      <c r="BD254" s="312"/>
      <c r="BE254" s="312"/>
      <c r="BF254" s="312"/>
      <c r="BG254" s="312"/>
      <c r="BH254" s="312"/>
      <c r="BI254" s="312"/>
      <c r="BJ254" s="312"/>
      <c r="BK254" s="315" t="e">
        <f>BK255+#REF!+#REF!+BK258+BK262+#REF!</f>
        <v>#REF!</v>
      </c>
      <c r="BL254" s="312"/>
      <c r="BM254" s="312"/>
      <c r="BN254" s="312"/>
      <c r="BO254" s="312"/>
      <c r="BP254" s="312"/>
      <c r="BQ254" s="312"/>
      <c r="BR254" s="312"/>
    </row>
    <row r="255" spans="1:70" s="190" customFormat="1" ht="23" customHeight="1">
      <c r="B255" s="191"/>
      <c r="C255" s="192"/>
      <c r="D255" s="193" t="s">
        <v>1458</v>
      </c>
      <c r="E255" s="201" t="s">
        <v>1736</v>
      </c>
      <c r="F255" s="201" t="s">
        <v>1737</v>
      </c>
      <c r="G255" s="192"/>
      <c r="H255" s="192"/>
      <c r="I255" s="192"/>
      <c r="J255" s="334"/>
      <c r="K255" s="323">
        <f>BK255</f>
        <v>0</v>
      </c>
      <c r="L255" s="192"/>
      <c r="M255" s="195"/>
      <c r="N255" s="196"/>
      <c r="O255" s="197"/>
      <c r="P255" s="197"/>
      <c r="Q255" s="198">
        <f>SUM(Q256:Q257)</f>
        <v>0</v>
      </c>
      <c r="R255" s="198">
        <f>SUM(R256:R257)</f>
        <v>0</v>
      </c>
      <c r="S255" s="197"/>
      <c r="T255" s="199">
        <f>SUM(T256:T257)</f>
        <v>0</v>
      </c>
      <c r="U255" s="197"/>
      <c r="V255" s="199">
        <f>SUM(V256:V257)</f>
        <v>0</v>
      </c>
      <c r="W255" s="197"/>
      <c r="X255" s="200">
        <f>SUM(X256:X257)</f>
        <v>0</v>
      </c>
      <c r="Z255" s="312"/>
      <c r="AA255" s="312"/>
      <c r="AB255" s="312"/>
      <c r="AC255" s="312"/>
      <c r="AD255" s="312"/>
      <c r="AE255" s="312"/>
      <c r="AF255" s="312"/>
      <c r="AG255" s="312"/>
      <c r="AH255" s="312"/>
      <c r="AI255" s="312"/>
      <c r="AJ255" s="312"/>
      <c r="AK255" s="312"/>
      <c r="AL255" s="312"/>
      <c r="AM255" s="312"/>
      <c r="AN255" s="312"/>
      <c r="AO255" s="312"/>
      <c r="AP255" s="312"/>
      <c r="AQ255" s="312"/>
      <c r="AR255" s="313" t="s">
        <v>463</v>
      </c>
      <c r="AS255" s="312"/>
      <c r="AT255" s="314" t="s">
        <v>1458</v>
      </c>
      <c r="AU255" s="314" t="s">
        <v>844</v>
      </c>
      <c r="AV255" s="312"/>
      <c r="AW255" s="312"/>
      <c r="AX255" s="312"/>
      <c r="AY255" s="313" t="s">
        <v>1460</v>
      </c>
      <c r="AZ255" s="312"/>
      <c r="BA255" s="312"/>
      <c r="BB255" s="312"/>
      <c r="BC255" s="312"/>
      <c r="BD255" s="312"/>
      <c r="BE255" s="312"/>
      <c r="BF255" s="312"/>
      <c r="BG255" s="312"/>
      <c r="BH255" s="312"/>
      <c r="BI255" s="312"/>
      <c r="BJ255" s="312"/>
      <c r="BK255" s="315">
        <f>SUM(BK256:BK257)</f>
        <v>0</v>
      </c>
      <c r="BL255" s="312"/>
      <c r="BM255" s="312"/>
      <c r="BN255" s="312"/>
      <c r="BO255" s="312"/>
      <c r="BP255" s="312"/>
      <c r="BQ255" s="312"/>
      <c r="BR255" s="312"/>
    </row>
    <row r="256" spans="1:70" s="111" customFormat="1" ht="24.25" customHeight="1">
      <c r="A256" s="108"/>
      <c r="B256" s="143"/>
      <c r="C256" s="202">
        <v>83</v>
      </c>
      <c r="D256" s="202" t="s">
        <v>1463</v>
      </c>
      <c r="E256" s="203" t="s">
        <v>1738</v>
      </c>
      <c r="F256" s="204" t="s">
        <v>1739</v>
      </c>
      <c r="G256" s="205" t="s">
        <v>1740</v>
      </c>
      <c r="H256" s="206">
        <v>1</v>
      </c>
      <c r="I256" s="207">
        <v>0</v>
      </c>
      <c r="J256" s="320"/>
      <c r="K256" s="327">
        <f>ROUND(P256*H256,2)</f>
        <v>0</v>
      </c>
      <c r="L256" s="204" t="s">
        <v>1741</v>
      </c>
      <c r="M256" s="109"/>
      <c r="N256" s="208" t="s">
        <v>586</v>
      </c>
      <c r="O256" s="209" t="s">
        <v>1171</v>
      </c>
      <c r="P256" s="210">
        <f>I256+J256</f>
        <v>0</v>
      </c>
      <c r="Q256" s="210">
        <f>ROUND(I256*H256,2)</f>
        <v>0</v>
      </c>
      <c r="R256" s="210">
        <f>ROUND(J256*H256,2)</f>
        <v>0</v>
      </c>
      <c r="S256" s="211">
        <v>0</v>
      </c>
      <c r="T256" s="211">
        <f>S256*H256</f>
        <v>0</v>
      </c>
      <c r="U256" s="211">
        <v>0</v>
      </c>
      <c r="V256" s="211">
        <f>U256*H256</f>
        <v>0</v>
      </c>
      <c r="W256" s="211">
        <v>0</v>
      </c>
      <c r="X256" s="212">
        <f>W256*H256</f>
        <v>0</v>
      </c>
      <c r="Y256" s="108"/>
      <c r="Z256" s="306"/>
      <c r="AA256" s="306"/>
      <c r="AB256" s="306"/>
      <c r="AC256" s="306"/>
      <c r="AD256" s="306"/>
      <c r="AE256" s="306"/>
      <c r="AF256" s="306"/>
      <c r="AG256" s="306"/>
      <c r="AH256" s="306"/>
      <c r="AI256" s="306"/>
      <c r="AJ256" s="306"/>
      <c r="AK256" s="306"/>
      <c r="AL256" s="306"/>
      <c r="AM256" s="306"/>
      <c r="AN256" s="306"/>
      <c r="AO256" s="306"/>
      <c r="AP256" s="306"/>
      <c r="AQ256" s="306"/>
      <c r="AR256" s="316" t="s">
        <v>1742</v>
      </c>
      <c r="AS256" s="306"/>
      <c r="AT256" s="316" t="s">
        <v>1463</v>
      </c>
      <c r="AU256" s="316" t="s">
        <v>582</v>
      </c>
      <c r="AV256" s="306"/>
      <c r="AW256" s="306"/>
      <c r="AX256" s="306"/>
      <c r="AY256" s="305" t="s">
        <v>1460</v>
      </c>
      <c r="AZ256" s="306"/>
      <c r="BA256" s="306"/>
      <c r="BB256" s="306"/>
      <c r="BC256" s="306"/>
      <c r="BD256" s="306"/>
      <c r="BE256" s="317">
        <f>IF(O256="základní",K256,0)</f>
        <v>0</v>
      </c>
      <c r="BF256" s="317">
        <f>IF(O256="snížená",K256,0)</f>
        <v>0</v>
      </c>
      <c r="BG256" s="317">
        <f>IF(O256="zákl. přenesená",K256,0)</f>
        <v>0</v>
      </c>
      <c r="BH256" s="317">
        <f>IF(O256="sníž. přenesená",K256,0)</f>
        <v>0</v>
      </c>
      <c r="BI256" s="317">
        <f>IF(O256="nulová",K256,0)</f>
        <v>0</v>
      </c>
      <c r="BJ256" s="305" t="s">
        <v>844</v>
      </c>
      <c r="BK256" s="317">
        <f>ROUND(P256*H256,2)</f>
        <v>0</v>
      </c>
      <c r="BL256" s="305" t="s">
        <v>1742</v>
      </c>
      <c r="BM256" s="316" t="s">
        <v>1743</v>
      </c>
      <c r="BN256" s="306"/>
      <c r="BO256" s="306"/>
      <c r="BP256" s="306"/>
      <c r="BQ256" s="306"/>
      <c r="BR256" s="306"/>
    </row>
    <row r="257" spans="1:70" s="111" customFormat="1" ht="24.25" customHeight="1">
      <c r="A257" s="108"/>
      <c r="B257" s="143"/>
      <c r="C257" s="202">
        <v>84</v>
      </c>
      <c r="D257" s="202" t="s">
        <v>1463</v>
      </c>
      <c r="E257" s="203" t="s">
        <v>1744</v>
      </c>
      <c r="F257" s="204" t="s">
        <v>1745</v>
      </c>
      <c r="G257" s="205" t="s">
        <v>1740</v>
      </c>
      <c r="H257" s="206">
        <v>1</v>
      </c>
      <c r="I257" s="207">
        <v>0</v>
      </c>
      <c r="J257" s="320"/>
      <c r="K257" s="327">
        <f>ROUND(P257*H257,2)</f>
        <v>0</v>
      </c>
      <c r="L257" s="204" t="s">
        <v>1741</v>
      </c>
      <c r="M257" s="109"/>
      <c r="N257" s="208" t="s">
        <v>586</v>
      </c>
      <c r="O257" s="209" t="s">
        <v>1171</v>
      </c>
      <c r="P257" s="210">
        <f>I257+J257</f>
        <v>0</v>
      </c>
      <c r="Q257" s="210">
        <f>ROUND(I257*H257,2)</f>
        <v>0</v>
      </c>
      <c r="R257" s="210">
        <f>ROUND(J257*H257,2)</f>
        <v>0</v>
      </c>
      <c r="S257" s="211">
        <v>0</v>
      </c>
      <c r="T257" s="211">
        <f>S257*H257</f>
        <v>0</v>
      </c>
      <c r="U257" s="211">
        <v>0</v>
      </c>
      <c r="V257" s="211">
        <f>U257*H257</f>
        <v>0</v>
      </c>
      <c r="W257" s="211">
        <v>0</v>
      </c>
      <c r="X257" s="212">
        <f>W257*H257</f>
        <v>0</v>
      </c>
      <c r="Y257" s="108"/>
      <c r="Z257" s="306"/>
      <c r="AA257" s="306"/>
      <c r="AB257" s="306"/>
      <c r="AC257" s="306"/>
      <c r="AD257" s="306"/>
      <c r="AE257" s="306"/>
      <c r="AF257" s="306"/>
      <c r="AG257" s="306"/>
      <c r="AH257" s="306"/>
      <c r="AI257" s="306"/>
      <c r="AJ257" s="306"/>
      <c r="AK257" s="306"/>
      <c r="AL257" s="306"/>
      <c r="AM257" s="306"/>
      <c r="AN257" s="306"/>
      <c r="AO257" s="306"/>
      <c r="AP257" s="306"/>
      <c r="AQ257" s="306"/>
      <c r="AR257" s="316" t="s">
        <v>1742</v>
      </c>
      <c r="AS257" s="306"/>
      <c r="AT257" s="316" t="s">
        <v>1463</v>
      </c>
      <c r="AU257" s="316" t="s">
        <v>582</v>
      </c>
      <c r="AV257" s="306"/>
      <c r="AW257" s="306"/>
      <c r="AX257" s="306"/>
      <c r="AY257" s="305" t="s">
        <v>1460</v>
      </c>
      <c r="AZ257" s="306"/>
      <c r="BA257" s="306"/>
      <c r="BB257" s="306"/>
      <c r="BC257" s="306"/>
      <c r="BD257" s="306"/>
      <c r="BE257" s="317">
        <f>IF(O257="základní",K257,0)</f>
        <v>0</v>
      </c>
      <c r="BF257" s="317">
        <f>IF(O257="snížená",K257,0)</f>
        <v>0</v>
      </c>
      <c r="BG257" s="317">
        <f>IF(O257="zákl. přenesená",K257,0)</f>
        <v>0</v>
      </c>
      <c r="BH257" s="317">
        <f>IF(O257="sníž. přenesená",K257,0)</f>
        <v>0</v>
      </c>
      <c r="BI257" s="317">
        <f>IF(O257="nulová",K257,0)</f>
        <v>0</v>
      </c>
      <c r="BJ257" s="305" t="s">
        <v>844</v>
      </c>
      <c r="BK257" s="317">
        <f>ROUND(P257*H257,2)</f>
        <v>0</v>
      </c>
      <c r="BL257" s="305" t="s">
        <v>1742</v>
      </c>
      <c r="BM257" s="316" t="s">
        <v>1746</v>
      </c>
      <c r="BN257" s="306"/>
      <c r="BO257" s="306"/>
      <c r="BP257" s="306"/>
      <c r="BQ257" s="306"/>
      <c r="BR257" s="306"/>
    </row>
    <row r="258" spans="1:70" s="190" customFormat="1" ht="23" customHeight="1">
      <c r="B258" s="191"/>
      <c r="C258" s="192"/>
      <c r="D258" s="193" t="s">
        <v>1458</v>
      </c>
      <c r="E258" s="201" t="s">
        <v>1747</v>
      </c>
      <c r="F258" s="201" t="s">
        <v>1748</v>
      </c>
      <c r="G258" s="192"/>
      <c r="H258" s="192"/>
      <c r="I258" s="192"/>
      <c r="J258" s="334"/>
      <c r="K258" s="323">
        <f>BK258</f>
        <v>0</v>
      </c>
      <c r="L258" s="192"/>
      <c r="M258" s="195"/>
      <c r="N258" s="196"/>
      <c r="O258" s="197"/>
      <c r="P258" s="197"/>
      <c r="Q258" s="198">
        <f>SUM(Q259:Q261)</f>
        <v>0</v>
      </c>
      <c r="R258" s="198">
        <f>SUM(R259:R261)</f>
        <v>0</v>
      </c>
      <c r="S258" s="197"/>
      <c r="T258" s="199">
        <f>SUM(T259:T261)</f>
        <v>0</v>
      </c>
      <c r="U258" s="197"/>
      <c r="V258" s="199">
        <f>SUM(V259:V261)</f>
        <v>0</v>
      </c>
      <c r="W258" s="197"/>
      <c r="X258" s="200">
        <f>SUM(X259:X261)</f>
        <v>0</v>
      </c>
      <c r="Z258" s="312"/>
      <c r="AA258" s="312"/>
      <c r="AB258" s="312"/>
      <c r="AC258" s="312"/>
      <c r="AD258" s="312"/>
      <c r="AE258" s="312"/>
      <c r="AF258" s="312"/>
      <c r="AG258" s="312"/>
      <c r="AH258" s="312"/>
      <c r="AI258" s="312"/>
      <c r="AJ258" s="312"/>
      <c r="AK258" s="312"/>
      <c r="AL258" s="312"/>
      <c r="AM258" s="312"/>
      <c r="AN258" s="312"/>
      <c r="AO258" s="312"/>
      <c r="AP258" s="312"/>
      <c r="AQ258" s="312"/>
      <c r="AR258" s="313" t="s">
        <v>463</v>
      </c>
      <c r="AS258" s="312"/>
      <c r="AT258" s="314" t="s">
        <v>1458</v>
      </c>
      <c r="AU258" s="314" t="s">
        <v>844</v>
      </c>
      <c r="AV258" s="312"/>
      <c r="AW258" s="312"/>
      <c r="AX258" s="312"/>
      <c r="AY258" s="313" t="s">
        <v>1460</v>
      </c>
      <c r="AZ258" s="312"/>
      <c r="BA258" s="312"/>
      <c r="BB258" s="312"/>
      <c r="BC258" s="312"/>
      <c r="BD258" s="312"/>
      <c r="BE258" s="312"/>
      <c r="BF258" s="312"/>
      <c r="BG258" s="312"/>
      <c r="BH258" s="312"/>
      <c r="BI258" s="312"/>
      <c r="BJ258" s="312"/>
      <c r="BK258" s="315">
        <f>SUM(BK259:BK261)</f>
        <v>0</v>
      </c>
      <c r="BL258" s="312"/>
      <c r="BM258" s="312"/>
      <c r="BN258" s="312"/>
      <c r="BO258" s="312"/>
      <c r="BP258" s="312"/>
      <c r="BQ258" s="312"/>
      <c r="BR258" s="312"/>
    </row>
    <row r="259" spans="1:70" s="111" customFormat="1" ht="33" customHeight="1">
      <c r="A259" s="108"/>
      <c r="B259" s="143"/>
      <c r="C259" s="202">
        <v>85</v>
      </c>
      <c r="D259" s="202" t="s">
        <v>1463</v>
      </c>
      <c r="E259" s="203" t="s">
        <v>1749</v>
      </c>
      <c r="F259" s="204" t="s">
        <v>1750</v>
      </c>
      <c r="G259" s="205" t="s">
        <v>1740</v>
      </c>
      <c r="H259" s="206">
        <v>1</v>
      </c>
      <c r="I259" s="207">
        <v>0</v>
      </c>
      <c r="J259" s="320"/>
      <c r="K259" s="327">
        <f>ROUND(P259*H259,2)</f>
        <v>0</v>
      </c>
      <c r="L259" s="204" t="s">
        <v>586</v>
      </c>
      <c r="M259" s="109"/>
      <c r="N259" s="208" t="s">
        <v>586</v>
      </c>
      <c r="O259" s="209" t="s">
        <v>1171</v>
      </c>
      <c r="P259" s="210">
        <f>I259+J259</f>
        <v>0</v>
      </c>
      <c r="Q259" s="210">
        <f>ROUND(I259*H259,2)</f>
        <v>0</v>
      </c>
      <c r="R259" s="210">
        <f>ROUND(J259*H259,2)</f>
        <v>0</v>
      </c>
      <c r="S259" s="211">
        <v>0</v>
      </c>
      <c r="T259" s="211">
        <f>S259*H259</f>
        <v>0</v>
      </c>
      <c r="U259" s="211">
        <v>0</v>
      </c>
      <c r="V259" s="211">
        <f>U259*H259</f>
        <v>0</v>
      </c>
      <c r="W259" s="211">
        <v>0</v>
      </c>
      <c r="X259" s="212">
        <f>W259*H259</f>
        <v>0</v>
      </c>
      <c r="Y259" s="108"/>
      <c r="Z259" s="306"/>
      <c r="AA259" s="306"/>
      <c r="AB259" s="306"/>
      <c r="AC259" s="306"/>
      <c r="AD259" s="306"/>
      <c r="AE259" s="306"/>
      <c r="AF259" s="306"/>
      <c r="AG259" s="306"/>
      <c r="AH259" s="306"/>
      <c r="AI259" s="306"/>
      <c r="AJ259" s="306"/>
      <c r="AK259" s="306"/>
      <c r="AL259" s="306"/>
      <c r="AM259" s="306"/>
      <c r="AN259" s="306"/>
      <c r="AO259" s="306"/>
      <c r="AP259" s="306"/>
      <c r="AQ259" s="306"/>
      <c r="AR259" s="316" t="s">
        <v>1742</v>
      </c>
      <c r="AS259" s="306"/>
      <c r="AT259" s="316" t="s">
        <v>1463</v>
      </c>
      <c r="AU259" s="316" t="s">
        <v>582</v>
      </c>
      <c r="AV259" s="306"/>
      <c r="AW259" s="306"/>
      <c r="AX259" s="306"/>
      <c r="AY259" s="305" t="s">
        <v>1460</v>
      </c>
      <c r="AZ259" s="306"/>
      <c r="BA259" s="306"/>
      <c r="BB259" s="306"/>
      <c r="BC259" s="306"/>
      <c r="BD259" s="306"/>
      <c r="BE259" s="317">
        <f>IF(O259="základní",K259,0)</f>
        <v>0</v>
      </c>
      <c r="BF259" s="317">
        <f>IF(O259="snížená",K259,0)</f>
        <v>0</v>
      </c>
      <c r="BG259" s="317">
        <f>IF(O259="zákl. přenesená",K259,0)</f>
        <v>0</v>
      </c>
      <c r="BH259" s="317">
        <f>IF(O259="sníž. přenesená",K259,0)</f>
        <v>0</v>
      </c>
      <c r="BI259" s="317">
        <f>IF(O259="nulová",K259,0)</f>
        <v>0</v>
      </c>
      <c r="BJ259" s="305" t="s">
        <v>844</v>
      </c>
      <c r="BK259" s="317">
        <f>ROUND(P259*H259,2)</f>
        <v>0</v>
      </c>
      <c r="BL259" s="305" t="s">
        <v>1742</v>
      </c>
      <c r="BM259" s="316" t="s">
        <v>1751</v>
      </c>
      <c r="BN259" s="306"/>
      <c r="BO259" s="306"/>
      <c r="BP259" s="306"/>
      <c r="BQ259" s="306"/>
      <c r="BR259" s="306"/>
    </row>
    <row r="260" spans="1:70" s="111" customFormat="1" ht="24.25" customHeight="1">
      <c r="A260" s="108"/>
      <c r="B260" s="143"/>
      <c r="C260" s="202">
        <v>86</v>
      </c>
      <c r="D260" s="202" t="s">
        <v>1463</v>
      </c>
      <c r="E260" s="203" t="s">
        <v>1752</v>
      </c>
      <c r="F260" s="204" t="s">
        <v>1753</v>
      </c>
      <c r="G260" s="205" t="s">
        <v>1740</v>
      </c>
      <c r="H260" s="206">
        <v>1</v>
      </c>
      <c r="I260" s="207">
        <v>0</v>
      </c>
      <c r="J260" s="320"/>
      <c r="K260" s="327">
        <f>ROUND(P260*H260,2)</f>
        <v>0</v>
      </c>
      <c r="L260" s="204" t="s">
        <v>1741</v>
      </c>
      <c r="M260" s="109"/>
      <c r="N260" s="208" t="s">
        <v>586</v>
      </c>
      <c r="O260" s="209" t="s">
        <v>1171</v>
      </c>
      <c r="P260" s="210">
        <f>I260+J260</f>
        <v>0</v>
      </c>
      <c r="Q260" s="210">
        <f>ROUND(I260*H260,2)</f>
        <v>0</v>
      </c>
      <c r="R260" s="210">
        <f>ROUND(J260*H260,2)</f>
        <v>0</v>
      </c>
      <c r="S260" s="211">
        <v>0</v>
      </c>
      <c r="T260" s="211">
        <f>S260*H260</f>
        <v>0</v>
      </c>
      <c r="U260" s="211">
        <v>0</v>
      </c>
      <c r="V260" s="211">
        <f>U260*H260</f>
        <v>0</v>
      </c>
      <c r="W260" s="211">
        <v>0</v>
      </c>
      <c r="X260" s="212">
        <f>W260*H260</f>
        <v>0</v>
      </c>
      <c r="Y260" s="108"/>
      <c r="Z260" s="306"/>
      <c r="AA260" s="306"/>
      <c r="AB260" s="306"/>
      <c r="AC260" s="306"/>
      <c r="AD260" s="306"/>
      <c r="AE260" s="306"/>
      <c r="AF260" s="306"/>
      <c r="AG260" s="306"/>
      <c r="AH260" s="306"/>
      <c r="AI260" s="306"/>
      <c r="AJ260" s="306"/>
      <c r="AK260" s="306"/>
      <c r="AL260" s="306"/>
      <c r="AM260" s="306"/>
      <c r="AN260" s="306"/>
      <c r="AO260" s="306"/>
      <c r="AP260" s="306"/>
      <c r="AQ260" s="306"/>
      <c r="AR260" s="316" t="s">
        <v>1742</v>
      </c>
      <c r="AS260" s="306"/>
      <c r="AT260" s="316" t="s">
        <v>1463</v>
      </c>
      <c r="AU260" s="316" t="s">
        <v>582</v>
      </c>
      <c r="AV260" s="306"/>
      <c r="AW260" s="306"/>
      <c r="AX260" s="306"/>
      <c r="AY260" s="305" t="s">
        <v>1460</v>
      </c>
      <c r="AZ260" s="306"/>
      <c r="BA260" s="306"/>
      <c r="BB260" s="306"/>
      <c r="BC260" s="306"/>
      <c r="BD260" s="306"/>
      <c r="BE260" s="317">
        <f>IF(O260="základní",K260,0)</f>
        <v>0</v>
      </c>
      <c r="BF260" s="317">
        <f>IF(O260="snížená",K260,0)</f>
        <v>0</v>
      </c>
      <c r="BG260" s="317">
        <f>IF(O260="zákl. přenesená",K260,0)</f>
        <v>0</v>
      </c>
      <c r="BH260" s="317">
        <f>IF(O260="sníž. přenesená",K260,0)</f>
        <v>0</v>
      </c>
      <c r="BI260" s="317">
        <f>IF(O260="nulová",K260,0)</f>
        <v>0</v>
      </c>
      <c r="BJ260" s="305" t="s">
        <v>844</v>
      </c>
      <c r="BK260" s="317">
        <f>ROUND(P260*H260,2)</f>
        <v>0</v>
      </c>
      <c r="BL260" s="305" t="s">
        <v>1742</v>
      </c>
      <c r="BM260" s="316" t="s">
        <v>1754</v>
      </c>
      <c r="BN260" s="306"/>
      <c r="BO260" s="306"/>
      <c r="BP260" s="306"/>
      <c r="BQ260" s="306"/>
      <c r="BR260" s="306"/>
    </row>
    <row r="261" spans="1:70" s="111" customFormat="1" ht="24.25" customHeight="1">
      <c r="A261" s="108"/>
      <c r="B261" s="143"/>
      <c r="C261" s="202">
        <v>87</v>
      </c>
      <c r="D261" s="202" t="s">
        <v>1463</v>
      </c>
      <c r="E261" s="203" t="s">
        <v>1755</v>
      </c>
      <c r="F261" s="204" t="s">
        <v>1756</v>
      </c>
      <c r="G261" s="205" t="s">
        <v>1740</v>
      </c>
      <c r="H261" s="206">
        <v>1</v>
      </c>
      <c r="I261" s="207">
        <v>0</v>
      </c>
      <c r="J261" s="320"/>
      <c r="K261" s="327">
        <f>ROUND(P261*H261,2)</f>
        <v>0</v>
      </c>
      <c r="L261" s="204" t="s">
        <v>1741</v>
      </c>
      <c r="M261" s="109"/>
      <c r="N261" s="208" t="s">
        <v>586</v>
      </c>
      <c r="O261" s="209" t="s">
        <v>1171</v>
      </c>
      <c r="P261" s="210">
        <f>I261+J261</f>
        <v>0</v>
      </c>
      <c r="Q261" s="210">
        <f>ROUND(I261*H261,2)</f>
        <v>0</v>
      </c>
      <c r="R261" s="210">
        <f>ROUND(J261*H261,2)</f>
        <v>0</v>
      </c>
      <c r="S261" s="211">
        <v>0</v>
      </c>
      <c r="T261" s="211">
        <f>S261*H261</f>
        <v>0</v>
      </c>
      <c r="U261" s="211">
        <v>0</v>
      </c>
      <c r="V261" s="211">
        <f>U261*H261</f>
        <v>0</v>
      </c>
      <c r="W261" s="211">
        <v>0</v>
      </c>
      <c r="X261" s="212">
        <f>W261*H261</f>
        <v>0</v>
      </c>
      <c r="Y261" s="108"/>
      <c r="Z261" s="306"/>
      <c r="AA261" s="306"/>
      <c r="AB261" s="306"/>
      <c r="AC261" s="306"/>
      <c r="AD261" s="306"/>
      <c r="AE261" s="306"/>
      <c r="AF261" s="306"/>
      <c r="AG261" s="306"/>
      <c r="AH261" s="306"/>
      <c r="AI261" s="306"/>
      <c r="AJ261" s="306"/>
      <c r="AK261" s="306"/>
      <c r="AL261" s="306"/>
      <c r="AM261" s="306"/>
      <c r="AN261" s="306"/>
      <c r="AO261" s="306"/>
      <c r="AP261" s="306"/>
      <c r="AQ261" s="306"/>
      <c r="AR261" s="316" t="s">
        <v>1742</v>
      </c>
      <c r="AS261" s="306"/>
      <c r="AT261" s="316" t="s">
        <v>1463</v>
      </c>
      <c r="AU261" s="316" t="s">
        <v>582</v>
      </c>
      <c r="AV261" s="306"/>
      <c r="AW261" s="306"/>
      <c r="AX261" s="306"/>
      <c r="AY261" s="305" t="s">
        <v>1460</v>
      </c>
      <c r="AZ261" s="306"/>
      <c r="BA261" s="306"/>
      <c r="BB261" s="306"/>
      <c r="BC261" s="306"/>
      <c r="BD261" s="306"/>
      <c r="BE261" s="317">
        <f>IF(O261="základní",K261,0)</f>
        <v>0</v>
      </c>
      <c r="BF261" s="317">
        <f>IF(O261="snížená",K261,0)</f>
        <v>0</v>
      </c>
      <c r="BG261" s="317">
        <f>IF(O261="zákl. přenesená",K261,0)</f>
        <v>0</v>
      </c>
      <c r="BH261" s="317">
        <f>IF(O261="sníž. přenesená",K261,0)</f>
        <v>0</v>
      </c>
      <c r="BI261" s="317">
        <f>IF(O261="nulová",K261,0)</f>
        <v>0</v>
      </c>
      <c r="BJ261" s="305" t="s">
        <v>844</v>
      </c>
      <c r="BK261" s="317">
        <f>ROUND(P261*H261,2)</f>
        <v>0</v>
      </c>
      <c r="BL261" s="305" t="s">
        <v>1742</v>
      </c>
      <c r="BM261" s="316" t="s">
        <v>1757</v>
      </c>
      <c r="BN261" s="306"/>
      <c r="BO261" s="306"/>
      <c r="BP261" s="306"/>
      <c r="BQ261" s="306"/>
      <c r="BR261" s="306"/>
    </row>
    <row r="262" spans="1:70" s="190" customFormat="1" ht="23" customHeight="1">
      <c r="B262" s="191"/>
      <c r="C262" s="192"/>
      <c r="D262" s="193" t="s">
        <v>1458</v>
      </c>
      <c r="E262" s="201" t="s">
        <v>1758</v>
      </c>
      <c r="F262" s="201" t="s">
        <v>1759</v>
      </c>
      <c r="G262" s="192"/>
      <c r="H262" s="192"/>
      <c r="I262" s="192"/>
      <c r="J262" s="334"/>
      <c r="K262" s="323">
        <f>BK262</f>
        <v>0</v>
      </c>
      <c r="L262" s="192"/>
      <c r="M262" s="195"/>
      <c r="N262" s="196"/>
      <c r="O262" s="197"/>
      <c r="P262" s="197"/>
      <c r="Q262" s="198">
        <f>SUM(Q263:Q276)</f>
        <v>0</v>
      </c>
      <c r="R262" s="198">
        <f>SUM(R263:R276)</f>
        <v>0</v>
      </c>
      <c r="S262" s="197"/>
      <c r="T262" s="199">
        <f>SUM(T263:T276)</f>
        <v>0</v>
      </c>
      <c r="U262" s="197"/>
      <c r="V262" s="199">
        <f>SUM(V263:V276)</f>
        <v>0</v>
      </c>
      <c r="W262" s="197"/>
      <c r="X262" s="200">
        <f>SUM(X263:X276)</f>
        <v>0</v>
      </c>
      <c r="Z262" s="312"/>
      <c r="AA262" s="312"/>
      <c r="AB262" s="312"/>
      <c r="AC262" s="312"/>
      <c r="AD262" s="312"/>
      <c r="AE262" s="312"/>
      <c r="AF262" s="312"/>
      <c r="AG262" s="312"/>
      <c r="AH262" s="312"/>
      <c r="AI262" s="312"/>
      <c r="AJ262" s="312"/>
      <c r="AK262" s="312"/>
      <c r="AL262" s="312"/>
      <c r="AM262" s="312"/>
      <c r="AN262" s="312"/>
      <c r="AO262" s="312"/>
      <c r="AP262" s="312"/>
      <c r="AQ262" s="312"/>
      <c r="AR262" s="313" t="s">
        <v>463</v>
      </c>
      <c r="AS262" s="312"/>
      <c r="AT262" s="314" t="s">
        <v>1458</v>
      </c>
      <c r="AU262" s="314" t="s">
        <v>844</v>
      </c>
      <c r="AV262" s="312"/>
      <c r="AW262" s="312"/>
      <c r="AX262" s="312"/>
      <c r="AY262" s="313" t="s">
        <v>1460</v>
      </c>
      <c r="AZ262" s="312"/>
      <c r="BA262" s="312"/>
      <c r="BB262" s="312"/>
      <c r="BC262" s="312"/>
      <c r="BD262" s="312"/>
      <c r="BE262" s="312"/>
      <c r="BF262" s="312"/>
      <c r="BG262" s="312"/>
      <c r="BH262" s="312"/>
      <c r="BI262" s="312"/>
      <c r="BJ262" s="312"/>
      <c r="BK262" s="315">
        <f>SUM(BK263:BK276)</f>
        <v>0</v>
      </c>
      <c r="BL262" s="312"/>
      <c r="BM262" s="312"/>
      <c r="BN262" s="312"/>
      <c r="BO262" s="312"/>
      <c r="BP262" s="312"/>
      <c r="BQ262" s="312"/>
      <c r="BR262" s="312"/>
    </row>
    <row r="263" spans="1:70" s="111" customFormat="1" ht="55.5" customHeight="1">
      <c r="A263" s="108"/>
      <c r="B263" s="143"/>
      <c r="C263" s="202">
        <v>88</v>
      </c>
      <c r="D263" s="202" t="s">
        <v>1463</v>
      </c>
      <c r="E263" s="203" t="s">
        <v>1760</v>
      </c>
      <c r="F263" s="204" t="s">
        <v>1761</v>
      </c>
      <c r="G263" s="205" t="s">
        <v>1762</v>
      </c>
      <c r="H263" s="206"/>
      <c r="I263" s="207"/>
      <c r="J263" s="328"/>
      <c r="K263" s="327"/>
      <c r="L263" s="204"/>
      <c r="M263" s="109"/>
      <c r="N263" s="208" t="s">
        <v>586</v>
      </c>
      <c r="O263" s="209" t="s">
        <v>1171</v>
      </c>
      <c r="P263" s="210">
        <f>I263+J263</f>
        <v>0</v>
      </c>
      <c r="Q263" s="210">
        <f>ROUND(I263*H263,2)</f>
        <v>0</v>
      </c>
      <c r="R263" s="210">
        <f>ROUND(J263*H263,2)</f>
        <v>0</v>
      </c>
      <c r="S263" s="211">
        <v>0</v>
      </c>
      <c r="T263" s="211">
        <f>S263*H263</f>
        <v>0</v>
      </c>
      <c r="U263" s="211">
        <v>0</v>
      </c>
      <c r="V263" s="211">
        <f>U263*H263</f>
        <v>0</v>
      </c>
      <c r="W263" s="211">
        <v>0</v>
      </c>
      <c r="X263" s="212">
        <f>W263*H263</f>
        <v>0</v>
      </c>
      <c r="Y263" s="108"/>
      <c r="Z263" s="306"/>
      <c r="AA263" s="306"/>
      <c r="AB263" s="306"/>
      <c r="AC263" s="306"/>
      <c r="AD263" s="306"/>
      <c r="AE263" s="306"/>
      <c r="AF263" s="306"/>
      <c r="AG263" s="306"/>
      <c r="AH263" s="306"/>
      <c r="AI263" s="306"/>
      <c r="AJ263" s="306"/>
      <c r="AK263" s="306"/>
      <c r="AL263" s="306"/>
      <c r="AM263" s="306"/>
      <c r="AN263" s="306"/>
      <c r="AO263" s="306"/>
      <c r="AP263" s="306"/>
      <c r="AQ263" s="306"/>
      <c r="AR263" s="316" t="s">
        <v>1742</v>
      </c>
      <c r="AS263" s="306"/>
      <c r="AT263" s="316" t="s">
        <v>1463</v>
      </c>
      <c r="AU263" s="316" t="s">
        <v>582</v>
      </c>
      <c r="AV263" s="306"/>
      <c r="AW263" s="306"/>
      <c r="AX263" s="306"/>
      <c r="AY263" s="305" t="s">
        <v>1460</v>
      </c>
      <c r="AZ263" s="306"/>
      <c r="BA263" s="306"/>
      <c r="BB263" s="306"/>
      <c r="BC263" s="306"/>
      <c r="BD263" s="306"/>
      <c r="BE263" s="317">
        <f>IF(O263="základní",K263,0)</f>
        <v>0</v>
      </c>
      <c r="BF263" s="317">
        <f>IF(O263="snížená",K263,0)</f>
        <v>0</v>
      </c>
      <c r="BG263" s="317">
        <f>IF(O263="zákl. přenesená",K263,0)</f>
        <v>0</v>
      </c>
      <c r="BH263" s="317">
        <f>IF(O263="sníž. přenesená",K263,0)</f>
        <v>0</v>
      </c>
      <c r="BI263" s="317">
        <f>IF(O263="nulová",K263,0)</f>
        <v>0</v>
      </c>
      <c r="BJ263" s="305" t="s">
        <v>844</v>
      </c>
      <c r="BK263" s="317">
        <f>ROUND(P263*H263,2)</f>
        <v>0</v>
      </c>
      <c r="BL263" s="305" t="s">
        <v>1742</v>
      </c>
      <c r="BM263" s="316" t="s">
        <v>1763</v>
      </c>
      <c r="BN263" s="306"/>
      <c r="BO263" s="306"/>
      <c r="BP263" s="306"/>
      <c r="BQ263" s="306"/>
      <c r="BR263" s="306"/>
    </row>
    <row r="264" spans="1:70" s="111" customFormat="1" ht="38" customHeight="1">
      <c r="A264" s="108"/>
      <c r="B264" s="143"/>
      <c r="C264" s="202">
        <v>89</v>
      </c>
      <c r="D264" s="202" t="s">
        <v>1463</v>
      </c>
      <c r="E264" s="203" t="s">
        <v>1764</v>
      </c>
      <c r="F264" s="204" t="s">
        <v>1765</v>
      </c>
      <c r="G264" s="205" t="s">
        <v>1762</v>
      </c>
      <c r="H264" s="206"/>
      <c r="I264" s="207"/>
      <c r="J264" s="328"/>
      <c r="K264" s="327"/>
      <c r="L264" s="204"/>
      <c r="M264" s="109"/>
      <c r="N264" s="208" t="s">
        <v>586</v>
      </c>
      <c r="O264" s="209" t="s">
        <v>1171</v>
      </c>
      <c r="P264" s="210">
        <f>I264+J264</f>
        <v>0</v>
      </c>
      <c r="Q264" s="210">
        <f>ROUND(I264*H264,2)</f>
        <v>0</v>
      </c>
      <c r="R264" s="210">
        <f>ROUND(J264*H264,2)</f>
        <v>0</v>
      </c>
      <c r="S264" s="211">
        <v>0</v>
      </c>
      <c r="T264" s="211">
        <f>S264*H264</f>
        <v>0</v>
      </c>
      <c r="U264" s="211">
        <v>0</v>
      </c>
      <c r="V264" s="211">
        <f>U264*H264</f>
        <v>0</v>
      </c>
      <c r="W264" s="211">
        <v>0</v>
      </c>
      <c r="X264" s="212">
        <f>W264*H264</f>
        <v>0</v>
      </c>
      <c r="Y264" s="108"/>
      <c r="Z264" s="306"/>
      <c r="AA264" s="306"/>
      <c r="AB264" s="306"/>
      <c r="AC264" s="306"/>
      <c r="AD264" s="306"/>
      <c r="AE264" s="306"/>
      <c r="AF264" s="306"/>
      <c r="AG264" s="306"/>
      <c r="AH264" s="306"/>
      <c r="AI264" s="306"/>
      <c r="AJ264" s="306"/>
      <c r="AK264" s="306"/>
      <c r="AL264" s="306"/>
      <c r="AM264" s="306"/>
      <c r="AN264" s="306"/>
      <c r="AO264" s="306"/>
      <c r="AP264" s="306"/>
      <c r="AQ264" s="306"/>
      <c r="AR264" s="316" t="s">
        <v>1742</v>
      </c>
      <c r="AS264" s="306"/>
      <c r="AT264" s="316" t="s">
        <v>1463</v>
      </c>
      <c r="AU264" s="316" t="s">
        <v>582</v>
      </c>
      <c r="AV264" s="306"/>
      <c r="AW264" s="306"/>
      <c r="AX264" s="306"/>
      <c r="AY264" s="305" t="s">
        <v>1460</v>
      </c>
      <c r="AZ264" s="306"/>
      <c r="BA264" s="306"/>
      <c r="BB264" s="306"/>
      <c r="BC264" s="306"/>
      <c r="BD264" s="306"/>
      <c r="BE264" s="317">
        <f>IF(O264="základní",K264,0)</f>
        <v>0</v>
      </c>
      <c r="BF264" s="317">
        <f>IF(O264="snížená",K264,0)</f>
        <v>0</v>
      </c>
      <c r="BG264" s="317">
        <f>IF(O264="zákl. přenesená",K264,0)</f>
        <v>0</v>
      </c>
      <c r="BH264" s="317">
        <f>IF(O264="sníž. přenesená",K264,0)</f>
        <v>0</v>
      </c>
      <c r="BI264" s="317">
        <f>IF(O264="nulová",K264,0)</f>
        <v>0</v>
      </c>
      <c r="BJ264" s="305" t="s">
        <v>844</v>
      </c>
      <c r="BK264" s="317">
        <f>ROUND(P264*H264,2)</f>
        <v>0</v>
      </c>
      <c r="BL264" s="305" t="s">
        <v>1742</v>
      </c>
      <c r="BM264" s="316" t="s">
        <v>1766</v>
      </c>
      <c r="BN264" s="306"/>
      <c r="BO264" s="306"/>
      <c r="BP264" s="306"/>
      <c r="BQ264" s="306"/>
      <c r="BR264" s="306"/>
    </row>
    <row r="265" spans="1:70" s="111" customFormat="1" ht="62.75" customHeight="1">
      <c r="A265" s="108"/>
      <c r="B265" s="143"/>
      <c r="C265" s="202">
        <v>90</v>
      </c>
      <c r="D265" s="202" t="s">
        <v>1463</v>
      </c>
      <c r="E265" s="203" t="s">
        <v>1767</v>
      </c>
      <c r="F265" s="204" t="s">
        <v>1768</v>
      </c>
      <c r="G265" s="205" t="s">
        <v>1762</v>
      </c>
      <c r="H265" s="206"/>
      <c r="I265" s="207"/>
      <c r="J265" s="328"/>
      <c r="K265" s="327"/>
      <c r="L265" s="204"/>
      <c r="M265" s="109"/>
      <c r="N265" s="208" t="s">
        <v>586</v>
      </c>
      <c r="O265" s="209" t="s">
        <v>1171</v>
      </c>
      <c r="P265" s="210">
        <f>I265+J265</f>
        <v>0</v>
      </c>
      <c r="Q265" s="210">
        <f>ROUND(I265*H265,2)</f>
        <v>0</v>
      </c>
      <c r="R265" s="210">
        <f>ROUND(J265*H265,2)</f>
        <v>0</v>
      </c>
      <c r="S265" s="211">
        <v>0</v>
      </c>
      <c r="T265" s="211">
        <f>S265*H265</f>
        <v>0</v>
      </c>
      <c r="U265" s="211">
        <v>0</v>
      </c>
      <c r="V265" s="211">
        <f>U265*H265</f>
        <v>0</v>
      </c>
      <c r="W265" s="211">
        <v>0</v>
      </c>
      <c r="X265" s="212">
        <f>W265*H265</f>
        <v>0</v>
      </c>
      <c r="Y265" s="108"/>
      <c r="Z265" s="306"/>
      <c r="AA265" s="306"/>
      <c r="AB265" s="306"/>
      <c r="AC265" s="306"/>
      <c r="AD265" s="306"/>
      <c r="AE265" s="306"/>
      <c r="AF265" s="306"/>
      <c r="AG265" s="306"/>
      <c r="AH265" s="306"/>
      <c r="AI265" s="306"/>
      <c r="AJ265" s="306"/>
      <c r="AK265" s="306"/>
      <c r="AL265" s="306"/>
      <c r="AM265" s="306"/>
      <c r="AN265" s="306"/>
      <c r="AO265" s="306"/>
      <c r="AP265" s="306"/>
      <c r="AQ265" s="306"/>
      <c r="AR265" s="316" t="s">
        <v>1742</v>
      </c>
      <c r="AS265" s="306"/>
      <c r="AT265" s="316" t="s">
        <v>1463</v>
      </c>
      <c r="AU265" s="316" t="s">
        <v>582</v>
      </c>
      <c r="AV265" s="306"/>
      <c r="AW265" s="306"/>
      <c r="AX265" s="306"/>
      <c r="AY265" s="305" t="s">
        <v>1460</v>
      </c>
      <c r="AZ265" s="306"/>
      <c r="BA265" s="306"/>
      <c r="BB265" s="306"/>
      <c r="BC265" s="306"/>
      <c r="BD265" s="306"/>
      <c r="BE265" s="317">
        <f>IF(O265="základní",K265,0)</f>
        <v>0</v>
      </c>
      <c r="BF265" s="317">
        <f>IF(O265="snížená",K265,0)</f>
        <v>0</v>
      </c>
      <c r="BG265" s="317">
        <f>IF(O265="zákl. přenesená",K265,0)</f>
        <v>0</v>
      </c>
      <c r="BH265" s="317">
        <f>IF(O265="sníž. přenesená",K265,0)</f>
        <v>0</v>
      </c>
      <c r="BI265" s="317">
        <f>IF(O265="nulová",K265,0)</f>
        <v>0</v>
      </c>
      <c r="BJ265" s="305" t="s">
        <v>844</v>
      </c>
      <c r="BK265" s="317">
        <f>ROUND(P265*H265,2)</f>
        <v>0</v>
      </c>
      <c r="BL265" s="305" t="s">
        <v>1742</v>
      </c>
      <c r="BM265" s="316" t="s">
        <v>1769</v>
      </c>
      <c r="BN265" s="306"/>
      <c r="BO265" s="306"/>
      <c r="BP265" s="306"/>
      <c r="BQ265" s="306"/>
      <c r="BR265" s="306"/>
    </row>
    <row r="266" spans="1:70" s="111" customFormat="1" ht="24.25" customHeight="1">
      <c r="A266" s="108"/>
      <c r="B266" s="143"/>
      <c r="C266" s="202">
        <v>91</v>
      </c>
      <c r="D266" s="202" t="s">
        <v>1463</v>
      </c>
      <c r="E266" s="203" t="s">
        <v>1770</v>
      </c>
      <c r="F266" s="204" t="s">
        <v>1771</v>
      </c>
      <c r="G266" s="205" t="s">
        <v>1762</v>
      </c>
      <c r="H266" s="206"/>
      <c r="I266" s="207"/>
      <c r="J266" s="328"/>
      <c r="K266" s="327"/>
      <c r="L266" s="204"/>
      <c r="M266" s="109"/>
      <c r="N266" s="208" t="s">
        <v>586</v>
      </c>
      <c r="O266" s="209" t="s">
        <v>1171</v>
      </c>
      <c r="P266" s="210">
        <f>I266+J266</f>
        <v>0</v>
      </c>
      <c r="Q266" s="210">
        <f>ROUND(I266*H266,2)</f>
        <v>0</v>
      </c>
      <c r="R266" s="210">
        <f>ROUND(J266*H266,2)</f>
        <v>0</v>
      </c>
      <c r="S266" s="211">
        <v>0</v>
      </c>
      <c r="T266" s="211">
        <f>S266*H266</f>
        <v>0</v>
      </c>
      <c r="U266" s="211">
        <v>0</v>
      </c>
      <c r="V266" s="211">
        <f>U266*H266</f>
        <v>0</v>
      </c>
      <c r="W266" s="211">
        <v>0</v>
      </c>
      <c r="X266" s="212">
        <f>W266*H266</f>
        <v>0</v>
      </c>
      <c r="Y266" s="108"/>
      <c r="Z266" s="306"/>
      <c r="AA266" s="306"/>
      <c r="AB266" s="306"/>
      <c r="AC266" s="306"/>
      <c r="AD266" s="306"/>
      <c r="AE266" s="306"/>
      <c r="AF266" s="306"/>
      <c r="AG266" s="306"/>
      <c r="AH266" s="306"/>
      <c r="AI266" s="306"/>
      <c r="AJ266" s="306"/>
      <c r="AK266" s="306"/>
      <c r="AL266" s="306"/>
      <c r="AM266" s="306"/>
      <c r="AN266" s="306"/>
      <c r="AO266" s="306"/>
      <c r="AP266" s="306"/>
      <c r="AQ266" s="306"/>
      <c r="AR266" s="316" t="s">
        <v>1742</v>
      </c>
      <c r="AS266" s="306"/>
      <c r="AT266" s="316" t="s">
        <v>1463</v>
      </c>
      <c r="AU266" s="316" t="s">
        <v>582</v>
      </c>
      <c r="AV266" s="306"/>
      <c r="AW266" s="306"/>
      <c r="AX266" s="306"/>
      <c r="AY266" s="305" t="s">
        <v>1460</v>
      </c>
      <c r="AZ266" s="306"/>
      <c r="BA266" s="306"/>
      <c r="BB266" s="306"/>
      <c r="BC266" s="306"/>
      <c r="BD266" s="306"/>
      <c r="BE266" s="317">
        <f>IF(O266="základní",K266,0)</f>
        <v>0</v>
      </c>
      <c r="BF266" s="317">
        <f>IF(O266="snížená",K266,0)</f>
        <v>0</v>
      </c>
      <c r="BG266" s="317">
        <f>IF(O266="zákl. přenesená",K266,0)</f>
        <v>0</v>
      </c>
      <c r="BH266" s="317">
        <f>IF(O266="sníž. přenesená",K266,0)</f>
        <v>0</v>
      </c>
      <c r="BI266" s="317">
        <f>IF(O266="nulová",K266,0)</f>
        <v>0</v>
      </c>
      <c r="BJ266" s="305" t="s">
        <v>844</v>
      </c>
      <c r="BK266" s="317">
        <f>ROUND(P266*H266,2)</f>
        <v>0</v>
      </c>
      <c r="BL266" s="305" t="s">
        <v>1742</v>
      </c>
      <c r="BM266" s="316" t="s">
        <v>1772</v>
      </c>
      <c r="BN266" s="306"/>
      <c r="BO266" s="306"/>
      <c r="BP266" s="306"/>
      <c r="BQ266" s="306"/>
      <c r="BR266" s="306"/>
    </row>
    <row r="267" spans="1:70" s="111" customFormat="1" ht="66.75" customHeight="1">
      <c r="A267" s="108"/>
      <c r="B267" s="143"/>
      <c r="C267" s="202">
        <v>92</v>
      </c>
      <c r="D267" s="202" t="s">
        <v>1463</v>
      </c>
      <c r="E267" s="203" t="s">
        <v>1773</v>
      </c>
      <c r="F267" s="204" t="s">
        <v>1774</v>
      </c>
      <c r="G267" s="205" t="s">
        <v>1762</v>
      </c>
      <c r="H267" s="206"/>
      <c r="I267" s="207"/>
      <c r="J267" s="328"/>
      <c r="K267" s="327"/>
      <c r="L267" s="204"/>
      <c r="M267" s="109"/>
      <c r="N267" s="208" t="s">
        <v>586</v>
      </c>
      <c r="O267" s="209" t="s">
        <v>1171</v>
      </c>
      <c r="P267" s="210">
        <f>I267+J267</f>
        <v>0</v>
      </c>
      <c r="Q267" s="210">
        <f>ROUND(I267*H267,2)</f>
        <v>0</v>
      </c>
      <c r="R267" s="210">
        <f>ROUND(J267*H267,2)</f>
        <v>0</v>
      </c>
      <c r="S267" s="211">
        <v>0</v>
      </c>
      <c r="T267" s="211">
        <f>S267*H267</f>
        <v>0</v>
      </c>
      <c r="U267" s="211">
        <v>0</v>
      </c>
      <c r="V267" s="211">
        <f>U267*H267</f>
        <v>0</v>
      </c>
      <c r="W267" s="211">
        <v>0</v>
      </c>
      <c r="X267" s="212">
        <f>W267*H267</f>
        <v>0</v>
      </c>
      <c r="Y267" s="108"/>
      <c r="Z267" s="306"/>
      <c r="AA267" s="306"/>
      <c r="AB267" s="306"/>
      <c r="AC267" s="306"/>
      <c r="AD267" s="306"/>
      <c r="AE267" s="306"/>
      <c r="AF267" s="306"/>
      <c r="AG267" s="306"/>
      <c r="AH267" s="306"/>
      <c r="AI267" s="306"/>
      <c r="AJ267" s="306"/>
      <c r="AK267" s="306"/>
      <c r="AL267" s="306"/>
      <c r="AM267" s="306"/>
      <c r="AN267" s="306"/>
      <c r="AO267" s="306"/>
      <c r="AP267" s="306"/>
      <c r="AQ267" s="306"/>
      <c r="AR267" s="316" t="s">
        <v>1742</v>
      </c>
      <c r="AS267" s="306"/>
      <c r="AT267" s="316" t="s">
        <v>1463</v>
      </c>
      <c r="AU267" s="316" t="s">
        <v>582</v>
      </c>
      <c r="AV267" s="306"/>
      <c r="AW267" s="306"/>
      <c r="AX267" s="306"/>
      <c r="AY267" s="305" t="s">
        <v>1460</v>
      </c>
      <c r="AZ267" s="306"/>
      <c r="BA267" s="306"/>
      <c r="BB267" s="306"/>
      <c r="BC267" s="306"/>
      <c r="BD267" s="306"/>
      <c r="BE267" s="317">
        <f>IF(O267="základní",K267,0)</f>
        <v>0</v>
      </c>
      <c r="BF267" s="317">
        <f>IF(O267="snížená",K267,0)</f>
        <v>0</v>
      </c>
      <c r="BG267" s="317">
        <f>IF(O267="zákl. přenesená",K267,0)</f>
        <v>0</v>
      </c>
      <c r="BH267" s="317">
        <f>IF(O267="sníž. přenesená",K267,0)</f>
        <v>0</v>
      </c>
      <c r="BI267" s="317">
        <f>IF(O267="nulová",K267,0)</f>
        <v>0</v>
      </c>
      <c r="BJ267" s="305" t="s">
        <v>844</v>
      </c>
      <c r="BK267" s="317">
        <f>ROUND(P267*H267,2)</f>
        <v>0</v>
      </c>
      <c r="BL267" s="305" t="s">
        <v>1742</v>
      </c>
      <c r="BM267" s="316" t="s">
        <v>1775</v>
      </c>
      <c r="BN267" s="306"/>
      <c r="BO267" s="306"/>
      <c r="BP267" s="306"/>
      <c r="BQ267" s="306"/>
      <c r="BR267" s="306"/>
    </row>
    <row r="268" spans="1:70" s="111" customFormat="1" ht="36">
      <c r="A268" s="108"/>
      <c r="B268" s="143"/>
      <c r="C268" s="145"/>
      <c r="D268" s="213" t="s">
        <v>1473</v>
      </c>
      <c r="E268" s="145"/>
      <c r="F268" s="214" t="s">
        <v>1776</v>
      </c>
      <c r="G268" s="145"/>
      <c r="H268" s="145"/>
      <c r="I268" s="145"/>
      <c r="J268" s="329"/>
      <c r="K268" s="333"/>
      <c r="L268" s="145"/>
      <c r="M268" s="109"/>
      <c r="N268" s="215"/>
      <c r="O268" s="216"/>
      <c r="P268" s="217"/>
      <c r="Q268" s="217"/>
      <c r="R268" s="217"/>
      <c r="S268" s="217"/>
      <c r="T268" s="217"/>
      <c r="U268" s="217"/>
      <c r="V268" s="217"/>
      <c r="W268" s="217"/>
      <c r="X268" s="218"/>
      <c r="Y268" s="108"/>
      <c r="Z268" s="306"/>
      <c r="AA268" s="306"/>
      <c r="AB268" s="306"/>
      <c r="AC268" s="306"/>
      <c r="AD268" s="306"/>
      <c r="AE268" s="306"/>
      <c r="AF268" s="306"/>
      <c r="AG268" s="306"/>
      <c r="AH268" s="306"/>
      <c r="AI268" s="306"/>
      <c r="AJ268" s="306"/>
      <c r="AK268" s="306"/>
      <c r="AL268" s="306"/>
      <c r="AM268" s="306"/>
      <c r="AN268" s="306"/>
      <c r="AO268" s="306"/>
      <c r="AP268" s="306"/>
      <c r="AQ268" s="306"/>
      <c r="AR268" s="306"/>
      <c r="AS268" s="306"/>
      <c r="AT268" s="305" t="s">
        <v>1473</v>
      </c>
      <c r="AU268" s="305" t="s">
        <v>582</v>
      </c>
      <c r="AV268" s="306"/>
      <c r="AW268" s="306"/>
      <c r="AX268" s="306"/>
      <c r="AY268" s="306"/>
      <c r="AZ268" s="306"/>
      <c r="BA268" s="306"/>
      <c r="BB268" s="306"/>
      <c r="BC268" s="306"/>
      <c r="BD268" s="306"/>
      <c r="BE268" s="306"/>
      <c r="BF268" s="306"/>
      <c r="BG268" s="306"/>
      <c r="BH268" s="306"/>
      <c r="BI268" s="306"/>
      <c r="BJ268" s="306"/>
      <c r="BK268" s="306"/>
      <c r="BL268" s="306"/>
      <c r="BM268" s="306"/>
      <c r="BN268" s="306"/>
      <c r="BO268" s="306"/>
      <c r="BP268" s="306"/>
      <c r="BQ268" s="306"/>
      <c r="BR268" s="306"/>
    </row>
    <row r="269" spans="1:70" s="111" customFormat="1" ht="55.5" customHeight="1">
      <c r="A269" s="108"/>
      <c r="B269" s="143"/>
      <c r="C269" s="202">
        <v>93</v>
      </c>
      <c r="D269" s="202" t="s">
        <v>1463</v>
      </c>
      <c r="E269" s="203" t="s">
        <v>1777</v>
      </c>
      <c r="F269" s="204" t="s">
        <v>1778</v>
      </c>
      <c r="G269" s="205" t="s">
        <v>1762</v>
      </c>
      <c r="H269" s="206"/>
      <c r="I269" s="207"/>
      <c r="J269" s="328"/>
      <c r="K269" s="327"/>
      <c r="L269" s="204"/>
      <c r="M269" s="109"/>
      <c r="N269" s="208" t="s">
        <v>586</v>
      </c>
      <c r="O269" s="209" t="s">
        <v>1171</v>
      </c>
      <c r="P269" s="210">
        <f>I269+J269</f>
        <v>0</v>
      </c>
      <c r="Q269" s="210">
        <f>ROUND(I269*H269,2)</f>
        <v>0</v>
      </c>
      <c r="R269" s="210">
        <f>ROUND(J269*H269,2)</f>
        <v>0</v>
      </c>
      <c r="S269" s="211">
        <v>0</v>
      </c>
      <c r="T269" s="211">
        <f>S269*H269</f>
        <v>0</v>
      </c>
      <c r="U269" s="211">
        <v>0</v>
      </c>
      <c r="V269" s="211">
        <f>U269*H269</f>
        <v>0</v>
      </c>
      <c r="W269" s="211">
        <v>0</v>
      </c>
      <c r="X269" s="212">
        <f>W269*H269</f>
        <v>0</v>
      </c>
      <c r="Y269" s="108"/>
      <c r="Z269" s="306"/>
      <c r="AA269" s="306"/>
      <c r="AB269" s="306"/>
      <c r="AC269" s="306"/>
      <c r="AD269" s="306"/>
      <c r="AE269" s="306"/>
      <c r="AF269" s="306"/>
      <c r="AG269" s="306"/>
      <c r="AH269" s="306"/>
      <c r="AI269" s="306"/>
      <c r="AJ269" s="306"/>
      <c r="AK269" s="306"/>
      <c r="AL269" s="306"/>
      <c r="AM269" s="306"/>
      <c r="AN269" s="306"/>
      <c r="AO269" s="306"/>
      <c r="AP269" s="306"/>
      <c r="AQ269" s="306"/>
      <c r="AR269" s="316" t="s">
        <v>1742</v>
      </c>
      <c r="AS269" s="306"/>
      <c r="AT269" s="316" t="s">
        <v>1463</v>
      </c>
      <c r="AU269" s="316" t="s">
        <v>582</v>
      </c>
      <c r="AV269" s="306"/>
      <c r="AW269" s="306"/>
      <c r="AX269" s="306"/>
      <c r="AY269" s="305" t="s">
        <v>1460</v>
      </c>
      <c r="AZ269" s="306"/>
      <c r="BA269" s="306"/>
      <c r="BB269" s="306"/>
      <c r="BC269" s="306"/>
      <c r="BD269" s="306"/>
      <c r="BE269" s="317">
        <f>IF(O269="základní",K269,0)</f>
        <v>0</v>
      </c>
      <c r="BF269" s="317">
        <f>IF(O269="snížená",K269,0)</f>
        <v>0</v>
      </c>
      <c r="BG269" s="317">
        <f>IF(O269="zákl. přenesená",K269,0)</f>
        <v>0</v>
      </c>
      <c r="BH269" s="317">
        <f>IF(O269="sníž. přenesená",K269,0)</f>
        <v>0</v>
      </c>
      <c r="BI269" s="317">
        <f>IF(O269="nulová",K269,0)</f>
        <v>0</v>
      </c>
      <c r="BJ269" s="305" t="s">
        <v>844</v>
      </c>
      <c r="BK269" s="317">
        <f>ROUND(P269*H269,2)</f>
        <v>0</v>
      </c>
      <c r="BL269" s="305" t="s">
        <v>1742</v>
      </c>
      <c r="BM269" s="316" t="s">
        <v>1779</v>
      </c>
      <c r="BN269" s="306"/>
      <c r="BO269" s="306"/>
      <c r="BP269" s="306"/>
      <c r="BQ269" s="306"/>
      <c r="BR269" s="306"/>
    </row>
    <row r="270" spans="1:70" s="111" customFormat="1" ht="36">
      <c r="A270" s="108"/>
      <c r="B270" s="143"/>
      <c r="C270" s="145"/>
      <c r="D270" s="213" t="s">
        <v>1473</v>
      </c>
      <c r="E270" s="145"/>
      <c r="F270" s="214" t="s">
        <v>1776</v>
      </c>
      <c r="G270" s="145"/>
      <c r="H270" s="145"/>
      <c r="I270" s="145"/>
      <c r="J270" s="329"/>
      <c r="K270" s="333"/>
      <c r="L270" s="145"/>
      <c r="M270" s="109"/>
      <c r="N270" s="215"/>
      <c r="O270" s="216"/>
      <c r="P270" s="217"/>
      <c r="Q270" s="217"/>
      <c r="R270" s="217"/>
      <c r="S270" s="217"/>
      <c r="T270" s="217"/>
      <c r="U270" s="217"/>
      <c r="V270" s="217"/>
      <c r="W270" s="217"/>
      <c r="X270" s="218"/>
      <c r="Y270" s="108"/>
      <c r="Z270" s="306"/>
      <c r="AA270" s="306"/>
      <c r="AB270" s="306"/>
      <c r="AC270" s="306"/>
      <c r="AD270" s="306"/>
      <c r="AE270" s="306"/>
      <c r="AF270" s="306"/>
      <c r="AG270" s="306"/>
      <c r="AH270" s="306"/>
      <c r="AI270" s="306"/>
      <c r="AJ270" s="306"/>
      <c r="AK270" s="306"/>
      <c r="AL270" s="306"/>
      <c r="AM270" s="306"/>
      <c r="AN270" s="306"/>
      <c r="AO270" s="306"/>
      <c r="AP270" s="306"/>
      <c r="AQ270" s="306"/>
      <c r="AR270" s="306"/>
      <c r="AS270" s="306"/>
      <c r="AT270" s="305" t="s">
        <v>1473</v>
      </c>
      <c r="AU270" s="305" t="s">
        <v>582</v>
      </c>
      <c r="AV270" s="306"/>
      <c r="AW270" s="306"/>
      <c r="AX270" s="306"/>
      <c r="AY270" s="306"/>
      <c r="AZ270" s="306"/>
      <c r="BA270" s="306"/>
      <c r="BB270" s="306"/>
      <c r="BC270" s="306"/>
      <c r="BD270" s="306"/>
      <c r="BE270" s="306"/>
      <c r="BF270" s="306"/>
      <c r="BG270" s="306"/>
      <c r="BH270" s="306"/>
      <c r="BI270" s="306"/>
      <c r="BJ270" s="306"/>
      <c r="BK270" s="306"/>
      <c r="BL270" s="306"/>
      <c r="BM270" s="306"/>
      <c r="BN270" s="306"/>
      <c r="BO270" s="306"/>
      <c r="BP270" s="306"/>
      <c r="BQ270" s="306"/>
      <c r="BR270" s="306"/>
    </row>
    <row r="271" spans="1:70" s="111" customFormat="1" ht="49.25" customHeight="1">
      <c r="A271" s="108"/>
      <c r="B271" s="143"/>
      <c r="C271" s="202">
        <v>94</v>
      </c>
      <c r="D271" s="202" t="s">
        <v>1463</v>
      </c>
      <c r="E271" s="203" t="s">
        <v>1780</v>
      </c>
      <c r="F271" s="204" t="s">
        <v>1781</v>
      </c>
      <c r="G271" s="205" t="s">
        <v>1762</v>
      </c>
      <c r="H271" s="206"/>
      <c r="I271" s="207"/>
      <c r="J271" s="328"/>
      <c r="K271" s="327"/>
      <c r="L271" s="204"/>
      <c r="M271" s="109"/>
      <c r="N271" s="208" t="s">
        <v>586</v>
      </c>
      <c r="O271" s="209" t="s">
        <v>1171</v>
      </c>
      <c r="P271" s="210">
        <f t="shared" ref="P271:P276" si="105">I271+J271</f>
        <v>0</v>
      </c>
      <c r="Q271" s="210">
        <f t="shared" ref="Q271:Q276" si="106">ROUND(I271*H271,2)</f>
        <v>0</v>
      </c>
      <c r="R271" s="210">
        <f t="shared" ref="R271:R276" si="107">ROUND(J271*H271,2)</f>
        <v>0</v>
      </c>
      <c r="S271" s="211">
        <v>0</v>
      </c>
      <c r="T271" s="211">
        <f t="shared" ref="T271:T276" si="108">S271*H271</f>
        <v>0</v>
      </c>
      <c r="U271" s="211">
        <v>0</v>
      </c>
      <c r="V271" s="211">
        <f t="shared" ref="V271:V276" si="109">U271*H271</f>
        <v>0</v>
      </c>
      <c r="W271" s="211">
        <v>0</v>
      </c>
      <c r="X271" s="212">
        <f t="shared" ref="X271:X276" si="110">W271*H271</f>
        <v>0</v>
      </c>
      <c r="Y271" s="108"/>
      <c r="Z271" s="306"/>
      <c r="AA271" s="306"/>
      <c r="AB271" s="306"/>
      <c r="AC271" s="306"/>
      <c r="AD271" s="306"/>
      <c r="AE271" s="306"/>
      <c r="AF271" s="306"/>
      <c r="AG271" s="306"/>
      <c r="AH271" s="306"/>
      <c r="AI271" s="306"/>
      <c r="AJ271" s="306"/>
      <c r="AK271" s="306"/>
      <c r="AL271" s="306"/>
      <c r="AM271" s="306"/>
      <c r="AN271" s="306"/>
      <c r="AO271" s="306"/>
      <c r="AP271" s="306"/>
      <c r="AQ271" s="306"/>
      <c r="AR271" s="316" t="s">
        <v>1742</v>
      </c>
      <c r="AS271" s="306"/>
      <c r="AT271" s="316" t="s">
        <v>1463</v>
      </c>
      <c r="AU271" s="316" t="s">
        <v>582</v>
      </c>
      <c r="AV271" s="306"/>
      <c r="AW271" s="306"/>
      <c r="AX271" s="306"/>
      <c r="AY271" s="305" t="s">
        <v>1460</v>
      </c>
      <c r="AZ271" s="306"/>
      <c r="BA271" s="306"/>
      <c r="BB271" s="306"/>
      <c r="BC271" s="306"/>
      <c r="BD271" s="306"/>
      <c r="BE271" s="317">
        <f t="shared" ref="BE271:BE276" si="111">IF(O271="základní",K271,0)</f>
        <v>0</v>
      </c>
      <c r="BF271" s="317">
        <f t="shared" ref="BF271:BF276" si="112">IF(O271="snížená",K271,0)</f>
        <v>0</v>
      </c>
      <c r="BG271" s="317">
        <f t="shared" ref="BG271:BG276" si="113">IF(O271="zákl. přenesená",K271,0)</f>
        <v>0</v>
      </c>
      <c r="BH271" s="317">
        <f t="shared" ref="BH271:BH276" si="114">IF(O271="sníž. přenesená",K271,0)</f>
        <v>0</v>
      </c>
      <c r="BI271" s="317">
        <f t="shared" ref="BI271:BI276" si="115">IF(O271="nulová",K271,0)</f>
        <v>0</v>
      </c>
      <c r="BJ271" s="305" t="s">
        <v>844</v>
      </c>
      <c r="BK271" s="317">
        <f t="shared" ref="BK271:BK276" si="116">ROUND(P271*H271,2)</f>
        <v>0</v>
      </c>
      <c r="BL271" s="305" t="s">
        <v>1742</v>
      </c>
      <c r="BM271" s="316" t="s">
        <v>1782</v>
      </c>
      <c r="BN271" s="306"/>
      <c r="BO271" s="306"/>
      <c r="BP271" s="306"/>
      <c r="BQ271" s="306"/>
      <c r="BR271" s="306"/>
    </row>
    <row r="272" spans="1:70" s="111" customFormat="1" ht="24.25" customHeight="1">
      <c r="A272" s="108"/>
      <c r="B272" s="143"/>
      <c r="C272" s="202">
        <v>95</v>
      </c>
      <c r="D272" s="202" t="s">
        <v>1463</v>
      </c>
      <c r="E272" s="203" t="s">
        <v>1783</v>
      </c>
      <c r="F272" s="204" t="s">
        <v>1784</v>
      </c>
      <c r="G272" s="205" t="s">
        <v>1762</v>
      </c>
      <c r="H272" s="206"/>
      <c r="I272" s="207"/>
      <c r="J272" s="328"/>
      <c r="K272" s="327"/>
      <c r="L272" s="204"/>
      <c r="M272" s="109"/>
      <c r="N272" s="208" t="s">
        <v>586</v>
      </c>
      <c r="O272" s="209" t="s">
        <v>1171</v>
      </c>
      <c r="P272" s="210">
        <f t="shared" si="105"/>
        <v>0</v>
      </c>
      <c r="Q272" s="210">
        <f t="shared" si="106"/>
        <v>0</v>
      </c>
      <c r="R272" s="210">
        <f t="shared" si="107"/>
        <v>0</v>
      </c>
      <c r="S272" s="211">
        <v>0</v>
      </c>
      <c r="T272" s="211">
        <f t="shared" si="108"/>
        <v>0</v>
      </c>
      <c r="U272" s="211">
        <v>0</v>
      </c>
      <c r="V272" s="211">
        <f t="shared" si="109"/>
        <v>0</v>
      </c>
      <c r="W272" s="211">
        <v>0</v>
      </c>
      <c r="X272" s="212">
        <f t="shared" si="110"/>
        <v>0</v>
      </c>
      <c r="Y272" s="108"/>
      <c r="Z272" s="306"/>
      <c r="AA272" s="306"/>
      <c r="AB272" s="306"/>
      <c r="AC272" s="306"/>
      <c r="AD272" s="306"/>
      <c r="AE272" s="306"/>
      <c r="AF272" s="306"/>
      <c r="AG272" s="306"/>
      <c r="AH272" s="306"/>
      <c r="AI272" s="306"/>
      <c r="AJ272" s="306"/>
      <c r="AK272" s="306"/>
      <c r="AL272" s="306"/>
      <c r="AM272" s="306"/>
      <c r="AN272" s="306"/>
      <c r="AO272" s="306"/>
      <c r="AP272" s="306"/>
      <c r="AQ272" s="306"/>
      <c r="AR272" s="316" t="s">
        <v>1742</v>
      </c>
      <c r="AS272" s="306"/>
      <c r="AT272" s="316" t="s">
        <v>1463</v>
      </c>
      <c r="AU272" s="316" t="s">
        <v>582</v>
      </c>
      <c r="AV272" s="306"/>
      <c r="AW272" s="306"/>
      <c r="AX272" s="306"/>
      <c r="AY272" s="305" t="s">
        <v>1460</v>
      </c>
      <c r="AZ272" s="306"/>
      <c r="BA272" s="306"/>
      <c r="BB272" s="306"/>
      <c r="BC272" s="306"/>
      <c r="BD272" s="306"/>
      <c r="BE272" s="317">
        <f t="shared" si="111"/>
        <v>0</v>
      </c>
      <c r="BF272" s="317">
        <f t="shared" si="112"/>
        <v>0</v>
      </c>
      <c r="BG272" s="317">
        <f t="shared" si="113"/>
        <v>0</v>
      </c>
      <c r="BH272" s="317">
        <f t="shared" si="114"/>
        <v>0</v>
      </c>
      <c r="BI272" s="317">
        <f t="shared" si="115"/>
        <v>0</v>
      </c>
      <c r="BJ272" s="305" t="s">
        <v>844</v>
      </c>
      <c r="BK272" s="317">
        <f t="shared" si="116"/>
        <v>0</v>
      </c>
      <c r="BL272" s="305" t="s">
        <v>1742</v>
      </c>
      <c r="BM272" s="316" t="s">
        <v>1785</v>
      </c>
      <c r="BN272" s="306"/>
      <c r="BO272" s="306"/>
      <c r="BP272" s="306"/>
      <c r="BQ272" s="306"/>
      <c r="BR272" s="306"/>
    </row>
    <row r="273" spans="1:70" s="111" customFormat="1" ht="24.25" customHeight="1">
      <c r="A273" s="108"/>
      <c r="B273" s="143"/>
      <c r="C273" s="202">
        <v>96</v>
      </c>
      <c r="D273" s="202" t="s">
        <v>1463</v>
      </c>
      <c r="E273" s="203" t="s">
        <v>1786</v>
      </c>
      <c r="F273" s="204" t="s">
        <v>1787</v>
      </c>
      <c r="G273" s="205" t="s">
        <v>1762</v>
      </c>
      <c r="H273" s="206"/>
      <c r="I273" s="207"/>
      <c r="J273" s="328"/>
      <c r="K273" s="327"/>
      <c r="L273" s="204"/>
      <c r="M273" s="109"/>
      <c r="N273" s="208" t="s">
        <v>586</v>
      </c>
      <c r="O273" s="209" t="s">
        <v>1171</v>
      </c>
      <c r="P273" s="210">
        <f t="shared" si="105"/>
        <v>0</v>
      </c>
      <c r="Q273" s="210">
        <f t="shared" si="106"/>
        <v>0</v>
      </c>
      <c r="R273" s="210">
        <f t="shared" si="107"/>
        <v>0</v>
      </c>
      <c r="S273" s="211">
        <v>0</v>
      </c>
      <c r="T273" s="211">
        <f t="shared" si="108"/>
        <v>0</v>
      </c>
      <c r="U273" s="211">
        <v>0</v>
      </c>
      <c r="V273" s="211">
        <f t="shared" si="109"/>
        <v>0</v>
      </c>
      <c r="W273" s="211">
        <v>0</v>
      </c>
      <c r="X273" s="212">
        <f t="shared" si="110"/>
        <v>0</v>
      </c>
      <c r="Y273" s="108"/>
      <c r="Z273" s="306"/>
      <c r="AA273" s="306"/>
      <c r="AB273" s="306"/>
      <c r="AC273" s="306"/>
      <c r="AD273" s="306"/>
      <c r="AE273" s="306"/>
      <c r="AF273" s="306"/>
      <c r="AG273" s="306"/>
      <c r="AH273" s="306"/>
      <c r="AI273" s="306"/>
      <c r="AJ273" s="306"/>
      <c r="AK273" s="306"/>
      <c r="AL273" s="306"/>
      <c r="AM273" s="306"/>
      <c r="AN273" s="306"/>
      <c r="AO273" s="306"/>
      <c r="AP273" s="306"/>
      <c r="AQ273" s="306"/>
      <c r="AR273" s="316" t="s">
        <v>1742</v>
      </c>
      <c r="AS273" s="306"/>
      <c r="AT273" s="316" t="s">
        <v>1463</v>
      </c>
      <c r="AU273" s="316" t="s">
        <v>582</v>
      </c>
      <c r="AV273" s="306"/>
      <c r="AW273" s="306"/>
      <c r="AX273" s="306"/>
      <c r="AY273" s="305" t="s">
        <v>1460</v>
      </c>
      <c r="AZ273" s="306"/>
      <c r="BA273" s="306"/>
      <c r="BB273" s="306"/>
      <c r="BC273" s="306"/>
      <c r="BD273" s="306"/>
      <c r="BE273" s="317">
        <f t="shared" si="111"/>
        <v>0</v>
      </c>
      <c r="BF273" s="317">
        <f t="shared" si="112"/>
        <v>0</v>
      </c>
      <c r="BG273" s="317">
        <f t="shared" si="113"/>
        <v>0</v>
      </c>
      <c r="BH273" s="317">
        <f t="shared" si="114"/>
        <v>0</v>
      </c>
      <c r="BI273" s="317">
        <f t="shared" si="115"/>
        <v>0</v>
      </c>
      <c r="BJ273" s="305" t="s">
        <v>844</v>
      </c>
      <c r="BK273" s="317">
        <f t="shared" si="116"/>
        <v>0</v>
      </c>
      <c r="BL273" s="305" t="s">
        <v>1742</v>
      </c>
      <c r="BM273" s="316" t="s">
        <v>1788</v>
      </c>
      <c r="BN273" s="306"/>
      <c r="BO273" s="306"/>
      <c r="BP273" s="306"/>
      <c r="BQ273" s="306"/>
      <c r="BR273" s="306"/>
    </row>
    <row r="274" spans="1:70" s="111" customFormat="1" ht="62.75" customHeight="1">
      <c r="A274" s="108"/>
      <c r="B274" s="143"/>
      <c r="C274" s="202">
        <v>97</v>
      </c>
      <c r="D274" s="202" t="s">
        <v>1463</v>
      </c>
      <c r="E274" s="203" t="s">
        <v>1789</v>
      </c>
      <c r="F274" s="204" t="s">
        <v>1790</v>
      </c>
      <c r="G274" s="205" t="s">
        <v>1762</v>
      </c>
      <c r="H274" s="206"/>
      <c r="I274" s="207"/>
      <c r="J274" s="328"/>
      <c r="K274" s="327"/>
      <c r="L274" s="204"/>
      <c r="M274" s="109"/>
      <c r="N274" s="208" t="s">
        <v>586</v>
      </c>
      <c r="O274" s="209" t="s">
        <v>1171</v>
      </c>
      <c r="P274" s="210">
        <f t="shared" si="105"/>
        <v>0</v>
      </c>
      <c r="Q274" s="210">
        <f t="shared" si="106"/>
        <v>0</v>
      </c>
      <c r="R274" s="210">
        <f t="shared" si="107"/>
        <v>0</v>
      </c>
      <c r="S274" s="211">
        <v>0</v>
      </c>
      <c r="T274" s="211">
        <f t="shared" si="108"/>
        <v>0</v>
      </c>
      <c r="U274" s="211">
        <v>0</v>
      </c>
      <c r="V274" s="211">
        <f t="shared" si="109"/>
        <v>0</v>
      </c>
      <c r="W274" s="211">
        <v>0</v>
      </c>
      <c r="X274" s="212">
        <f t="shared" si="110"/>
        <v>0</v>
      </c>
      <c r="Y274" s="108"/>
      <c r="Z274" s="306"/>
      <c r="AA274" s="306"/>
      <c r="AB274" s="306"/>
      <c r="AC274" s="306"/>
      <c r="AD274" s="306"/>
      <c r="AE274" s="306"/>
      <c r="AF274" s="306"/>
      <c r="AG274" s="306"/>
      <c r="AH274" s="306"/>
      <c r="AI274" s="306"/>
      <c r="AJ274" s="306"/>
      <c r="AK274" s="306"/>
      <c r="AL274" s="306"/>
      <c r="AM274" s="306"/>
      <c r="AN274" s="306"/>
      <c r="AO274" s="306"/>
      <c r="AP274" s="306"/>
      <c r="AQ274" s="306"/>
      <c r="AR274" s="316" t="s">
        <v>1742</v>
      </c>
      <c r="AS274" s="306"/>
      <c r="AT274" s="316" t="s">
        <v>1463</v>
      </c>
      <c r="AU274" s="316" t="s">
        <v>582</v>
      </c>
      <c r="AV274" s="306"/>
      <c r="AW274" s="306"/>
      <c r="AX274" s="306"/>
      <c r="AY274" s="305" t="s">
        <v>1460</v>
      </c>
      <c r="AZ274" s="306"/>
      <c r="BA274" s="306"/>
      <c r="BB274" s="306"/>
      <c r="BC274" s="306"/>
      <c r="BD274" s="306"/>
      <c r="BE274" s="317">
        <f t="shared" si="111"/>
        <v>0</v>
      </c>
      <c r="BF274" s="317">
        <f t="shared" si="112"/>
        <v>0</v>
      </c>
      <c r="BG274" s="317">
        <f t="shared" si="113"/>
        <v>0</v>
      </c>
      <c r="BH274" s="317">
        <f t="shared" si="114"/>
        <v>0</v>
      </c>
      <c r="BI274" s="317">
        <f t="shared" si="115"/>
        <v>0</v>
      </c>
      <c r="BJ274" s="305" t="s">
        <v>844</v>
      </c>
      <c r="BK274" s="317">
        <f t="shared" si="116"/>
        <v>0</v>
      </c>
      <c r="BL274" s="305" t="s">
        <v>1742</v>
      </c>
      <c r="BM274" s="316" t="s">
        <v>1791</v>
      </c>
      <c r="BN274" s="306"/>
      <c r="BO274" s="306"/>
      <c r="BP274" s="306"/>
      <c r="BQ274" s="306"/>
      <c r="BR274" s="306"/>
    </row>
    <row r="275" spans="1:70" s="111" customFormat="1" ht="55.5" customHeight="1">
      <c r="A275" s="108"/>
      <c r="B275" s="143"/>
      <c r="C275" s="202">
        <v>98</v>
      </c>
      <c r="D275" s="202" t="s">
        <v>1463</v>
      </c>
      <c r="E275" s="203" t="s">
        <v>1792</v>
      </c>
      <c r="F275" s="204" t="s">
        <v>1793</v>
      </c>
      <c r="G275" s="205" t="s">
        <v>1762</v>
      </c>
      <c r="H275" s="206"/>
      <c r="I275" s="207"/>
      <c r="J275" s="328"/>
      <c r="K275" s="327"/>
      <c r="L275" s="204"/>
      <c r="M275" s="109"/>
      <c r="N275" s="208" t="s">
        <v>586</v>
      </c>
      <c r="O275" s="209" t="s">
        <v>1171</v>
      </c>
      <c r="P275" s="210">
        <f t="shared" si="105"/>
        <v>0</v>
      </c>
      <c r="Q275" s="210">
        <f t="shared" si="106"/>
        <v>0</v>
      </c>
      <c r="R275" s="210">
        <f t="shared" si="107"/>
        <v>0</v>
      </c>
      <c r="S275" s="211">
        <v>0</v>
      </c>
      <c r="T275" s="211">
        <f t="shared" si="108"/>
        <v>0</v>
      </c>
      <c r="U275" s="211">
        <v>0</v>
      </c>
      <c r="V275" s="211">
        <f t="shared" si="109"/>
        <v>0</v>
      </c>
      <c r="W275" s="211">
        <v>0</v>
      </c>
      <c r="X275" s="212">
        <f t="shared" si="110"/>
        <v>0</v>
      </c>
      <c r="Y275" s="108"/>
      <c r="Z275" s="306"/>
      <c r="AA275" s="306"/>
      <c r="AB275" s="306"/>
      <c r="AC275" s="306"/>
      <c r="AD275" s="306"/>
      <c r="AE275" s="306"/>
      <c r="AF275" s="306"/>
      <c r="AG275" s="306"/>
      <c r="AH275" s="306"/>
      <c r="AI275" s="306"/>
      <c r="AJ275" s="306"/>
      <c r="AK275" s="306"/>
      <c r="AL275" s="306"/>
      <c r="AM275" s="306"/>
      <c r="AN275" s="306"/>
      <c r="AO275" s="306"/>
      <c r="AP275" s="306"/>
      <c r="AQ275" s="306"/>
      <c r="AR275" s="316" t="s">
        <v>1742</v>
      </c>
      <c r="AS275" s="306"/>
      <c r="AT275" s="316" t="s">
        <v>1463</v>
      </c>
      <c r="AU275" s="316" t="s">
        <v>582</v>
      </c>
      <c r="AV275" s="306"/>
      <c r="AW275" s="306"/>
      <c r="AX275" s="306"/>
      <c r="AY275" s="305" t="s">
        <v>1460</v>
      </c>
      <c r="AZ275" s="306"/>
      <c r="BA275" s="306"/>
      <c r="BB275" s="306"/>
      <c r="BC275" s="306"/>
      <c r="BD275" s="306"/>
      <c r="BE275" s="317">
        <f t="shared" si="111"/>
        <v>0</v>
      </c>
      <c r="BF275" s="317">
        <f t="shared" si="112"/>
        <v>0</v>
      </c>
      <c r="BG275" s="317">
        <f t="shared" si="113"/>
        <v>0</v>
      </c>
      <c r="BH275" s="317">
        <f t="shared" si="114"/>
        <v>0</v>
      </c>
      <c r="BI275" s="317">
        <f t="shared" si="115"/>
        <v>0</v>
      </c>
      <c r="BJ275" s="305" t="s">
        <v>844</v>
      </c>
      <c r="BK275" s="317">
        <f t="shared" si="116"/>
        <v>0</v>
      </c>
      <c r="BL275" s="305" t="s">
        <v>1742</v>
      </c>
      <c r="BM275" s="316" t="s">
        <v>1794</v>
      </c>
      <c r="BN275" s="306"/>
      <c r="BO275" s="306"/>
      <c r="BP275" s="306"/>
      <c r="BQ275" s="306"/>
      <c r="BR275" s="306"/>
    </row>
    <row r="276" spans="1:70" s="111" customFormat="1" ht="89.25" customHeight="1">
      <c r="A276" s="108"/>
      <c r="B276" s="143"/>
      <c r="C276" s="202">
        <v>99</v>
      </c>
      <c r="D276" s="202" t="s">
        <v>1463</v>
      </c>
      <c r="E276" s="203" t="s">
        <v>1795</v>
      </c>
      <c r="F276" s="204" t="s">
        <v>1796</v>
      </c>
      <c r="G276" s="205" t="s">
        <v>1762</v>
      </c>
      <c r="H276" s="206"/>
      <c r="I276" s="207"/>
      <c r="J276" s="328"/>
      <c r="K276" s="327"/>
      <c r="L276" s="204"/>
      <c r="M276" s="109"/>
      <c r="N276" s="208" t="s">
        <v>586</v>
      </c>
      <c r="O276" s="209" t="s">
        <v>1171</v>
      </c>
      <c r="P276" s="210">
        <f t="shared" si="105"/>
        <v>0</v>
      </c>
      <c r="Q276" s="210">
        <f t="shared" si="106"/>
        <v>0</v>
      </c>
      <c r="R276" s="210">
        <f t="shared" si="107"/>
        <v>0</v>
      </c>
      <c r="S276" s="211">
        <v>0</v>
      </c>
      <c r="T276" s="211">
        <f t="shared" si="108"/>
        <v>0</v>
      </c>
      <c r="U276" s="211">
        <v>0</v>
      </c>
      <c r="V276" s="211">
        <f t="shared" si="109"/>
        <v>0</v>
      </c>
      <c r="W276" s="211">
        <v>0</v>
      </c>
      <c r="X276" s="212">
        <f t="shared" si="110"/>
        <v>0</v>
      </c>
      <c r="Y276" s="108"/>
      <c r="Z276" s="306"/>
      <c r="AA276" s="306"/>
      <c r="AB276" s="306"/>
      <c r="AC276" s="306"/>
      <c r="AD276" s="306"/>
      <c r="AE276" s="306"/>
      <c r="AF276" s="306"/>
      <c r="AG276" s="306"/>
      <c r="AH276" s="306"/>
      <c r="AI276" s="306"/>
      <c r="AJ276" s="306"/>
      <c r="AK276" s="306"/>
      <c r="AL276" s="306"/>
      <c r="AM276" s="306"/>
      <c r="AN276" s="306"/>
      <c r="AO276" s="306"/>
      <c r="AP276" s="306"/>
      <c r="AQ276" s="306"/>
      <c r="AR276" s="316" t="s">
        <v>1742</v>
      </c>
      <c r="AS276" s="306"/>
      <c r="AT276" s="316" t="s">
        <v>1463</v>
      </c>
      <c r="AU276" s="316" t="s">
        <v>582</v>
      </c>
      <c r="AV276" s="306"/>
      <c r="AW276" s="306"/>
      <c r="AX276" s="306"/>
      <c r="AY276" s="305" t="s">
        <v>1460</v>
      </c>
      <c r="AZ276" s="306"/>
      <c r="BA276" s="306"/>
      <c r="BB276" s="306"/>
      <c r="BC276" s="306"/>
      <c r="BD276" s="306"/>
      <c r="BE276" s="317">
        <f t="shared" si="111"/>
        <v>0</v>
      </c>
      <c r="BF276" s="317">
        <f t="shared" si="112"/>
        <v>0</v>
      </c>
      <c r="BG276" s="317">
        <f t="shared" si="113"/>
        <v>0</v>
      </c>
      <c r="BH276" s="317">
        <f t="shared" si="114"/>
        <v>0</v>
      </c>
      <c r="BI276" s="317">
        <f t="shared" si="115"/>
        <v>0</v>
      </c>
      <c r="BJ276" s="305" t="s">
        <v>844</v>
      </c>
      <c r="BK276" s="317">
        <f t="shared" si="116"/>
        <v>0</v>
      </c>
      <c r="BL276" s="305" t="s">
        <v>1742</v>
      </c>
      <c r="BM276" s="316" t="s">
        <v>1797</v>
      </c>
      <c r="BN276" s="306"/>
      <c r="BO276" s="306"/>
      <c r="BP276" s="306"/>
      <c r="BQ276" s="306"/>
      <c r="BR276" s="306"/>
    </row>
    <row r="277" spans="1:70" s="111" customFormat="1" ht="7" customHeight="1">
      <c r="A277" s="108"/>
      <c r="B277" s="169"/>
      <c r="C277" s="170"/>
      <c r="D277" s="170"/>
      <c r="E277" s="170"/>
      <c r="F277" s="170"/>
      <c r="G277" s="170"/>
      <c r="H277" s="170"/>
      <c r="I277" s="170"/>
      <c r="J277" s="170"/>
      <c r="K277" s="170"/>
      <c r="L277" s="170"/>
      <c r="M277" s="109"/>
      <c r="N277" s="108"/>
      <c r="P277" s="108"/>
      <c r="Q277" s="108"/>
      <c r="R277" s="108"/>
      <c r="S277" s="108"/>
      <c r="T277" s="108"/>
      <c r="U277" s="108"/>
      <c r="V277" s="108"/>
      <c r="W277" s="108"/>
      <c r="X277" s="108"/>
      <c r="Y277" s="108"/>
      <c r="Z277" s="108"/>
      <c r="AA277" s="108"/>
      <c r="AB277" s="108"/>
      <c r="AC277" s="108"/>
      <c r="AD277" s="108"/>
      <c r="AE277" s="108"/>
    </row>
  </sheetData>
  <sheetProtection algorithmName="SHA-512" hashValue="q6dqvjhtrzOGDvAkuui1Fo9TMHpfk21AYzVF0go3SywoeA5sW88a8OOZh8j5wASII+t/VZCZBO0+xj3SoowZUA==" saltValue="e/weFN8MsfBgh2nOHpoR1g==" spinCount="100000" sheet="1" objects="1" scenarios="1"/>
  <mergeCells count="8">
    <mergeCell ref="E118:H118"/>
    <mergeCell ref="E120:H120"/>
    <mergeCell ref="M2:Z2"/>
    <mergeCell ref="E7:H7"/>
    <mergeCell ref="E9:H9"/>
    <mergeCell ref="E27:H27"/>
    <mergeCell ref="E85:H85"/>
    <mergeCell ref="E87:H87"/>
  </mergeCells>
  <pageMargins left="0.7" right="0.7" top="0.78740157499999996" bottom="0.78740157499999996" header="0.3" footer="0.3"/>
  <pageSetup paperSize="9" scale="60" orientation="portrait" horizontalDpi="0" verticalDpi="0"/>
  <colBreaks count="1" manualBreakCount="1">
    <brk id="15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C000"/>
  </sheetPr>
  <dimension ref="A1:BH67"/>
  <sheetViews>
    <sheetView topLeftCell="A31" zoomScale="130" zoomScaleNormal="130" workbookViewId="0">
      <selection activeCell="F64" sqref="F64"/>
    </sheetView>
  </sheetViews>
  <sheetFormatPr baseColWidth="10" defaultColWidth="9.25" defaultRowHeight="11" outlineLevelRow="1"/>
  <cols>
    <col min="1" max="1" width="5" style="100" customWidth="1"/>
    <col min="2" max="2" width="16.75" style="279" customWidth="1"/>
    <col min="3" max="3" width="44.75" style="279" customWidth="1"/>
    <col min="4" max="4" width="5.25" style="100" customWidth="1"/>
    <col min="5" max="5" width="12.25" style="100" customWidth="1"/>
    <col min="6" max="6" width="11.5" style="100" customWidth="1"/>
    <col min="7" max="7" width="14.75" style="100" customWidth="1"/>
    <col min="8" max="21" width="0" style="100" hidden="1" customWidth="1"/>
    <col min="22" max="28" width="9.25" style="100"/>
    <col min="29" max="39" width="0" style="100" hidden="1" customWidth="1"/>
    <col min="40" max="16384" width="9.25" style="100"/>
  </cols>
  <sheetData>
    <row r="1" spans="1:60" ht="15.75" customHeight="1">
      <c r="A1" s="447" t="s">
        <v>1803</v>
      </c>
      <c r="B1" s="447"/>
      <c r="C1" s="447"/>
      <c r="D1" s="447"/>
      <c r="E1" s="447"/>
      <c r="F1" s="447"/>
      <c r="G1" s="447"/>
      <c r="AE1" s="100" t="s">
        <v>1804</v>
      </c>
    </row>
    <row r="2" spans="1:60" ht="25" customHeight="1">
      <c r="A2" s="237" t="s">
        <v>1805</v>
      </c>
      <c r="B2" s="238"/>
      <c r="C2" s="448" t="s">
        <v>1798</v>
      </c>
      <c r="D2" s="449"/>
      <c r="E2" s="449"/>
      <c r="F2" s="449"/>
      <c r="G2" s="450"/>
      <c r="AE2" s="100" t="s">
        <v>1806</v>
      </c>
    </row>
    <row r="3" spans="1:60" ht="25" customHeight="1">
      <c r="A3" s="237" t="s">
        <v>1807</v>
      </c>
      <c r="B3" s="238"/>
      <c r="C3" s="448" t="s">
        <v>985</v>
      </c>
      <c r="D3" s="449"/>
      <c r="E3" s="449"/>
      <c r="F3" s="449"/>
      <c r="G3" s="450"/>
      <c r="AE3" s="100" t="s">
        <v>1808</v>
      </c>
    </row>
    <row r="4" spans="1:60" ht="25" hidden="1" customHeight="1">
      <c r="A4" s="237" t="s">
        <v>1809</v>
      </c>
      <c r="B4" s="238"/>
      <c r="C4" s="448"/>
      <c r="D4" s="449"/>
      <c r="E4" s="449"/>
      <c r="F4" s="449"/>
      <c r="G4" s="450"/>
      <c r="AE4" s="100" t="s">
        <v>1810</v>
      </c>
    </row>
    <row r="5" spans="1:60" hidden="1">
      <c r="A5" s="239" t="s">
        <v>1811</v>
      </c>
      <c r="B5" s="240"/>
      <c r="C5" s="241"/>
      <c r="D5" s="242"/>
      <c r="E5" s="242"/>
      <c r="F5" s="242"/>
      <c r="G5" s="243"/>
      <c r="AE5" s="100" t="s">
        <v>1812</v>
      </c>
    </row>
    <row r="7" spans="1:60" ht="36">
      <c r="A7" s="244" t="s">
        <v>1813</v>
      </c>
      <c r="B7" s="245" t="s">
        <v>1814</v>
      </c>
      <c r="C7" s="245" t="s">
        <v>1815</v>
      </c>
      <c r="D7" s="244" t="s">
        <v>319</v>
      </c>
      <c r="E7" s="244" t="s">
        <v>1816</v>
      </c>
      <c r="F7" s="246" t="s">
        <v>1817</v>
      </c>
      <c r="G7" s="244" t="s">
        <v>96</v>
      </c>
      <c r="H7" s="247" t="s">
        <v>49</v>
      </c>
      <c r="I7" s="247" t="s">
        <v>1818</v>
      </c>
      <c r="J7" s="247" t="s">
        <v>168</v>
      </c>
      <c r="K7" s="247" t="s">
        <v>1819</v>
      </c>
      <c r="L7" s="247" t="s">
        <v>1410</v>
      </c>
      <c r="M7" s="247" t="s">
        <v>1820</v>
      </c>
      <c r="N7" s="247" t="s">
        <v>1821</v>
      </c>
      <c r="O7" s="247" t="s">
        <v>1822</v>
      </c>
      <c r="P7" s="247" t="s">
        <v>1823</v>
      </c>
      <c r="Q7" s="247" t="s">
        <v>1824</v>
      </c>
      <c r="R7" s="247" t="s">
        <v>1825</v>
      </c>
      <c r="S7" s="247" t="s">
        <v>1826</v>
      </c>
      <c r="T7" s="247" t="s">
        <v>1827</v>
      </c>
      <c r="U7" s="247" t="s">
        <v>1828</v>
      </c>
    </row>
    <row r="8" spans="1:60" ht="12">
      <c r="A8" s="248" t="s">
        <v>1829</v>
      </c>
      <c r="B8" s="249" t="s">
        <v>667</v>
      </c>
      <c r="C8" s="250" t="s">
        <v>1799</v>
      </c>
      <c r="D8" s="251"/>
      <c r="E8" s="252"/>
      <c r="F8" s="253"/>
      <c r="G8" s="253">
        <f>SUMIF(AE9:AE33,"&lt;&gt;NOR",G9:G33)</f>
        <v>0</v>
      </c>
      <c r="H8" s="253"/>
      <c r="I8" s="253">
        <f>SUM(I9:I33)</f>
        <v>205676.13</v>
      </c>
      <c r="J8" s="253"/>
      <c r="K8" s="253">
        <f>SUM(K9:K33)</f>
        <v>64728.4</v>
      </c>
      <c r="L8" s="253"/>
      <c r="M8" s="253">
        <f>SUM(M9:M33)</f>
        <v>0</v>
      </c>
      <c r="N8" s="254"/>
      <c r="O8" s="254">
        <f>SUM(O9:O33)</f>
        <v>30.696849999999998</v>
      </c>
      <c r="P8" s="254"/>
      <c r="Q8" s="254">
        <f>SUM(Q9:Q33)</f>
        <v>0</v>
      </c>
      <c r="R8" s="254"/>
      <c r="S8" s="254"/>
      <c r="T8" s="255"/>
      <c r="U8" s="254">
        <f>SUM(U9:U33)</f>
        <v>47.86</v>
      </c>
      <c r="AE8" s="100" t="s">
        <v>1830</v>
      </c>
    </row>
    <row r="9" spans="1:60" ht="24" outlineLevel="1">
      <c r="A9" s="256">
        <v>1</v>
      </c>
      <c r="B9" s="257" t="s">
        <v>1831</v>
      </c>
      <c r="C9" s="258" t="s">
        <v>1832</v>
      </c>
      <c r="D9" s="259" t="s">
        <v>709</v>
      </c>
      <c r="E9" s="260">
        <v>25.6</v>
      </c>
      <c r="F9" s="325"/>
      <c r="G9" s="261">
        <f>E9*F9</f>
        <v>0</v>
      </c>
      <c r="H9" s="261">
        <v>0</v>
      </c>
      <c r="I9" s="261">
        <f t="shared" ref="I9:I25" si="0">ROUND(E9*H9,2)</f>
        <v>0</v>
      </c>
      <c r="J9" s="261">
        <v>21.3</v>
      </c>
      <c r="K9" s="261">
        <f t="shared" ref="K9:K25" si="1">ROUND(E9*J9,2)</f>
        <v>545.28</v>
      </c>
      <c r="L9" s="261">
        <v>21</v>
      </c>
      <c r="M9" s="261">
        <f t="shared" ref="M9:M25" si="2">G9*(1+L9/100)</f>
        <v>0</v>
      </c>
      <c r="N9" s="262">
        <v>0</v>
      </c>
      <c r="O9" s="262">
        <f t="shared" ref="O9:O25" si="3">ROUND(E9*N9,5)</f>
        <v>0</v>
      </c>
      <c r="P9" s="262">
        <v>0</v>
      </c>
      <c r="Q9" s="262">
        <f t="shared" ref="Q9:Q25" si="4">ROUND(E9*P9,5)</f>
        <v>0</v>
      </c>
      <c r="R9" s="262"/>
      <c r="S9" s="262"/>
      <c r="T9" s="263">
        <v>3.4000000000000002E-2</v>
      </c>
      <c r="U9" s="262">
        <f t="shared" ref="U9:U25" si="5">ROUND(E9*T9,2)</f>
        <v>0.87</v>
      </c>
      <c r="V9" s="264"/>
      <c r="W9" s="264"/>
      <c r="X9" s="264"/>
      <c r="Y9" s="264"/>
      <c r="Z9" s="264"/>
      <c r="AA9" s="264"/>
      <c r="AB9" s="264"/>
      <c r="AC9" s="264"/>
      <c r="AD9" s="264"/>
      <c r="AE9" s="264" t="s">
        <v>1833</v>
      </c>
      <c r="AF9" s="264"/>
      <c r="AG9" s="264"/>
      <c r="AH9" s="264"/>
      <c r="AI9" s="264"/>
      <c r="AJ9" s="264"/>
      <c r="AK9" s="264"/>
      <c r="AL9" s="264"/>
      <c r="AM9" s="264"/>
      <c r="AN9" s="264"/>
      <c r="AO9" s="264"/>
      <c r="AP9" s="264"/>
      <c r="AQ9" s="264"/>
      <c r="AR9" s="264"/>
      <c r="AS9" s="264"/>
      <c r="AT9" s="264"/>
      <c r="AU9" s="264"/>
      <c r="AV9" s="264"/>
      <c r="AW9" s="264"/>
      <c r="AX9" s="264"/>
      <c r="AY9" s="264"/>
      <c r="AZ9" s="264"/>
      <c r="BA9" s="264"/>
      <c r="BB9" s="264"/>
      <c r="BC9" s="264"/>
      <c r="BD9" s="264"/>
      <c r="BE9" s="264"/>
      <c r="BF9" s="264"/>
      <c r="BG9" s="264"/>
      <c r="BH9" s="264"/>
    </row>
    <row r="10" spans="1:60" ht="12" outlineLevel="1">
      <c r="A10" s="256">
        <v>2</v>
      </c>
      <c r="B10" s="257" t="s">
        <v>1834</v>
      </c>
      <c r="C10" s="258" t="s">
        <v>1835</v>
      </c>
      <c r="D10" s="259" t="s">
        <v>709</v>
      </c>
      <c r="E10" s="260">
        <v>14.7</v>
      </c>
      <c r="F10" s="325"/>
      <c r="G10" s="261">
        <f t="shared" ref="G10:G33" si="6">E10*F10</f>
        <v>0</v>
      </c>
      <c r="H10" s="261">
        <v>0.12</v>
      </c>
      <c r="I10" s="261">
        <f t="shared" si="0"/>
        <v>1.76</v>
      </c>
      <c r="J10" s="261">
        <v>33.580000000000005</v>
      </c>
      <c r="K10" s="261">
        <f t="shared" si="1"/>
        <v>493.63</v>
      </c>
      <c r="L10" s="261">
        <v>21</v>
      </c>
      <c r="M10" s="261">
        <f t="shared" si="2"/>
        <v>0</v>
      </c>
      <c r="N10" s="262">
        <v>0</v>
      </c>
      <c r="O10" s="262">
        <f t="shared" si="3"/>
        <v>0</v>
      </c>
      <c r="P10" s="262">
        <v>0</v>
      </c>
      <c r="Q10" s="262">
        <f t="shared" si="4"/>
        <v>0</v>
      </c>
      <c r="R10" s="262"/>
      <c r="S10" s="262"/>
      <c r="T10" s="263">
        <v>6.6000000000000003E-2</v>
      </c>
      <c r="U10" s="262">
        <f t="shared" si="5"/>
        <v>0.97</v>
      </c>
      <c r="V10" s="264"/>
      <c r="W10" s="264"/>
      <c r="X10" s="264"/>
      <c r="Y10" s="264"/>
      <c r="Z10" s="264"/>
      <c r="AA10" s="264"/>
      <c r="AB10" s="264"/>
      <c r="AC10" s="264"/>
      <c r="AD10" s="264"/>
      <c r="AE10" s="264" t="s">
        <v>1833</v>
      </c>
      <c r="AF10" s="264"/>
      <c r="AG10" s="264"/>
      <c r="AH10" s="264"/>
      <c r="AI10" s="264"/>
      <c r="AJ10" s="264"/>
      <c r="AK10" s="264"/>
      <c r="AL10" s="264"/>
      <c r="AM10" s="264"/>
      <c r="AN10" s="264"/>
      <c r="AO10" s="264"/>
      <c r="AP10" s="264"/>
      <c r="AQ10" s="264"/>
      <c r="AR10" s="264"/>
      <c r="AS10" s="264"/>
      <c r="AT10" s="264"/>
      <c r="AU10" s="264"/>
      <c r="AV10" s="264"/>
      <c r="AW10" s="264"/>
      <c r="AX10" s="264"/>
      <c r="AY10" s="264"/>
      <c r="AZ10" s="264"/>
      <c r="BA10" s="264"/>
      <c r="BB10" s="264"/>
      <c r="BC10" s="264"/>
      <c r="BD10" s="264"/>
      <c r="BE10" s="264"/>
      <c r="BF10" s="264"/>
      <c r="BG10" s="264"/>
      <c r="BH10" s="264"/>
    </row>
    <row r="11" spans="1:60" ht="24" outlineLevel="1">
      <c r="A11" s="256">
        <v>3</v>
      </c>
      <c r="B11" s="257" t="s">
        <v>1836</v>
      </c>
      <c r="C11" s="258" t="s">
        <v>1837</v>
      </c>
      <c r="D11" s="259" t="s">
        <v>211</v>
      </c>
      <c r="E11" s="260">
        <v>17</v>
      </c>
      <c r="F11" s="325"/>
      <c r="G11" s="261">
        <f t="shared" si="6"/>
        <v>0</v>
      </c>
      <c r="H11" s="261">
        <v>427</v>
      </c>
      <c r="I11" s="261">
        <f t="shared" si="0"/>
        <v>7259</v>
      </c>
      <c r="J11" s="261">
        <v>0</v>
      </c>
      <c r="K11" s="261">
        <f t="shared" si="1"/>
        <v>0</v>
      </c>
      <c r="L11" s="261">
        <v>21</v>
      </c>
      <c r="M11" s="261">
        <f t="shared" si="2"/>
        <v>0</v>
      </c>
      <c r="N11" s="262">
        <v>3.2100000000000002E-3</v>
      </c>
      <c r="O11" s="262">
        <f t="shared" si="3"/>
        <v>5.457E-2</v>
      </c>
      <c r="P11" s="262">
        <v>0</v>
      </c>
      <c r="Q11" s="262">
        <f t="shared" si="4"/>
        <v>0</v>
      </c>
      <c r="R11" s="262"/>
      <c r="S11" s="262"/>
      <c r="T11" s="263">
        <v>0</v>
      </c>
      <c r="U11" s="262">
        <f t="shared" si="5"/>
        <v>0</v>
      </c>
      <c r="V11" s="264"/>
      <c r="W11" s="264"/>
      <c r="X11" s="264"/>
      <c r="Y11" s="264"/>
      <c r="Z11" s="264"/>
      <c r="AA11" s="264"/>
      <c r="AB11" s="264"/>
      <c r="AC11" s="264"/>
      <c r="AD11" s="264"/>
      <c r="AE11" s="264" t="s">
        <v>1838</v>
      </c>
      <c r="AF11" s="264"/>
      <c r="AG11" s="264"/>
      <c r="AH11" s="264"/>
      <c r="AI11" s="264"/>
      <c r="AJ11" s="264"/>
      <c r="AK11" s="264"/>
      <c r="AL11" s="264"/>
      <c r="AM11" s="264"/>
      <c r="AN11" s="264"/>
      <c r="AO11" s="264"/>
      <c r="AP11" s="264"/>
      <c r="AQ11" s="264"/>
      <c r="AR11" s="264"/>
      <c r="AS11" s="264"/>
      <c r="AT11" s="264"/>
      <c r="AU11" s="264"/>
      <c r="AV11" s="264"/>
      <c r="AW11" s="264"/>
      <c r="AX11" s="264"/>
      <c r="AY11" s="264"/>
      <c r="AZ11" s="264"/>
      <c r="BA11" s="264"/>
      <c r="BB11" s="264"/>
      <c r="BC11" s="264"/>
      <c r="BD11" s="264"/>
      <c r="BE11" s="264"/>
      <c r="BF11" s="264"/>
      <c r="BG11" s="264"/>
      <c r="BH11" s="264"/>
    </row>
    <row r="12" spans="1:60" ht="12" outlineLevel="1">
      <c r="A12" s="256">
        <v>4</v>
      </c>
      <c r="B12" s="257" t="s">
        <v>1839</v>
      </c>
      <c r="C12" s="258" t="s">
        <v>1840</v>
      </c>
      <c r="D12" s="259" t="s">
        <v>211</v>
      </c>
      <c r="E12" s="260">
        <v>29</v>
      </c>
      <c r="F12" s="325"/>
      <c r="G12" s="261">
        <f t="shared" si="6"/>
        <v>0</v>
      </c>
      <c r="H12" s="261">
        <v>175.5</v>
      </c>
      <c r="I12" s="261">
        <f t="shared" si="0"/>
        <v>5089.5</v>
      </c>
      <c r="J12" s="261">
        <v>0</v>
      </c>
      <c r="K12" s="261">
        <f t="shared" si="1"/>
        <v>0</v>
      </c>
      <c r="L12" s="261">
        <v>21</v>
      </c>
      <c r="M12" s="261">
        <f t="shared" si="2"/>
        <v>0</v>
      </c>
      <c r="N12" s="262">
        <v>6.6E-4</v>
      </c>
      <c r="O12" s="262">
        <f t="shared" si="3"/>
        <v>1.9140000000000001E-2</v>
      </c>
      <c r="P12" s="262">
        <v>0</v>
      </c>
      <c r="Q12" s="262">
        <f t="shared" si="4"/>
        <v>0</v>
      </c>
      <c r="R12" s="262"/>
      <c r="S12" s="262"/>
      <c r="T12" s="263">
        <v>0</v>
      </c>
      <c r="U12" s="262">
        <f t="shared" si="5"/>
        <v>0</v>
      </c>
      <c r="V12" s="264"/>
      <c r="W12" s="264"/>
      <c r="X12" s="264"/>
      <c r="Y12" s="264"/>
      <c r="Z12" s="264"/>
      <c r="AA12" s="264"/>
      <c r="AB12" s="264"/>
      <c r="AC12" s="264"/>
      <c r="AD12" s="264"/>
      <c r="AE12" s="264" t="s">
        <v>1838</v>
      </c>
      <c r="AF12" s="264"/>
      <c r="AG12" s="264"/>
      <c r="AH12" s="264"/>
      <c r="AI12" s="264"/>
      <c r="AJ12" s="264"/>
      <c r="AK12" s="264"/>
      <c r="AL12" s="264"/>
      <c r="AM12" s="264"/>
      <c r="AN12" s="264"/>
      <c r="AO12" s="264"/>
      <c r="AP12" s="264"/>
      <c r="AQ12" s="264"/>
      <c r="AR12" s="264"/>
      <c r="AS12" s="264"/>
      <c r="AT12" s="264"/>
      <c r="AU12" s="264"/>
      <c r="AV12" s="264"/>
      <c r="AW12" s="264"/>
      <c r="AX12" s="264"/>
      <c r="AY12" s="264"/>
      <c r="AZ12" s="264"/>
      <c r="BA12" s="264"/>
      <c r="BB12" s="264"/>
      <c r="BC12" s="264"/>
      <c r="BD12" s="264"/>
      <c r="BE12" s="264"/>
      <c r="BF12" s="264"/>
      <c r="BG12" s="264"/>
      <c r="BH12" s="264"/>
    </row>
    <row r="13" spans="1:60" ht="12" outlineLevel="1">
      <c r="A13" s="256">
        <v>5</v>
      </c>
      <c r="B13" s="257" t="s">
        <v>1841</v>
      </c>
      <c r="C13" s="258" t="s">
        <v>1842</v>
      </c>
      <c r="D13" s="259" t="s">
        <v>709</v>
      </c>
      <c r="E13" s="260">
        <v>137.5</v>
      </c>
      <c r="F13" s="325"/>
      <c r="G13" s="261">
        <f t="shared" si="6"/>
        <v>0</v>
      </c>
      <c r="H13" s="261">
        <v>0.17</v>
      </c>
      <c r="I13" s="261">
        <f t="shared" si="0"/>
        <v>23.38</v>
      </c>
      <c r="J13" s="261">
        <v>40.729999999999997</v>
      </c>
      <c r="K13" s="261">
        <f t="shared" si="1"/>
        <v>5600.38</v>
      </c>
      <c r="L13" s="261">
        <v>21</v>
      </c>
      <c r="M13" s="261">
        <f t="shared" si="2"/>
        <v>0</v>
      </c>
      <c r="N13" s="262">
        <v>1.0000000000000001E-5</v>
      </c>
      <c r="O13" s="262">
        <f t="shared" si="3"/>
        <v>1.3799999999999999E-3</v>
      </c>
      <c r="P13" s="262">
        <v>0</v>
      </c>
      <c r="Q13" s="262">
        <f t="shared" si="4"/>
        <v>0</v>
      </c>
      <c r="R13" s="262"/>
      <c r="S13" s="262"/>
      <c r="T13" s="263">
        <v>0.08</v>
      </c>
      <c r="U13" s="262">
        <f t="shared" si="5"/>
        <v>11</v>
      </c>
      <c r="V13" s="264"/>
      <c r="W13" s="264"/>
      <c r="X13" s="264"/>
      <c r="Y13" s="264"/>
      <c r="Z13" s="264"/>
      <c r="AA13" s="264"/>
      <c r="AB13" s="264"/>
      <c r="AC13" s="264"/>
      <c r="AD13" s="264"/>
      <c r="AE13" s="264" t="s">
        <v>1833</v>
      </c>
      <c r="AF13" s="264"/>
      <c r="AG13" s="264"/>
      <c r="AH13" s="264"/>
      <c r="AI13" s="264"/>
      <c r="AJ13" s="264"/>
      <c r="AK13" s="264"/>
      <c r="AL13" s="264"/>
      <c r="AM13" s="264"/>
      <c r="AN13" s="264"/>
      <c r="AO13" s="264"/>
      <c r="AP13" s="264"/>
      <c r="AQ13" s="264"/>
      <c r="AR13" s="264"/>
      <c r="AS13" s="264"/>
      <c r="AT13" s="264"/>
      <c r="AU13" s="264"/>
      <c r="AV13" s="264"/>
      <c r="AW13" s="264"/>
      <c r="AX13" s="264"/>
      <c r="AY13" s="264"/>
      <c r="AZ13" s="264"/>
      <c r="BA13" s="264"/>
      <c r="BB13" s="264"/>
      <c r="BC13" s="264"/>
      <c r="BD13" s="264"/>
      <c r="BE13" s="264"/>
      <c r="BF13" s="264"/>
      <c r="BG13" s="264"/>
      <c r="BH13" s="264"/>
    </row>
    <row r="14" spans="1:60" ht="12" outlineLevel="1">
      <c r="A14" s="256">
        <v>6</v>
      </c>
      <c r="B14" s="257" t="s">
        <v>1843</v>
      </c>
      <c r="C14" s="258" t="s">
        <v>1844</v>
      </c>
      <c r="D14" s="259" t="s">
        <v>211</v>
      </c>
      <c r="E14" s="260">
        <v>8</v>
      </c>
      <c r="F14" s="325"/>
      <c r="G14" s="261">
        <f t="shared" si="6"/>
        <v>0</v>
      </c>
      <c r="H14" s="261">
        <v>375.5</v>
      </c>
      <c r="I14" s="261">
        <f t="shared" si="0"/>
        <v>3004</v>
      </c>
      <c r="J14" s="261">
        <v>0</v>
      </c>
      <c r="K14" s="261">
        <f t="shared" si="1"/>
        <v>0</v>
      </c>
      <c r="L14" s="261">
        <v>21</v>
      </c>
      <c r="M14" s="261">
        <f t="shared" si="2"/>
        <v>0</v>
      </c>
      <c r="N14" s="262">
        <v>1.2700000000000001E-3</v>
      </c>
      <c r="O14" s="262">
        <f t="shared" si="3"/>
        <v>1.0160000000000001E-2</v>
      </c>
      <c r="P14" s="262">
        <v>0</v>
      </c>
      <c r="Q14" s="262">
        <f t="shared" si="4"/>
        <v>0</v>
      </c>
      <c r="R14" s="262"/>
      <c r="S14" s="262"/>
      <c r="T14" s="263">
        <v>0</v>
      </c>
      <c r="U14" s="262">
        <f t="shared" si="5"/>
        <v>0</v>
      </c>
      <c r="V14" s="264"/>
      <c r="W14" s="264"/>
      <c r="X14" s="264"/>
      <c r="Y14" s="264"/>
      <c r="Z14" s="264"/>
      <c r="AA14" s="264"/>
      <c r="AB14" s="264"/>
      <c r="AC14" s="264"/>
      <c r="AD14" s="264"/>
      <c r="AE14" s="264" t="s">
        <v>1838</v>
      </c>
      <c r="AF14" s="264"/>
      <c r="AG14" s="264"/>
      <c r="AH14" s="264"/>
      <c r="AI14" s="264"/>
      <c r="AJ14" s="264"/>
      <c r="AK14" s="264"/>
      <c r="AL14" s="264"/>
      <c r="AM14" s="264"/>
      <c r="AN14" s="264"/>
      <c r="AO14" s="264"/>
      <c r="AP14" s="264"/>
      <c r="AQ14" s="264"/>
      <c r="AR14" s="264"/>
      <c r="AS14" s="264"/>
      <c r="AT14" s="264"/>
      <c r="AU14" s="264"/>
      <c r="AV14" s="264"/>
      <c r="AW14" s="264"/>
      <c r="AX14" s="264"/>
      <c r="AY14" s="264"/>
      <c r="AZ14" s="264"/>
      <c r="BA14" s="264"/>
      <c r="BB14" s="264"/>
      <c r="BC14" s="264"/>
      <c r="BD14" s="264"/>
      <c r="BE14" s="264"/>
      <c r="BF14" s="264"/>
      <c r="BG14" s="264"/>
      <c r="BH14" s="264"/>
    </row>
    <row r="15" spans="1:60" ht="12" outlineLevel="1">
      <c r="A15" s="256">
        <v>7</v>
      </c>
      <c r="B15" s="257" t="s">
        <v>1845</v>
      </c>
      <c r="C15" s="258" t="s">
        <v>1846</v>
      </c>
      <c r="D15" s="259" t="s">
        <v>211</v>
      </c>
      <c r="E15" s="260">
        <v>4</v>
      </c>
      <c r="F15" s="325"/>
      <c r="G15" s="261">
        <f t="shared" si="6"/>
        <v>0</v>
      </c>
      <c r="H15" s="261">
        <v>257</v>
      </c>
      <c r="I15" s="261">
        <f t="shared" si="0"/>
        <v>1028</v>
      </c>
      <c r="J15" s="261">
        <v>0</v>
      </c>
      <c r="K15" s="261">
        <f t="shared" si="1"/>
        <v>0</v>
      </c>
      <c r="L15" s="261">
        <v>21</v>
      </c>
      <c r="M15" s="261">
        <f t="shared" si="2"/>
        <v>0</v>
      </c>
      <c r="N15" s="262">
        <v>7.9000000000000001E-4</v>
      </c>
      <c r="O15" s="262">
        <f t="shared" si="3"/>
        <v>3.16E-3</v>
      </c>
      <c r="P15" s="262">
        <v>0</v>
      </c>
      <c r="Q15" s="262">
        <f t="shared" si="4"/>
        <v>0</v>
      </c>
      <c r="R15" s="262"/>
      <c r="S15" s="262"/>
      <c r="T15" s="263">
        <v>0</v>
      </c>
      <c r="U15" s="262">
        <f t="shared" si="5"/>
        <v>0</v>
      </c>
      <c r="V15" s="264"/>
      <c r="W15" s="264"/>
      <c r="X15" s="264"/>
      <c r="Y15" s="264"/>
      <c r="Z15" s="264"/>
      <c r="AA15" s="264"/>
      <c r="AB15" s="264"/>
      <c r="AC15" s="264"/>
      <c r="AD15" s="264"/>
      <c r="AE15" s="264" t="s">
        <v>1838</v>
      </c>
      <c r="AF15" s="264"/>
      <c r="AG15" s="264"/>
      <c r="AH15" s="264"/>
      <c r="AI15" s="264"/>
      <c r="AJ15" s="264"/>
      <c r="AK15" s="264"/>
      <c r="AL15" s="264"/>
      <c r="AM15" s="264"/>
      <c r="AN15" s="264"/>
      <c r="AO15" s="264"/>
      <c r="AP15" s="264"/>
      <c r="AQ15" s="264"/>
      <c r="AR15" s="264"/>
      <c r="AS15" s="264"/>
      <c r="AT15" s="264"/>
      <c r="AU15" s="264"/>
      <c r="AV15" s="264"/>
      <c r="AW15" s="264"/>
      <c r="AX15" s="264"/>
      <c r="AY15" s="264"/>
      <c r="AZ15" s="264"/>
      <c r="BA15" s="264"/>
      <c r="BB15" s="264"/>
      <c r="BC15" s="264"/>
      <c r="BD15" s="264"/>
      <c r="BE15" s="264"/>
      <c r="BF15" s="264"/>
      <c r="BG15" s="264"/>
      <c r="BH15" s="264"/>
    </row>
    <row r="16" spans="1:60" ht="24" outlineLevel="1">
      <c r="A16" s="256">
        <v>8</v>
      </c>
      <c r="B16" s="257" t="s">
        <v>1847</v>
      </c>
      <c r="C16" s="258" t="s">
        <v>1848</v>
      </c>
      <c r="D16" s="259" t="s">
        <v>211</v>
      </c>
      <c r="E16" s="260">
        <v>20</v>
      </c>
      <c r="F16" s="325"/>
      <c r="G16" s="261">
        <f t="shared" si="6"/>
        <v>0</v>
      </c>
      <c r="H16" s="261">
        <v>2280</v>
      </c>
      <c r="I16" s="261">
        <f t="shared" si="0"/>
        <v>45600</v>
      </c>
      <c r="J16" s="261">
        <v>0</v>
      </c>
      <c r="K16" s="261">
        <f t="shared" si="1"/>
        <v>0</v>
      </c>
      <c r="L16" s="261">
        <v>21</v>
      </c>
      <c r="M16" s="261">
        <f t="shared" si="2"/>
        <v>0</v>
      </c>
      <c r="N16" s="262">
        <v>2.52E-2</v>
      </c>
      <c r="O16" s="262">
        <f t="shared" si="3"/>
        <v>0.504</v>
      </c>
      <c r="P16" s="262">
        <v>0</v>
      </c>
      <c r="Q16" s="262">
        <f t="shared" si="4"/>
        <v>0</v>
      </c>
      <c r="R16" s="262"/>
      <c r="S16" s="262"/>
      <c r="T16" s="263">
        <v>0</v>
      </c>
      <c r="U16" s="262">
        <f t="shared" si="5"/>
        <v>0</v>
      </c>
      <c r="V16" s="264"/>
      <c r="W16" s="264"/>
      <c r="X16" s="264"/>
      <c r="Y16" s="264"/>
      <c r="Z16" s="264"/>
      <c r="AA16" s="264"/>
      <c r="AB16" s="264"/>
      <c r="AC16" s="264"/>
      <c r="AD16" s="264"/>
      <c r="AE16" s="264" t="s">
        <v>1838</v>
      </c>
      <c r="AF16" s="264"/>
      <c r="AG16" s="264"/>
      <c r="AH16" s="264"/>
      <c r="AI16" s="264"/>
      <c r="AJ16" s="264"/>
      <c r="AK16" s="264"/>
      <c r="AL16" s="264"/>
      <c r="AM16" s="264"/>
      <c r="AN16" s="264"/>
      <c r="AO16" s="264"/>
      <c r="AP16" s="264"/>
      <c r="AQ16" s="264"/>
      <c r="AR16" s="264"/>
      <c r="AS16" s="264"/>
      <c r="AT16" s="264"/>
      <c r="AU16" s="264"/>
      <c r="AV16" s="264"/>
      <c r="AW16" s="264"/>
      <c r="AX16" s="264"/>
      <c r="AY16" s="264"/>
      <c r="AZ16" s="264"/>
      <c r="BA16" s="264"/>
      <c r="BB16" s="264"/>
      <c r="BC16" s="264"/>
      <c r="BD16" s="264"/>
      <c r="BE16" s="264"/>
      <c r="BF16" s="264"/>
      <c r="BG16" s="264"/>
      <c r="BH16" s="264"/>
    </row>
    <row r="17" spans="1:60" ht="24" outlineLevel="1">
      <c r="A17" s="256">
        <v>9</v>
      </c>
      <c r="B17" s="257" t="s">
        <v>1849</v>
      </c>
      <c r="C17" s="258" t="s">
        <v>1850</v>
      </c>
      <c r="D17" s="259" t="s">
        <v>211</v>
      </c>
      <c r="E17" s="260">
        <v>10</v>
      </c>
      <c r="F17" s="325"/>
      <c r="G17" s="261">
        <f t="shared" si="6"/>
        <v>0</v>
      </c>
      <c r="H17" s="261">
        <v>1557</v>
      </c>
      <c r="I17" s="261">
        <f t="shared" si="0"/>
        <v>15570</v>
      </c>
      <c r="J17" s="261">
        <v>0</v>
      </c>
      <c r="K17" s="261">
        <f t="shared" si="1"/>
        <v>0</v>
      </c>
      <c r="L17" s="261">
        <v>21</v>
      </c>
      <c r="M17" s="261">
        <f t="shared" si="2"/>
        <v>0</v>
      </c>
      <c r="N17" s="262">
        <v>1.512E-2</v>
      </c>
      <c r="O17" s="262">
        <f t="shared" si="3"/>
        <v>0.1512</v>
      </c>
      <c r="P17" s="262">
        <v>0</v>
      </c>
      <c r="Q17" s="262">
        <f t="shared" si="4"/>
        <v>0</v>
      </c>
      <c r="R17" s="262"/>
      <c r="S17" s="262"/>
      <c r="T17" s="263">
        <v>0</v>
      </c>
      <c r="U17" s="262">
        <f t="shared" si="5"/>
        <v>0</v>
      </c>
      <c r="V17" s="264"/>
      <c r="W17" s="264"/>
      <c r="X17" s="264"/>
      <c r="Y17" s="264"/>
      <c r="Z17" s="264"/>
      <c r="AA17" s="264"/>
      <c r="AB17" s="264"/>
      <c r="AC17" s="264"/>
      <c r="AD17" s="264"/>
      <c r="AE17" s="264" t="s">
        <v>1838</v>
      </c>
      <c r="AF17" s="264"/>
      <c r="AG17" s="264"/>
      <c r="AH17" s="264"/>
      <c r="AI17" s="264"/>
      <c r="AJ17" s="264"/>
      <c r="AK17" s="264"/>
      <c r="AL17" s="264"/>
      <c r="AM17" s="264"/>
      <c r="AN17" s="264"/>
      <c r="AO17" s="264"/>
      <c r="AP17" s="264"/>
      <c r="AQ17" s="264"/>
      <c r="AR17" s="264"/>
      <c r="AS17" s="264"/>
      <c r="AT17" s="264"/>
      <c r="AU17" s="264"/>
      <c r="AV17" s="264"/>
      <c r="AW17" s="264"/>
      <c r="AX17" s="264"/>
      <c r="AY17" s="264"/>
      <c r="AZ17" s="264"/>
      <c r="BA17" s="264"/>
      <c r="BB17" s="264"/>
      <c r="BC17" s="264"/>
      <c r="BD17" s="264"/>
      <c r="BE17" s="264"/>
      <c r="BF17" s="264"/>
      <c r="BG17" s="264"/>
      <c r="BH17" s="264"/>
    </row>
    <row r="18" spans="1:60" ht="24" outlineLevel="1">
      <c r="A18" s="256">
        <v>10</v>
      </c>
      <c r="B18" s="257" t="s">
        <v>1851</v>
      </c>
      <c r="C18" s="258" t="s">
        <v>1852</v>
      </c>
      <c r="D18" s="259" t="s">
        <v>211</v>
      </c>
      <c r="E18" s="260">
        <v>20</v>
      </c>
      <c r="F18" s="325"/>
      <c r="G18" s="261">
        <f t="shared" si="6"/>
        <v>0</v>
      </c>
      <c r="H18" s="261">
        <v>665</v>
      </c>
      <c r="I18" s="261">
        <f t="shared" si="0"/>
        <v>13300</v>
      </c>
      <c r="J18" s="261">
        <v>0</v>
      </c>
      <c r="K18" s="261">
        <f t="shared" si="1"/>
        <v>0</v>
      </c>
      <c r="L18" s="261">
        <v>21</v>
      </c>
      <c r="M18" s="261">
        <f t="shared" si="2"/>
        <v>0</v>
      </c>
      <c r="N18" s="262">
        <v>5.0400000000000002E-3</v>
      </c>
      <c r="O18" s="262">
        <f t="shared" si="3"/>
        <v>0.1008</v>
      </c>
      <c r="P18" s="262">
        <v>0</v>
      </c>
      <c r="Q18" s="262">
        <f t="shared" si="4"/>
        <v>0</v>
      </c>
      <c r="R18" s="262"/>
      <c r="S18" s="262"/>
      <c r="T18" s="263">
        <v>0</v>
      </c>
      <c r="U18" s="262">
        <f t="shared" si="5"/>
        <v>0</v>
      </c>
      <c r="V18" s="264"/>
      <c r="W18" s="264"/>
      <c r="X18" s="264"/>
      <c r="Y18" s="264"/>
      <c r="Z18" s="264"/>
      <c r="AA18" s="264"/>
      <c r="AB18" s="264"/>
      <c r="AC18" s="264"/>
      <c r="AD18" s="264"/>
      <c r="AE18" s="264" t="s">
        <v>1838</v>
      </c>
      <c r="AF18" s="264"/>
      <c r="AG18" s="264"/>
      <c r="AH18" s="264"/>
      <c r="AI18" s="264"/>
      <c r="AJ18" s="264"/>
      <c r="AK18" s="264"/>
      <c r="AL18" s="264"/>
      <c r="AM18" s="264"/>
      <c r="AN18" s="264"/>
      <c r="AO18" s="264"/>
      <c r="AP18" s="264"/>
      <c r="AQ18" s="264"/>
      <c r="AR18" s="264"/>
      <c r="AS18" s="264"/>
      <c r="AT18" s="264"/>
      <c r="AU18" s="264"/>
      <c r="AV18" s="264"/>
      <c r="AW18" s="264"/>
      <c r="AX18" s="264"/>
      <c r="AY18" s="264"/>
      <c r="AZ18" s="264"/>
      <c r="BA18" s="264"/>
      <c r="BB18" s="264"/>
      <c r="BC18" s="264"/>
      <c r="BD18" s="264"/>
      <c r="BE18" s="264"/>
      <c r="BF18" s="264"/>
      <c r="BG18" s="264"/>
      <c r="BH18" s="264"/>
    </row>
    <row r="19" spans="1:60" ht="24" outlineLevel="1">
      <c r="A19" s="256">
        <v>11</v>
      </c>
      <c r="B19" s="257" t="s">
        <v>1853</v>
      </c>
      <c r="C19" s="258" t="s">
        <v>1854</v>
      </c>
      <c r="D19" s="259" t="s">
        <v>211</v>
      </c>
      <c r="E19" s="260">
        <v>9</v>
      </c>
      <c r="F19" s="325"/>
      <c r="G19" s="261">
        <f t="shared" si="6"/>
        <v>0</v>
      </c>
      <c r="H19" s="261">
        <v>0.91</v>
      </c>
      <c r="I19" s="261">
        <f t="shared" si="0"/>
        <v>8.19</v>
      </c>
      <c r="J19" s="261">
        <v>168.59</v>
      </c>
      <c r="K19" s="261">
        <f t="shared" si="1"/>
        <v>1517.31</v>
      </c>
      <c r="L19" s="261">
        <v>21</v>
      </c>
      <c r="M19" s="261">
        <f t="shared" si="2"/>
        <v>0</v>
      </c>
      <c r="N19" s="262">
        <v>3.0000000000000001E-5</v>
      </c>
      <c r="O19" s="262">
        <f t="shared" si="3"/>
        <v>2.7E-4</v>
      </c>
      <c r="P19" s="262">
        <v>0</v>
      </c>
      <c r="Q19" s="262">
        <f t="shared" si="4"/>
        <v>0</v>
      </c>
      <c r="R19" s="262"/>
      <c r="S19" s="262"/>
      <c r="T19" s="263">
        <v>0.33</v>
      </c>
      <c r="U19" s="262">
        <f t="shared" si="5"/>
        <v>2.97</v>
      </c>
      <c r="V19" s="264"/>
      <c r="W19" s="264"/>
      <c r="X19" s="264"/>
      <c r="Y19" s="264"/>
      <c r="Z19" s="264"/>
      <c r="AA19" s="264"/>
      <c r="AB19" s="264"/>
      <c r="AC19" s="264"/>
      <c r="AD19" s="264"/>
      <c r="AE19" s="264" t="s">
        <v>1833</v>
      </c>
      <c r="AF19" s="264"/>
      <c r="AG19" s="264"/>
      <c r="AH19" s="264"/>
      <c r="AI19" s="264"/>
      <c r="AJ19" s="264"/>
      <c r="AK19" s="264"/>
      <c r="AL19" s="264"/>
      <c r="AM19" s="264"/>
      <c r="AN19" s="264"/>
      <c r="AO19" s="264"/>
      <c r="AP19" s="264"/>
      <c r="AQ19" s="264"/>
      <c r="AR19" s="264"/>
      <c r="AS19" s="264"/>
      <c r="AT19" s="264"/>
      <c r="AU19" s="264"/>
      <c r="AV19" s="264"/>
      <c r="AW19" s="264"/>
      <c r="AX19" s="264"/>
      <c r="AY19" s="264"/>
      <c r="AZ19" s="264"/>
      <c r="BA19" s="264"/>
      <c r="BB19" s="264"/>
      <c r="BC19" s="264"/>
      <c r="BD19" s="264"/>
      <c r="BE19" s="264"/>
      <c r="BF19" s="264"/>
      <c r="BG19" s="264"/>
      <c r="BH19" s="264"/>
    </row>
    <row r="20" spans="1:60" ht="24" outlineLevel="1">
      <c r="A20" s="256">
        <v>12</v>
      </c>
      <c r="B20" s="257" t="s">
        <v>1855</v>
      </c>
      <c r="C20" s="258" t="s">
        <v>1856</v>
      </c>
      <c r="D20" s="259" t="s">
        <v>211</v>
      </c>
      <c r="E20" s="260">
        <v>2</v>
      </c>
      <c r="F20" s="325"/>
      <c r="G20" s="261">
        <f t="shared" si="6"/>
        <v>0</v>
      </c>
      <c r="H20" s="261">
        <v>1177.07</v>
      </c>
      <c r="I20" s="261">
        <f t="shared" si="0"/>
        <v>2354.14</v>
      </c>
      <c r="J20" s="261">
        <v>20122.93</v>
      </c>
      <c r="K20" s="261">
        <f t="shared" si="1"/>
        <v>40245.86</v>
      </c>
      <c r="L20" s="261">
        <v>21</v>
      </c>
      <c r="M20" s="261">
        <f t="shared" si="2"/>
        <v>0</v>
      </c>
      <c r="N20" s="262">
        <v>0.12</v>
      </c>
      <c r="O20" s="262">
        <f t="shared" si="3"/>
        <v>0.24</v>
      </c>
      <c r="P20" s="262">
        <v>0</v>
      </c>
      <c r="Q20" s="262">
        <f t="shared" si="4"/>
        <v>0</v>
      </c>
      <c r="R20" s="262"/>
      <c r="S20" s="262"/>
      <c r="T20" s="263">
        <v>10</v>
      </c>
      <c r="U20" s="262">
        <f t="shared" si="5"/>
        <v>20</v>
      </c>
      <c r="V20" s="264"/>
      <c r="W20" s="264"/>
      <c r="X20" s="264"/>
      <c r="Y20" s="264"/>
      <c r="Z20" s="264"/>
      <c r="AA20" s="264"/>
      <c r="AB20" s="264"/>
      <c r="AC20" s="264"/>
      <c r="AD20" s="264"/>
      <c r="AE20" s="264" t="s">
        <v>1833</v>
      </c>
      <c r="AF20" s="264"/>
      <c r="AG20" s="264"/>
      <c r="AH20" s="264"/>
      <c r="AI20" s="264"/>
      <c r="AJ20" s="264"/>
      <c r="AK20" s="264"/>
      <c r="AL20" s="264"/>
      <c r="AM20" s="264"/>
      <c r="AN20" s="264"/>
      <c r="AO20" s="264"/>
      <c r="AP20" s="264"/>
      <c r="AQ20" s="264"/>
      <c r="AR20" s="264"/>
      <c r="AS20" s="264"/>
      <c r="AT20" s="264"/>
      <c r="AU20" s="264"/>
      <c r="AV20" s="264"/>
      <c r="AW20" s="264"/>
      <c r="AX20" s="264"/>
      <c r="AY20" s="264"/>
      <c r="AZ20" s="264"/>
      <c r="BA20" s="264"/>
      <c r="BB20" s="264"/>
      <c r="BC20" s="264"/>
      <c r="BD20" s="264"/>
      <c r="BE20" s="264"/>
      <c r="BF20" s="264"/>
      <c r="BG20" s="264"/>
      <c r="BH20" s="264"/>
    </row>
    <row r="21" spans="1:60" ht="12" outlineLevel="1">
      <c r="A21" s="256">
        <v>13</v>
      </c>
      <c r="B21" s="257" t="s">
        <v>1857</v>
      </c>
      <c r="C21" s="258" t="s">
        <v>1858</v>
      </c>
      <c r="D21" s="259" t="s">
        <v>211</v>
      </c>
      <c r="E21" s="260">
        <v>1</v>
      </c>
      <c r="F21" s="325"/>
      <c r="G21" s="261">
        <f t="shared" si="6"/>
        <v>0</v>
      </c>
      <c r="H21" s="261">
        <v>39560</v>
      </c>
      <c r="I21" s="261">
        <f t="shared" si="0"/>
        <v>39560</v>
      </c>
      <c r="J21" s="261">
        <v>0</v>
      </c>
      <c r="K21" s="261">
        <f t="shared" si="1"/>
        <v>0</v>
      </c>
      <c r="L21" s="261">
        <v>21</v>
      </c>
      <c r="M21" s="261">
        <f t="shared" si="2"/>
        <v>0</v>
      </c>
      <c r="N21" s="262">
        <v>12</v>
      </c>
      <c r="O21" s="262">
        <f t="shared" si="3"/>
        <v>12</v>
      </c>
      <c r="P21" s="262">
        <v>0</v>
      </c>
      <c r="Q21" s="262">
        <f t="shared" si="4"/>
        <v>0</v>
      </c>
      <c r="R21" s="262"/>
      <c r="S21" s="262"/>
      <c r="T21" s="263">
        <v>0</v>
      </c>
      <c r="U21" s="262">
        <f t="shared" si="5"/>
        <v>0</v>
      </c>
      <c r="V21" s="264"/>
      <c r="W21" s="264"/>
      <c r="X21" s="264"/>
      <c r="Y21" s="264"/>
      <c r="Z21" s="264"/>
      <c r="AA21" s="264"/>
      <c r="AB21" s="264"/>
      <c r="AC21" s="264"/>
      <c r="AD21" s="264"/>
      <c r="AE21" s="264" t="s">
        <v>1838</v>
      </c>
      <c r="AF21" s="264"/>
      <c r="AG21" s="264"/>
      <c r="AH21" s="264"/>
      <c r="AI21" s="264"/>
      <c r="AJ21" s="264"/>
      <c r="AK21" s="264"/>
      <c r="AL21" s="264"/>
      <c r="AM21" s="264"/>
      <c r="AN21" s="264"/>
      <c r="AO21" s="264"/>
      <c r="AP21" s="264"/>
      <c r="AQ21" s="264"/>
      <c r="AR21" s="264"/>
      <c r="AS21" s="264"/>
      <c r="AT21" s="264"/>
      <c r="AU21" s="264"/>
      <c r="AV21" s="264"/>
      <c r="AW21" s="264"/>
      <c r="AX21" s="264"/>
      <c r="AY21" s="264"/>
      <c r="AZ21" s="264"/>
      <c r="BA21" s="264"/>
      <c r="BB21" s="264"/>
      <c r="BC21" s="264"/>
      <c r="BD21" s="264"/>
      <c r="BE21" s="264"/>
      <c r="BF21" s="264"/>
      <c r="BG21" s="264"/>
      <c r="BH21" s="264"/>
    </row>
    <row r="22" spans="1:60" ht="12" outlineLevel="1">
      <c r="A22" s="256">
        <v>14</v>
      </c>
      <c r="B22" s="257" t="s">
        <v>1859</v>
      </c>
      <c r="C22" s="258" t="s">
        <v>1860</v>
      </c>
      <c r="D22" s="259" t="s">
        <v>211</v>
      </c>
      <c r="E22" s="260">
        <v>1</v>
      </c>
      <c r="F22" s="325"/>
      <c r="G22" s="261">
        <f t="shared" si="6"/>
        <v>0</v>
      </c>
      <c r="H22" s="261">
        <v>46890</v>
      </c>
      <c r="I22" s="261">
        <f t="shared" si="0"/>
        <v>46890</v>
      </c>
      <c r="J22" s="261">
        <v>0</v>
      </c>
      <c r="K22" s="261">
        <f t="shared" si="1"/>
        <v>0</v>
      </c>
      <c r="L22" s="261">
        <v>21</v>
      </c>
      <c r="M22" s="261">
        <f t="shared" si="2"/>
        <v>0</v>
      </c>
      <c r="N22" s="262">
        <v>15</v>
      </c>
      <c r="O22" s="262">
        <f t="shared" si="3"/>
        <v>15</v>
      </c>
      <c r="P22" s="262">
        <v>0</v>
      </c>
      <c r="Q22" s="262">
        <f t="shared" si="4"/>
        <v>0</v>
      </c>
      <c r="R22" s="262"/>
      <c r="S22" s="262"/>
      <c r="T22" s="263">
        <v>0</v>
      </c>
      <c r="U22" s="262">
        <f t="shared" si="5"/>
        <v>0</v>
      </c>
      <c r="V22" s="264"/>
      <c r="W22" s="264"/>
      <c r="X22" s="264"/>
      <c r="Y22" s="264"/>
      <c r="Z22" s="264"/>
      <c r="AA22" s="264"/>
      <c r="AB22" s="264"/>
      <c r="AC22" s="264"/>
      <c r="AD22" s="264"/>
      <c r="AE22" s="264" t="s">
        <v>1838</v>
      </c>
      <c r="AF22" s="264"/>
      <c r="AG22" s="264"/>
      <c r="AH22" s="264"/>
      <c r="AI22" s="264"/>
      <c r="AJ22" s="264"/>
      <c r="AK22" s="264"/>
      <c r="AL22" s="264"/>
      <c r="AM22" s="264"/>
      <c r="AN22" s="264"/>
      <c r="AO22" s="264"/>
      <c r="AP22" s="264"/>
      <c r="AQ22" s="264"/>
      <c r="AR22" s="264"/>
      <c r="AS22" s="264"/>
      <c r="AT22" s="264"/>
      <c r="AU22" s="264"/>
      <c r="AV22" s="264"/>
      <c r="AW22" s="264"/>
      <c r="AX22" s="264"/>
      <c r="AY22" s="264"/>
      <c r="AZ22" s="264"/>
      <c r="BA22" s="264"/>
      <c r="BB22" s="264"/>
      <c r="BC22" s="264"/>
      <c r="BD22" s="264"/>
      <c r="BE22" s="264"/>
      <c r="BF22" s="264"/>
      <c r="BG22" s="264"/>
      <c r="BH22" s="264"/>
    </row>
    <row r="23" spans="1:60" ht="12" outlineLevel="1">
      <c r="A23" s="256">
        <v>15</v>
      </c>
      <c r="B23" s="257" t="s">
        <v>1861</v>
      </c>
      <c r="C23" s="258" t="s">
        <v>1862</v>
      </c>
      <c r="D23" s="259" t="s">
        <v>211</v>
      </c>
      <c r="E23" s="260">
        <v>7</v>
      </c>
      <c r="F23" s="325"/>
      <c r="G23" s="261">
        <f t="shared" si="6"/>
        <v>0</v>
      </c>
      <c r="H23" s="261">
        <v>613</v>
      </c>
      <c r="I23" s="261">
        <f t="shared" si="0"/>
        <v>4291</v>
      </c>
      <c r="J23" s="261">
        <v>0</v>
      </c>
      <c r="K23" s="261">
        <f t="shared" si="1"/>
        <v>0</v>
      </c>
      <c r="L23" s="261">
        <v>21</v>
      </c>
      <c r="M23" s="261">
        <f t="shared" si="2"/>
        <v>0</v>
      </c>
      <c r="N23" s="262">
        <v>2.0699999999999998E-3</v>
      </c>
      <c r="O23" s="262">
        <f t="shared" si="3"/>
        <v>1.4489999999999999E-2</v>
      </c>
      <c r="P23" s="262">
        <v>0</v>
      </c>
      <c r="Q23" s="262">
        <f t="shared" si="4"/>
        <v>0</v>
      </c>
      <c r="R23" s="262"/>
      <c r="S23" s="262"/>
      <c r="T23" s="263">
        <v>0</v>
      </c>
      <c r="U23" s="262">
        <f t="shared" si="5"/>
        <v>0</v>
      </c>
      <c r="V23" s="264"/>
      <c r="W23" s="264"/>
      <c r="X23" s="264"/>
      <c r="Y23" s="264"/>
      <c r="Z23" s="264"/>
      <c r="AA23" s="264"/>
      <c r="AB23" s="264"/>
      <c r="AC23" s="264"/>
      <c r="AD23" s="264"/>
      <c r="AE23" s="264" t="s">
        <v>1838</v>
      </c>
      <c r="AF23" s="264"/>
      <c r="AG23" s="264"/>
      <c r="AH23" s="264"/>
      <c r="AI23" s="264"/>
      <c r="AJ23" s="264"/>
      <c r="AK23" s="264"/>
      <c r="AL23" s="264"/>
      <c r="AM23" s="264"/>
      <c r="AN23" s="264"/>
      <c r="AO23" s="264"/>
      <c r="AP23" s="264"/>
      <c r="AQ23" s="264"/>
      <c r="AR23" s="264"/>
      <c r="AS23" s="264"/>
      <c r="AT23" s="264"/>
      <c r="AU23" s="264"/>
      <c r="AV23" s="264"/>
      <c r="AW23" s="264"/>
      <c r="AX23" s="264"/>
      <c r="AY23" s="264"/>
      <c r="AZ23" s="264"/>
      <c r="BA23" s="264"/>
      <c r="BB23" s="264"/>
      <c r="BC23" s="264"/>
      <c r="BD23" s="264"/>
      <c r="BE23" s="264"/>
      <c r="BF23" s="264"/>
      <c r="BG23" s="264"/>
      <c r="BH23" s="264"/>
    </row>
    <row r="24" spans="1:60" ht="12" outlineLevel="1">
      <c r="A24" s="256">
        <v>16</v>
      </c>
      <c r="B24" s="257" t="s">
        <v>1863</v>
      </c>
      <c r="C24" s="258" t="s">
        <v>1864</v>
      </c>
      <c r="D24" s="259" t="s">
        <v>211</v>
      </c>
      <c r="E24" s="260">
        <v>2</v>
      </c>
      <c r="F24" s="325"/>
      <c r="G24" s="261">
        <f t="shared" si="6"/>
        <v>0</v>
      </c>
      <c r="H24" s="261">
        <v>746</v>
      </c>
      <c r="I24" s="261">
        <f t="shared" si="0"/>
        <v>1492</v>
      </c>
      <c r="J24" s="261">
        <v>0</v>
      </c>
      <c r="K24" s="261">
        <f t="shared" si="1"/>
        <v>0</v>
      </c>
      <c r="L24" s="261">
        <v>21</v>
      </c>
      <c r="M24" s="261">
        <f t="shared" si="2"/>
        <v>0</v>
      </c>
      <c r="N24" s="262">
        <v>2.64E-3</v>
      </c>
      <c r="O24" s="262">
        <f t="shared" si="3"/>
        <v>5.28E-3</v>
      </c>
      <c r="P24" s="262">
        <v>0</v>
      </c>
      <c r="Q24" s="262">
        <f t="shared" si="4"/>
        <v>0</v>
      </c>
      <c r="R24" s="262"/>
      <c r="S24" s="262"/>
      <c r="T24" s="263">
        <v>0</v>
      </c>
      <c r="U24" s="262">
        <f t="shared" si="5"/>
        <v>0</v>
      </c>
      <c r="V24" s="264"/>
      <c r="W24" s="264"/>
      <c r="X24" s="264"/>
      <c r="Y24" s="264"/>
      <c r="Z24" s="264"/>
      <c r="AA24" s="264"/>
      <c r="AB24" s="264"/>
      <c r="AC24" s="264"/>
      <c r="AD24" s="264"/>
      <c r="AE24" s="264" t="s">
        <v>1838</v>
      </c>
      <c r="AF24" s="264"/>
      <c r="AG24" s="264"/>
      <c r="AH24" s="264"/>
      <c r="AI24" s="264"/>
      <c r="AJ24" s="264"/>
      <c r="AK24" s="264"/>
      <c r="AL24" s="264"/>
      <c r="AM24" s="264"/>
      <c r="AN24" s="264"/>
      <c r="AO24" s="264"/>
      <c r="AP24" s="264"/>
      <c r="AQ24" s="264"/>
      <c r="AR24" s="264"/>
      <c r="AS24" s="264"/>
      <c r="AT24" s="264"/>
      <c r="AU24" s="264"/>
      <c r="AV24" s="264"/>
      <c r="AW24" s="264"/>
      <c r="AX24" s="264"/>
      <c r="AY24" s="264"/>
      <c r="AZ24" s="264"/>
      <c r="BA24" s="264"/>
      <c r="BB24" s="264"/>
      <c r="BC24" s="264"/>
      <c r="BD24" s="264"/>
      <c r="BE24" s="264"/>
      <c r="BF24" s="264"/>
      <c r="BG24" s="264"/>
      <c r="BH24" s="264"/>
    </row>
    <row r="25" spans="1:60" ht="12" outlineLevel="1">
      <c r="A25" s="256">
        <v>17</v>
      </c>
      <c r="B25" s="257" t="s">
        <v>1865</v>
      </c>
      <c r="C25" s="258" t="s">
        <v>1866</v>
      </c>
      <c r="D25" s="259" t="s">
        <v>709</v>
      </c>
      <c r="E25" s="260">
        <v>152.19999999999999</v>
      </c>
      <c r="F25" s="325"/>
      <c r="G25" s="261">
        <f t="shared" si="6"/>
        <v>0</v>
      </c>
      <c r="H25" s="261">
        <v>0</v>
      </c>
      <c r="I25" s="261">
        <f t="shared" si="0"/>
        <v>0</v>
      </c>
      <c r="J25" s="261">
        <v>82.7</v>
      </c>
      <c r="K25" s="261">
        <f t="shared" si="1"/>
        <v>12586.94</v>
      </c>
      <c r="L25" s="261">
        <v>21</v>
      </c>
      <c r="M25" s="261">
        <f t="shared" si="2"/>
        <v>0</v>
      </c>
      <c r="N25" s="262">
        <v>0</v>
      </c>
      <c r="O25" s="262">
        <f t="shared" si="3"/>
        <v>0</v>
      </c>
      <c r="P25" s="262">
        <v>0</v>
      </c>
      <c r="Q25" s="262">
        <f t="shared" si="4"/>
        <v>0</v>
      </c>
      <c r="R25" s="262"/>
      <c r="S25" s="262"/>
      <c r="T25" s="263">
        <v>3.9E-2</v>
      </c>
      <c r="U25" s="262">
        <f t="shared" si="5"/>
        <v>5.94</v>
      </c>
      <c r="V25" s="264"/>
      <c r="W25" s="264"/>
      <c r="X25" s="264"/>
      <c r="Y25" s="264"/>
      <c r="Z25" s="264"/>
      <c r="AA25" s="264"/>
      <c r="AB25" s="264"/>
      <c r="AC25" s="264"/>
      <c r="AD25" s="264"/>
      <c r="AE25" s="264" t="s">
        <v>1833</v>
      </c>
      <c r="AF25" s="264"/>
      <c r="AG25" s="264"/>
      <c r="AH25" s="264"/>
      <c r="AI25" s="264"/>
      <c r="AJ25" s="264"/>
      <c r="AK25" s="264"/>
      <c r="AL25" s="264"/>
      <c r="AM25" s="264"/>
      <c r="AN25" s="264"/>
      <c r="AO25" s="264"/>
      <c r="AP25" s="264"/>
      <c r="AQ25" s="264"/>
      <c r="AR25" s="264"/>
      <c r="AS25" s="264"/>
      <c r="AT25" s="264"/>
      <c r="AU25" s="264"/>
      <c r="AV25" s="264"/>
      <c r="AW25" s="264"/>
      <c r="AX25" s="264"/>
      <c r="AY25" s="264"/>
      <c r="AZ25" s="264"/>
      <c r="BA25" s="264"/>
      <c r="BB25" s="264"/>
      <c r="BC25" s="264"/>
      <c r="BD25" s="264"/>
      <c r="BE25" s="264"/>
      <c r="BF25" s="264"/>
      <c r="BG25" s="264"/>
      <c r="BH25" s="264"/>
    </row>
    <row r="26" spans="1:60" ht="12" outlineLevel="1">
      <c r="A26" s="256"/>
      <c r="B26" s="257"/>
      <c r="C26" s="265" t="s">
        <v>1867</v>
      </c>
      <c r="D26" s="266"/>
      <c r="E26" s="267">
        <v>152.19999999999999</v>
      </c>
      <c r="F26" s="325"/>
      <c r="G26" s="261">
        <f t="shared" si="6"/>
        <v>0</v>
      </c>
      <c r="H26" s="261"/>
      <c r="I26" s="261"/>
      <c r="J26" s="261"/>
      <c r="K26" s="261"/>
      <c r="L26" s="261"/>
      <c r="M26" s="261"/>
      <c r="N26" s="262"/>
      <c r="O26" s="262"/>
      <c r="P26" s="262"/>
      <c r="Q26" s="262"/>
      <c r="R26" s="262"/>
      <c r="S26" s="262"/>
      <c r="T26" s="263"/>
      <c r="U26" s="262"/>
      <c r="V26" s="264"/>
      <c r="W26" s="264"/>
      <c r="X26" s="264"/>
      <c r="Y26" s="264"/>
      <c r="Z26" s="264"/>
      <c r="AA26" s="264"/>
      <c r="AB26" s="264"/>
      <c r="AC26" s="264"/>
      <c r="AD26" s="264"/>
      <c r="AE26" s="264" t="s">
        <v>1481</v>
      </c>
      <c r="AF26" s="264">
        <v>0</v>
      </c>
      <c r="AG26" s="264"/>
      <c r="AH26" s="264"/>
      <c r="AI26" s="264"/>
      <c r="AJ26" s="264"/>
      <c r="AK26" s="264"/>
      <c r="AL26" s="264"/>
      <c r="AM26" s="264"/>
      <c r="AN26" s="264"/>
      <c r="AO26" s="264"/>
      <c r="AP26" s="264"/>
      <c r="AQ26" s="264"/>
      <c r="AR26" s="264"/>
      <c r="AS26" s="264"/>
      <c r="AT26" s="264"/>
      <c r="AU26" s="264"/>
      <c r="AV26" s="264"/>
      <c r="AW26" s="264"/>
      <c r="AX26" s="264"/>
      <c r="AY26" s="264"/>
      <c r="AZ26" s="264"/>
      <c r="BA26" s="264"/>
      <c r="BB26" s="264"/>
      <c r="BC26" s="264"/>
      <c r="BD26" s="264"/>
      <c r="BE26" s="264"/>
      <c r="BF26" s="264"/>
      <c r="BG26" s="264"/>
      <c r="BH26" s="264"/>
    </row>
    <row r="27" spans="1:60" ht="24" outlineLevel="1">
      <c r="A27" s="256">
        <v>18</v>
      </c>
      <c r="B27" s="257" t="s">
        <v>1868</v>
      </c>
      <c r="C27" s="258" t="s">
        <v>1869</v>
      </c>
      <c r="D27" s="259" t="s">
        <v>211</v>
      </c>
      <c r="E27" s="260">
        <v>1</v>
      </c>
      <c r="F27" s="325"/>
      <c r="G27" s="261">
        <f t="shared" si="6"/>
        <v>0</v>
      </c>
      <c r="H27" s="261">
        <v>0</v>
      </c>
      <c r="I27" s="261">
        <f t="shared" ref="I27:I33" si="7">ROUND(E27*H27,2)</f>
        <v>0</v>
      </c>
      <c r="J27" s="261">
        <v>648</v>
      </c>
      <c r="K27" s="261">
        <f t="shared" ref="K27:K33" si="8">ROUND(E27*J27,2)</f>
        <v>648</v>
      </c>
      <c r="L27" s="261">
        <v>21</v>
      </c>
      <c r="M27" s="261">
        <f t="shared" ref="M27:M33" si="9">G27*(1+L27/100)</f>
        <v>0</v>
      </c>
      <c r="N27" s="262">
        <v>0</v>
      </c>
      <c r="O27" s="262">
        <f t="shared" ref="O27:O33" si="10">ROUND(E27*N27,5)</f>
        <v>0</v>
      </c>
      <c r="P27" s="262">
        <v>0</v>
      </c>
      <c r="Q27" s="262">
        <f t="shared" ref="Q27:Q33" si="11">ROUND(E27*P27,5)</f>
        <v>0</v>
      </c>
      <c r="R27" s="262"/>
      <c r="S27" s="262"/>
      <c r="T27" s="263">
        <v>1.25</v>
      </c>
      <c r="U27" s="262">
        <f t="shared" ref="U27:U33" si="12">ROUND(E27*T27,2)</f>
        <v>1.25</v>
      </c>
      <c r="V27" s="264"/>
      <c r="W27" s="264"/>
      <c r="X27" s="264"/>
      <c r="Y27" s="264"/>
      <c r="Z27" s="264"/>
      <c r="AA27" s="264"/>
      <c r="AB27" s="264"/>
      <c r="AC27" s="264"/>
      <c r="AD27" s="264"/>
      <c r="AE27" s="264" t="s">
        <v>1833</v>
      </c>
      <c r="AF27" s="264"/>
      <c r="AG27" s="264"/>
      <c r="AH27" s="264"/>
      <c r="AI27" s="264"/>
      <c r="AJ27" s="264"/>
      <c r="AK27" s="264"/>
      <c r="AL27" s="264"/>
      <c r="AM27" s="264"/>
      <c r="AN27" s="264"/>
      <c r="AO27" s="264"/>
      <c r="AP27" s="264"/>
      <c r="AQ27" s="264"/>
      <c r="AR27" s="264"/>
      <c r="AS27" s="264"/>
      <c r="AT27" s="264"/>
      <c r="AU27" s="264"/>
      <c r="AV27" s="264"/>
      <c r="AW27" s="264"/>
      <c r="AX27" s="264"/>
      <c r="AY27" s="264"/>
      <c r="AZ27" s="264"/>
      <c r="BA27" s="264"/>
      <c r="BB27" s="264"/>
      <c r="BC27" s="264"/>
      <c r="BD27" s="264"/>
      <c r="BE27" s="264"/>
      <c r="BF27" s="264"/>
      <c r="BG27" s="264"/>
      <c r="BH27" s="264"/>
    </row>
    <row r="28" spans="1:60" ht="24" outlineLevel="1">
      <c r="A28" s="256">
        <v>19</v>
      </c>
      <c r="B28" s="257" t="s">
        <v>1870</v>
      </c>
      <c r="C28" s="258" t="s">
        <v>1871</v>
      </c>
      <c r="D28" s="259" t="s">
        <v>211</v>
      </c>
      <c r="E28" s="260">
        <v>1</v>
      </c>
      <c r="F28" s="325"/>
      <c r="G28" s="261">
        <f t="shared" si="6"/>
        <v>0</v>
      </c>
      <c r="H28" s="261">
        <v>7690</v>
      </c>
      <c r="I28" s="261">
        <f t="shared" si="7"/>
        <v>7690</v>
      </c>
      <c r="J28" s="261">
        <v>0</v>
      </c>
      <c r="K28" s="261">
        <f t="shared" si="8"/>
        <v>0</v>
      </c>
      <c r="L28" s="261">
        <v>21</v>
      </c>
      <c r="M28" s="261">
        <f t="shared" si="9"/>
        <v>0</v>
      </c>
      <c r="N28" s="262">
        <v>2.4E-2</v>
      </c>
      <c r="O28" s="262">
        <f t="shared" si="10"/>
        <v>2.4E-2</v>
      </c>
      <c r="P28" s="262">
        <v>0</v>
      </c>
      <c r="Q28" s="262">
        <f t="shared" si="11"/>
        <v>0</v>
      </c>
      <c r="R28" s="262"/>
      <c r="S28" s="262"/>
      <c r="T28" s="263">
        <v>0</v>
      </c>
      <c r="U28" s="262">
        <f t="shared" si="12"/>
        <v>0</v>
      </c>
      <c r="V28" s="264"/>
      <c r="W28" s="264"/>
      <c r="X28" s="264"/>
      <c r="Y28" s="264"/>
      <c r="Z28" s="264"/>
      <c r="AA28" s="264"/>
      <c r="AB28" s="264"/>
      <c r="AC28" s="264"/>
      <c r="AD28" s="264"/>
      <c r="AE28" s="264" t="s">
        <v>1838</v>
      </c>
      <c r="AF28" s="264"/>
      <c r="AG28" s="264"/>
      <c r="AH28" s="264"/>
      <c r="AI28" s="264"/>
      <c r="AJ28" s="264"/>
      <c r="AK28" s="264"/>
      <c r="AL28" s="264"/>
      <c r="AM28" s="264"/>
      <c r="AN28" s="264"/>
      <c r="AO28" s="264"/>
      <c r="AP28" s="264"/>
      <c r="AQ28" s="264"/>
      <c r="AR28" s="264"/>
      <c r="AS28" s="264"/>
      <c r="AT28" s="264"/>
      <c r="AU28" s="264"/>
      <c r="AV28" s="264"/>
      <c r="AW28" s="264"/>
      <c r="AX28" s="264"/>
      <c r="AY28" s="264"/>
      <c r="AZ28" s="264"/>
      <c r="BA28" s="264"/>
      <c r="BB28" s="264"/>
      <c r="BC28" s="264"/>
      <c r="BD28" s="264"/>
      <c r="BE28" s="264"/>
      <c r="BF28" s="264"/>
      <c r="BG28" s="264"/>
      <c r="BH28" s="264"/>
    </row>
    <row r="29" spans="1:60" ht="24" outlineLevel="1">
      <c r="A29" s="256">
        <v>20</v>
      </c>
      <c r="B29" s="257" t="s">
        <v>1872</v>
      </c>
      <c r="C29" s="258" t="s">
        <v>1873</v>
      </c>
      <c r="D29" s="259" t="s">
        <v>211</v>
      </c>
      <c r="E29" s="260">
        <v>1</v>
      </c>
      <c r="F29" s="325"/>
      <c r="G29" s="261">
        <f t="shared" si="6"/>
        <v>0</v>
      </c>
      <c r="H29" s="261">
        <v>6625</v>
      </c>
      <c r="I29" s="261">
        <f t="shared" si="7"/>
        <v>6625</v>
      </c>
      <c r="J29" s="261">
        <v>0</v>
      </c>
      <c r="K29" s="261">
        <f t="shared" si="8"/>
        <v>0</v>
      </c>
      <c r="L29" s="261">
        <v>21</v>
      </c>
      <c r="M29" s="261">
        <f t="shared" si="9"/>
        <v>0</v>
      </c>
      <c r="N29" s="262">
        <v>3.9300000000000002E-2</v>
      </c>
      <c r="O29" s="262">
        <f t="shared" si="10"/>
        <v>3.9300000000000002E-2</v>
      </c>
      <c r="P29" s="262">
        <v>0</v>
      </c>
      <c r="Q29" s="262">
        <f t="shared" si="11"/>
        <v>0</v>
      </c>
      <c r="R29" s="262"/>
      <c r="S29" s="262"/>
      <c r="T29" s="263">
        <v>0</v>
      </c>
      <c r="U29" s="262">
        <f t="shared" si="12"/>
        <v>0</v>
      </c>
      <c r="V29" s="264"/>
      <c r="W29" s="264"/>
      <c r="X29" s="264"/>
      <c r="Y29" s="264"/>
      <c r="Z29" s="264"/>
      <c r="AA29" s="264"/>
      <c r="AB29" s="264"/>
      <c r="AC29" s="264"/>
      <c r="AD29" s="264"/>
      <c r="AE29" s="264" t="s">
        <v>1838</v>
      </c>
      <c r="AF29" s="264"/>
      <c r="AG29" s="264"/>
      <c r="AH29" s="264"/>
      <c r="AI29" s="264"/>
      <c r="AJ29" s="264"/>
      <c r="AK29" s="264"/>
      <c r="AL29" s="264"/>
      <c r="AM29" s="264"/>
      <c r="AN29" s="264"/>
      <c r="AO29" s="264"/>
      <c r="AP29" s="264"/>
      <c r="AQ29" s="264"/>
      <c r="AR29" s="264"/>
      <c r="AS29" s="264"/>
      <c r="AT29" s="264"/>
      <c r="AU29" s="264"/>
      <c r="AV29" s="264"/>
      <c r="AW29" s="264"/>
      <c r="AX29" s="264"/>
      <c r="AY29" s="264"/>
      <c r="AZ29" s="264"/>
      <c r="BA29" s="264"/>
      <c r="BB29" s="264"/>
      <c r="BC29" s="264"/>
      <c r="BD29" s="264"/>
      <c r="BE29" s="264"/>
      <c r="BF29" s="264"/>
      <c r="BG29" s="264"/>
      <c r="BH29" s="264"/>
    </row>
    <row r="30" spans="1:60" ht="24" outlineLevel="1">
      <c r="A30" s="256">
        <v>21</v>
      </c>
      <c r="B30" s="257" t="s">
        <v>1874</v>
      </c>
      <c r="C30" s="258" t="s">
        <v>1875</v>
      </c>
      <c r="D30" s="259" t="s">
        <v>211</v>
      </c>
      <c r="E30" s="260">
        <v>1</v>
      </c>
      <c r="F30" s="325"/>
      <c r="G30" s="261">
        <f t="shared" si="6"/>
        <v>0</v>
      </c>
      <c r="H30" s="261">
        <v>3575</v>
      </c>
      <c r="I30" s="261">
        <f t="shared" si="7"/>
        <v>3575</v>
      </c>
      <c r="J30" s="261">
        <v>0</v>
      </c>
      <c r="K30" s="261">
        <f t="shared" si="8"/>
        <v>0</v>
      </c>
      <c r="L30" s="261">
        <v>21</v>
      </c>
      <c r="M30" s="261">
        <f t="shared" si="9"/>
        <v>0</v>
      </c>
      <c r="N30" s="262">
        <v>3.0999999999999999E-3</v>
      </c>
      <c r="O30" s="262">
        <f t="shared" si="10"/>
        <v>3.0999999999999999E-3</v>
      </c>
      <c r="P30" s="262">
        <v>0</v>
      </c>
      <c r="Q30" s="262">
        <f t="shared" si="11"/>
        <v>0</v>
      </c>
      <c r="R30" s="262"/>
      <c r="S30" s="262"/>
      <c r="T30" s="263">
        <v>0</v>
      </c>
      <c r="U30" s="262">
        <f t="shared" si="12"/>
        <v>0</v>
      </c>
      <c r="V30" s="264"/>
      <c r="W30" s="264"/>
      <c r="X30" s="264"/>
      <c r="Y30" s="264"/>
      <c r="Z30" s="264"/>
      <c r="AA30" s="264"/>
      <c r="AB30" s="264"/>
      <c r="AC30" s="264"/>
      <c r="AD30" s="264"/>
      <c r="AE30" s="264" t="s">
        <v>1838</v>
      </c>
      <c r="AF30" s="264"/>
      <c r="AG30" s="264"/>
      <c r="AH30" s="264"/>
      <c r="AI30" s="264"/>
      <c r="AJ30" s="264"/>
      <c r="AK30" s="264"/>
      <c r="AL30" s="264"/>
      <c r="AM30" s="264"/>
      <c r="AN30" s="264"/>
      <c r="AO30" s="264"/>
      <c r="AP30" s="264"/>
      <c r="AQ30" s="264"/>
      <c r="AR30" s="264"/>
      <c r="AS30" s="264"/>
      <c r="AT30" s="264"/>
      <c r="AU30" s="264"/>
      <c r="AV30" s="264"/>
      <c r="AW30" s="264"/>
      <c r="AX30" s="264"/>
      <c r="AY30" s="264"/>
      <c r="AZ30" s="264"/>
      <c r="BA30" s="264"/>
      <c r="BB30" s="264"/>
      <c r="BC30" s="264"/>
      <c r="BD30" s="264"/>
      <c r="BE30" s="264"/>
      <c r="BF30" s="264"/>
      <c r="BG30" s="264"/>
      <c r="BH30" s="264"/>
    </row>
    <row r="31" spans="1:60" ht="24" outlineLevel="1">
      <c r="A31" s="256">
        <v>22</v>
      </c>
      <c r="B31" s="257" t="s">
        <v>1876</v>
      </c>
      <c r="C31" s="258" t="s">
        <v>1877</v>
      </c>
      <c r="D31" s="259" t="s">
        <v>1142</v>
      </c>
      <c r="E31" s="260">
        <v>1</v>
      </c>
      <c r="F31" s="325"/>
      <c r="G31" s="261">
        <f t="shared" si="6"/>
        <v>0</v>
      </c>
      <c r="H31" s="261">
        <v>2006.64</v>
      </c>
      <c r="I31" s="261">
        <f t="shared" si="7"/>
        <v>2006.64</v>
      </c>
      <c r="J31" s="261">
        <v>2523.3599999999997</v>
      </c>
      <c r="K31" s="261">
        <f t="shared" si="8"/>
        <v>2523.36</v>
      </c>
      <c r="L31" s="261">
        <v>21</v>
      </c>
      <c r="M31" s="261">
        <f t="shared" si="9"/>
        <v>0</v>
      </c>
      <c r="N31" s="262">
        <v>2.5249999999999999</v>
      </c>
      <c r="O31" s="262">
        <f t="shared" si="10"/>
        <v>2.5249999999999999</v>
      </c>
      <c r="P31" s="262">
        <v>0</v>
      </c>
      <c r="Q31" s="262">
        <f t="shared" si="11"/>
        <v>0</v>
      </c>
      <c r="R31" s="262"/>
      <c r="S31" s="262"/>
      <c r="T31" s="263">
        <v>3.5</v>
      </c>
      <c r="U31" s="262">
        <f t="shared" si="12"/>
        <v>3.5</v>
      </c>
      <c r="V31" s="264"/>
      <c r="W31" s="264"/>
      <c r="X31" s="264"/>
      <c r="Y31" s="264"/>
      <c r="Z31" s="264"/>
      <c r="AA31" s="264"/>
      <c r="AB31" s="264"/>
      <c r="AC31" s="264"/>
      <c r="AD31" s="264"/>
      <c r="AE31" s="264" t="s">
        <v>1833</v>
      </c>
      <c r="AF31" s="264"/>
      <c r="AG31" s="264"/>
      <c r="AH31" s="264"/>
      <c r="AI31" s="264"/>
      <c r="AJ31" s="264"/>
      <c r="AK31" s="264"/>
      <c r="AL31" s="264"/>
      <c r="AM31" s="264"/>
      <c r="AN31" s="264"/>
      <c r="AO31" s="264"/>
      <c r="AP31" s="264"/>
      <c r="AQ31" s="264"/>
      <c r="AR31" s="264"/>
      <c r="AS31" s="264"/>
      <c r="AT31" s="264"/>
      <c r="AU31" s="264"/>
      <c r="AV31" s="264"/>
      <c r="AW31" s="264"/>
      <c r="AX31" s="264"/>
      <c r="AY31" s="264"/>
      <c r="AZ31" s="264"/>
      <c r="BA31" s="264"/>
      <c r="BB31" s="264"/>
      <c r="BC31" s="264"/>
      <c r="BD31" s="264"/>
      <c r="BE31" s="264"/>
      <c r="BF31" s="264"/>
      <c r="BG31" s="264"/>
      <c r="BH31" s="264"/>
    </row>
    <row r="32" spans="1:60" ht="12" outlineLevel="1">
      <c r="A32" s="256">
        <v>23</v>
      </c>
      <c r="B32" s="257" t="s">
        <v>1878</v>
      </c>
      <c r="C32" s="258" t="s">
        <v>1879</v>
      </c>
      <c r="D32" s="259" t="s">
        <v>709</v>
      </c>
      <c r="E32" s="260">
        <v>19.600000000000001</v>
      </c>
      <c r="F32" s="325"/>
      <c r="G32" s="261">
        <f t="shared" si="6"/>
        <v>0</v>
      </c>
      <c r="H32" s="261">
        <v>3.7</v>
      </c>
      <c r="I32" s="261">
        <f t="shared" si="7"/>
        <v>72.52</v>
      </c>
      <c r="J32" s="261">
        <v>10.899999999999999</v>
      </c>
      <c r="K32" s="261">
        <f t="shared" si="8"/>
        <v>213.64</v>
      </c>
      <c r="L32" s="261">
        <v>21</v>
      </c>
      <c r="M32" s="261">
        <f t="shared" si="9"/>
        <v>0</v>
      </c>
      <c r="N32" s="262">
        <v>0</v>
      </c>
      <c r="O32" s="262">
        <f t="shared" si="10"/>
        <v>0</v>
      </c>
      <c r="P32" s="262">
        <v>0</v>
      </c>
      <c r="Q32" s="262">
        <f t="shared" si="11"/>
        <v>0</v>
      </c>
      <c r="R32" s="262"/>
      <c r="S32" s="262"/>
      <c r="T32" s="263">
        <v>2.5999999999999999E-2</v>
      </c>
      <c r="U32" s="262">
        <f t="shared" si="12"/>
        <v>0.51</v>
      </c>
      <c r="V32" s="264"/>
      <c r="W32" s="264"/>
      <c r="X32" s="264"/>
      <c r="Y32" s="264"/>
      <c r="Z32" s="264"/>
      <c r="AA32" s="264"/>
      <c r="AB32" s="264"/>
      <c r="AC32" s="264"/>
      <c r="AD32" s="264"/>
      <c r="AE32" s="264" t="s">
        <v>1833</v>
      </c>
      <c r="AF32" s="264"/>
      <c r="AG32" s="264"/>
      <c r="AH32" s="264"/>
      <c r="AI32" s="264"/>
      <c r="AJ32" s="264"/>
      <c r="AK32" s="264"/>
      <c r="AL32" s="264"/>
      <c r="AM32" s="264"/>
      <c r="AN32" s="264"/>
      <c r="AO32" s="264"/>
      <c r="AP32" s="264"/>
      <c r="AQ32" s="264"/>
      <c r="AR32" s="264"/>
      <c r="AS32" s="264"/>
      <c r="AT32" s="264"/>
      <c r="AU32" s="264"/>
      <c r="AV32" s="264"/>
      <c r="AW32" s="264"/>
      <c r="AX32" s="264"/>
      <c r="AY32" s="264"/>
      <c r="AZ32" s="264"/>
      <c r="BA32" s="264"/>
      <c r="BB32" s="264"/>
      <c r="BC32" s="264"/>
      <c r="BD32" s="264"/>
      <c r="BE32" s="264"/>
      <c r="BF32" s="264"/>
      <c r="BG32" s="264"/>
      <c r="BH32" s="264"/>
    </row>
    <row r="33" spans="1:60" ht="12" outlineLevel="1">
      <c r="A33" s="256">
        <v>24</v>
      </c>
      <c r="B33" s="257" t="s">
        <v>1880</v>
      </c>
      <c r="C33" s="258" t="s">
        <v>1881</v>
      </c>
      <c r="D33" s="259" t="s">
        <v>709</v>
      </c>
      <c r="E33" s="260">
        <v>25</v>
      </c>
      <c r="F33" s="325"/>
      <c r="G33" s="261">
        <f t="shared" si="6"/>
        <v>0</v>
      </c>
      <c r="H33" s="261">
        <v>9.44</v>
      </c>
      <c r="I33" s="261">
        <f t="shared" si="7"/>
        <v>236</v>
      </c>
      <c r="J33" s="261">
        <v>14.160000000000002</v>
      </c>
      <c r="K33" s="261">
        <f t="shared" si="8"/>
        <v>354</v>
      </c>
      <c r="L33" s="261">
        <v>21</v>
      </c>
      <c r="M33" s="261">
        <f t="shared" si="9"/>
        <v>0</v>
      </c>
      <c r="N33" s="262">
        <v>4.0000000000000003E-5</v>
      </c>
      <c r="O33" s="262">
        <f t="shared" si="10"/>
        <v>1E-3</v>
      </c>
      <c r="P33" s="262">
        <v>0</v>
      </c>
      <c r="Q33" s="262">
        <f t="shared" si="11"/>
        <v>0</v>
      </c>
      <c r="R33" s="262"/>
      <c r="S33" s="262"/>
      <c r="T33" s="263">
        <v>3.4000000000000002E-2</v>
      </c>
      <c r="U33" s="262">
        <f t="shared" si="12"/>
        <v>0.85</v>
      </c>
      <c r="V33" s="264"/>
      <c r="W33" s="264"/>
      <c r="X33" s="264"/>
      <c r="Y33" s="264"/>
      <c r="Z33" s="264"/>
      <c r="AA33" s="264"/>
      <c r="AB33" s="264"/>
      <c r="AC33" s="264"/>
      <c r="AD33" s="264"/>
      <c r="AE33" s="264" t="s">
        <v>1833</v>
      </c>
      <c r="AF33" s="264"/>
      <c r="AG33" s="264"/>
      <c r="AH33" s="264"/>
      <c r="AI33" s="264"/>
      <c r="AJ33" s="264"/>
      <c r="AK33" s="264"/>
      <c r="AL33" s="264"/>
      <c r="AM33" s="264"/>
      <c r="AN33" s="264"/>
      <c r="AO33" s="264"/>
      <c r="AP33" s="264"/>
      <c r="AQ33" s="264"/>
      <c r="AR33" s="264"/>
      <c r="AS33" s="264"/>
      <c r="AT33" s="264"/>
      <c r="AU33" s="264"/>
      <c r="AV33" s="264"/>
      <c r="AW33" s="264"/>
      <c r="AX33" s="264"/>
      <c r="AY33" s="264"/>
      <c r="AZ33" s="264"/>
      <c r="BA33" s="264"/>
      <c r="BB33" s="264"/>
      <c r="BC33" s="264"/>
      <c r="BD33" s="264"/>
      <c r="BE33" s="264"/>
      <c r="BF33" s="264"/>
      <c r="BG33" s="264"/>
      <c r="BH33" s="264"/>
    </row>
    <row r="34" spans="1:60" ht="12">
      <c r="A34" s="248" t="s">
        <v>1829</v>
      </c>
      <c r="B34" s="249" t="s">
        <v>424</v>
      </c>
      <c r="C34" s="250" t="s">
        <v>1800</v>
      </c>
      <c r="D34" s="251"/>
      <c r="E34" s="252"/>
      <c r="F34" s="253"/>
      <c r="G34" s="253">
        <f>SUMIF(AE35:AE35,"&lt;&gt;NOR",G35:G35)</f>
        <v>0</v>
      </c>
      <c r="H34" s="253"/>
      <c r="I34" s="253">
        <f>SUM(I35:I35)</f>
        <v>0</v>
      </c>
      <c r="J34" s="253"/>
      <c r="K34" s="253">
        <f>SUM(K35:K35)</f>
        <v>23776.63</v>
      </c>
      <c r="L34" s="253"/>
      <c r="M34" s="253">
        <f>SUM(M35:M35)</f>
        <v>0</v>
      </c>
      <c r="N34" s="254"/>
      <c r="O34" s="254">
        <f>SUM(O35:O35)</f>
        <v>0</v>
      </c>
      <c r="P34" s="254"/>
      <c r="Q34" s="254">
        <f>SUM(Q35:Q35)</f>
        <v>0</v>
      </c>
      <c r="R34" s="254"/>
      <c r="S34" s="254"/>
      <c r="T34" s="255"/>
      <c r="U34" s="254">
        <f>SUM(U35:U35)</f>
        <v>53.45</v>
      </c>
      <c r="AE34" s="100" t="s">
        <v>1830</v>
      </c>
    </row>
    <row r="35" spans="1:60" ht="12" outlineLevel="1">
      <c r="A35" s="256">
        <v>25</v>
      </c>
      <c r="B35" s="257" t="s">
        <v>1882</v>
      </c>
      <c r="C35" s="258" t="s">
        <v>1883</v>
      </c>
      <c r="D35" s="259" t="s">
        <v>415</v>
      </c>
      <c r="E35" s="260">
        <v>56.95</v>
      </c>
      <c r="F35" s="325"/>
      <c r="G35" s="261">
        <f>E35*F35</f>
        <v>0</v>
      </c>
      <c r="H35" s="261">
        <v>0</v>
      </c>
      <c r="I35" s="261">
        <f>ROUND(E35*H35,2)</f>
        <v>0</v>
      </c>
      <c r="J35" s="261">
        <v>417.5</v>
      </c>
      <c r="K35" s="261">
        <f>ROUND(E35*J35,2)</f>
        <v>23776.63</v>
      </c>
      <c r="L35" s="261">
        <v>21</v>
      </c>
      <c r="M35" s="261">
        <f>G35*(1+L35/100)</f>
        <v>0</v>
      </c>
      <c r="N35" s="262">
        <v>0</v>
      </c>
      <c r="O35" s="262">
        <f>ROUND(E35*N35,5)</f>
        <v>0</v>
      </c>
      <c r="P35" s="262">
        <v>0</v>
      </c>
      <c r="Q35" s="262">
        <f>ROUND(E35*P35,5)</f>
        <v>0</v>
      </c>
      <c r="R35" s="262"/>
      <c r="S35" s="262"/>
      <c r="T35" s="263">
        <v>0.9385</v>
      </c>
      <c r="U35" s="262">
        <f>ROUND(E35*T35,2)</f>
        <v>53.45</v>
      </c>
      <c r="V35" s="264"/>
      <c r="W35" s="264"/>
      <c r="X35" s="264"/>
      <c r="Y35" s="264"/>
      <c r="Z35" s="264"/>
      <c r="AA35" s="264"/>
      <c r="AB35" s="264"/>
      <c r="AC35" s="264"/>
      <c r="AD35" s="264"/>
      <c r="AE35" s="264" t="s">
        <v>1833</v>
      </c>
      <c r="AF35" s="264"/>
      <c r="AG35" s="264"/>
      <c r="AH35" s="264"/>
      <c r="AI35" s="264"/>
      <c r="AJ35" s="264"/>
      <c r="AK35" s="264"/>
      <c r="AL35" s="264"/>
      <c r="AM35" s="264"/>
      <c r="AN35" s="264"/>
      <c r="AO35" s="264"/>
      <c r="AP35" s="264"/>
      <c r="AQ35" s="264"/>
      <c r="AR35" s="264"/>
      <c r="AS35" s="264"/>
      <c r="AT35" s="264"/>
      <c r="AU35" s="264"/>
      <c r="AV35" s="264"/>
      <c r="AW35" s="264"/>
      <c r="AX35" s="264"/>
      <c r="AY35" s="264"/>
      <c r="AZ35" s="264"/>
      <c r="BA35" s="264"/>
      <c r="BB35" s="264"/>
      <c r="BC35" s="264"/>
      <c r="BD35" s="264"/>
      <c r="BE35" s="264"/>
      <c r="BF35" s="264"/>
      <c r="BG35" s="264"/>
      <c r="BH35" s="264"/>
    </row>
    <row r="36" spans="1:60" ht="12">
      <c r="A36" s="248" t="s">
        <v>1829</v>
      </c>
      <c r="B36" s="249" t="s">
        <v>1052</v>
      </c>
      <c r="C36" s="250" t="s">
        <v>1053</v>
      </c>
      <c r="D36" s="251"/>
      <c r="E36" s="252"/>
      <c r="F36" s="253"/>
      <c r="G36" s="253">
        <f>SUMIF(AE37:AE50,"&lt;&gt;NOR",G37:G50)</f>
        <v>0</v>
      </c>
      <c r="H36" s="253"/>
      <c r="I36" s="253">
        <f>SUM(I37:I50)</f>
        <v>17589.819999999996</v>
      </c>
      <c r="J36" s="253"/>
      <c r="K36" s="253">
        <f>SUM(K37:K50)</f>
        <v>15418.65</v>
      </c>
      <c r="L36" s="253"/>
      <c r="M36" s="253">
        <f>SUM(M37:M50)</f>
        <v>0</v>
      </c>
      <c r="N36" s="254"/>
      <c r="O36" s="254">
        <f>SUM(O37:O50)</f>
        <v>4.5479999999999993E-2</v>
      </c>
      <c r="P36" s="254"/>
      <c r="Q36" s="254">
        <f>SUM(Q37:Q50)</f>
        <v>0</v>
      </c>
      <c r="R36" s="254"/>
      <c r="S36" s="254"/>
      <c r="T36" s="255"/>
      <c r="U36" s="254">
        <f>SUM(U37:U50)</f>
        <v>28.839999999999996</v>
      </c>
      <c r="AE36" s="100" t="s">
        <v>1830</v>
      </c>
    </row>
    <row r="37" spans="1:60" ht="12" outlineLevel="1">
      <c r="A37" s="256">
        <v>26</v>
      </c>
      <c r="B37" s="257" t="s">
        <v>1884</v>
      </c>
      <c r="C37" s="258" t="s">
        <v>1885</v>
      </c>
      <c r="D37" s="259" t="s">
        <v>709</v>
      </c>
      <c r="E37" s="260">
        <v>21</v>
      </c>
      <c r="F37" s="325"/>
      <c r="G37" s="261">
        <f>E37*F37</f>
        <v>0</v>
      </c>
      <c r="H37" s="261">
        <v>223.96</v>
      </c>
      <c r="I37" s="261">
        <f t="shared" ref="I37:I44" si="13">ROUND(E37*H37,2)</f>
        <v>4703.16</v>
      </c>
      <c r="J37" s="261">
        <v>189.54</v>
      </c>
      <c r="K37" s="261">
        <f t="shared" ref="K37:K44" si="14">ROUND(E37*J37,2)</f>
        <v>3980.34</v>
      </c>
      <c r="L37" s="261">
        <v>21</v>
      </c>
      <c r="M37" s="261">
        <f t="shared" ref="M37:M44" si="15">G37*(1+L37/100)</f>
        <v>0</v>
      </c>
      <c r="N37" s="262">
        <v>6.8999999999999997E-4</v>
      </c>
      <c r="O37" s="262">
        <f t="shared" ref="O37:O44" si="16">ROUND(E37*N37,5)</f>
        <v>1.4489999999999999E-2</v>
      </c>
      <c r="P37" s="262">
        <v>0</v>
      </c>
      <c r="Q37" s="262">
        <f t="shared" ref="Q37:Q44" si="17">ROUND(E37*P37,5)</f>
        <v>0</v>
      </c>
      <c r="R37" s="262"/>
      <c r="S37" s="262"/>
      <c r="T37" s="263">
        <v>0.33279999999999998</v>
      </c>
      <c r="U37" s="262">
        <f t="shared" ref="U37:U44" si="18">ROUND(E37*T37,2)</f>
        <v>6.99</v>
      </c>
      <c r="V37" s="264"/>
      <c r="W37" s="264"/>
      <c r="X37" s="264"/>
      <c r="Y37" s="264"/>
      <c r="Z37" s="264"/>
      <c r="AA37" s="264"/>
      <c r="AB37" s="264"/>
      <c r="AC37" s="264"/>
      <c r="AD37" s="264"/>
      <c r="AE37" s="264" t="s">
        <v>1833</v>
      </c>
      <c r="AF37" s="264"/>
      <c r="AG37" s="264"/>
      <c r="AH37" s="264"/>
      <c r="AI37" s="264"/>
      <c r="AJ37" s="264"/>
      <c r="AK37" s="264"/>
      <c r="AL37" s="264"/>
      <c r="AM37" s="264"/>
      <c r="AN37" s="264"/>
      <c r="AO37" s="264"/>
      <c r="AP37" s="264"/>
      <c r="AQ37" s="264"/>
      <c r="AR37" s="264"/>
      <c r="AS37" s="264"/>
      <c r="AT37" s="264"/>
      <c r="AU37" s="264"/>
      <c r="AV37" s="264"/>
      <c r="AW37" s="264"/>
      <c r="AX37" s="264"/>
      <c r="AY37" s="264"/>
      <c r="AZ37" s="264"/>
      <c r="BA37" s="264"/>
      <c r="BB37" s="264"/>
      <c r="BC37" s="264"/>
      <c r="BD37" s="264"/>
      <c r="BE37" s="264"/>
      <c r="BF37" s="264"/>
      <c r="BG37" s="264"/>
      <c r="BH37" s="264"/>
    </row>
    <row r="38" spans="1:60" ht="12" outlineLevel="1">
      <c r="A38" s="256">
        <v>27</v>
      </c>
      <c r="B38" s="257" t="s">
        <v>1886</v>
      </c>
      <c r="C38" s="258" t="s">
        <v>1887</v>
      </c>
      <c r="D38" s="259" t="s">
        <v>709</v>
      </c>
      <c r="E38" s="260">
        <v>11</v>
      </c>
      <c r="F38" s="325"/>
      <c r="G38" s="261">
        <f t="shared" ref="G38:G65" si="19">E38*F38</f>
        <v>0</v>
      </c>
      <c r="H38" s="261">
        <v>148.24</v>
      </c>
      <c r="I38" s="261">
        <f t="shared" si="13"/>
        <v>1630.64</v>
      </c>
      <c r="J38" s="261">
        <v>159.26</v>
      </c>
      <c r="K38" s="261">
        <f t="shared" si="14"/>
        <v>1751.86</v>
      </c>
      <c r="L38" s="261">
        <v>21</v>
      </c>
      <c r="M38" s="261">
        <f t="shared" si="15"/>
        <v>0</v>
      </c>
      <c r="N38" s="262">
        <v>5.2999999999999998E-4</v>
      </c>
      <c r="O38" s="262">
        <f t="shared" si="16"/>
        <v>5.8300000000000001E-3</v>
      </c>
      <c r="P38" s="262">
        <v>0</v>
      </c>
      <c r="Q38" s="262">
        <f t="shared" si="17"/>
        <v>0</v>
      </c>
      <c r="R38" s="262"/>
      <c r="S38" s="262"/>
      <c r="T38" s="263">
        <v>0.27889999999999998</v>
      </c>
      <c r="U38" s="262">
        <f t="shared" si="18"/>
        <v>3.07</v>
      </c>
      <c r="V38" s="264"/>
      <c r="W38" s="264"/>
      <c r="X38" s="264"/>
      <c r="Y38" s="264"/>
      <c r="Z38" s="264"/>
      <c r="AA38" s="264"/>
      <c r="AB38" s="264"/>
      <c r="AC38" s="264"/>
      <c r="AD38" s="264"/>
      <c r="AE38" s="264" t="s">
        <v>1833</v>
      </c>
      <c r="AF38" s="264"/>
      <c r="AG38" s="264"/>
      <c r="AH38" s="264"/>
      <c r="AI38" s="264"/>
      <c r="AJ38" s="264"/>
      <c r="AK38" s="264"/>
      <c r="AL38" s="264"/>
      <c r="AM38" s="264"/>
      <c r="AN38" s="264"/>
      <c r="AO38" s="264"/>
      <c r="AP38" s="264"/>
      <c r="AQ38" s="264"/>
      <c r="AR38" s="264"/>
      <c r="AS38" s="264"/>
      <c r="AT38" s="264"/>
      <c r="AU38" s="264"/>
      <c r="AV38" s="264"/>
      <c r="AW38" s="264"/>
      <c r="AX38" s="264"/>
      <c r="AY38" s="264"/>
      <c r="AZ38" s="264"/>
      <c r="BA38" s="264"/>
      <c r="BB38" s="264"/>
      <c r="BC38" s="264"/>
      <c r="BD38" s="264"/>
      <c r="BE38" s="264"/>
      <c r="BF38" s="264"/>
      <c r="BG38" s="264"/>
      <c r="BH38" s="264"/>
    </row>
    <row r="39" spans="1:60" ht="12" outlineLevel="1">
      <c r="A39" s="256">
        <v>28</v>
      </c>
      <c r="B39" s="257" t="s">
        <v>1888</v>
      </c>
      <c r="C39" s="258" t="s">
        <v>1889</v>
      </c>
      <c r="D39" s="259" t="s">
        <v>709</v>
      </c>
      <c r="E39" s="260">
        <v>15</v>
      </c>
      <c r="F39" s="325"/>
      <c r="G39" s="261">
        <f t="shared" si="19"/>
        <v>0</v>
      </c>
      <c r="H39" s="261">
        <v>98.25</v>
      </c>
      <c r="I39" s="261">
        <f t="shared" si="13"/>
        <v>1473.75</v>
      </c>
      <c r="J39" s="261">
        <v>147.25</v>
      </c>
      <c r="K39" s="261">
        <f t="shared" si="14"/>
        <v>2208.75</v>
      </c>
      <c r="L39" s="261">
        <v>21</v>
      </c>
      <c r="M39" s="261">
        <f t="shared" si="15"/>
        <v>0</v>
      </c>
      <c r="N39" s="262">
        <v>4.0999999999999999E-4</v>
      </c>
      <c r="O39" s="262">
        <f t="shared" si="16"/>
        <v>6.1500000000000001E-3</v>
      </c>
      <c r="P39" s="262">
        <v>0</v>
      </c>
      <c r="Q39" s="262">
        <f t="shared" si="17"/>
        <v>0</v>
      </c>
      <c r="R39" s="262"/>
      <c r="S39" s="262"/>
      <c r="T39" s="263">
        <v>0.25800000000000001</v>
      </c>
      <c r="U39" s="262">
        <f t="shared" si="18"/>
        <v>3.87</v>
      </c>
      <c r="V39" s="264"/>
      <c r="W39" s="264"/>
      <c r="X39" s="264"/>
      <c r="Y39" s="264"/>
      <c r="Z39" s="264"/>
      <c r="AA39" s="264"/>
      <c r="AB39" s="264"/>
      <c r="AC39" s="264"/>
      <c r="AD39" s="264"/>
      <c r="AE39" s="264" t="s">
        <v>1833</v>
      </c>
      <c r="AF39" s="264"/>
      <c r="AG39" s="264"/>
      <c r="AH39" s="264"/>
      <c r="AI39" s="264"/>
      <c r="AJ39" s="264"/>
      <c r="AK39" s="264"/>
      <c r="AL39" s="264"/>
      <c r="AM39" s="264"/>
      <c r="AN39" s="264"/>
      <c r="AO39" s="264"/>
      <c r="AP39" s="264"/>
      <c r="AQ39" s="264"/>
      <c r="AR39" s="264"/>
      <c r="AS39" s="264"/>
      <c r="AT39" s="264"/>
      <c r="AU39" s="264"/>
      <c r="AV39" s="264"/>
      <c r="AW39" s="264"/>
      <c r="AX39" s="264"/>
      <c r="AY39" s="264"/>
      <c r="AZ39" s="264"/>
      <c r="BA39" s="264"/>
      <c r="BB39" s="264"/>
      <c r="BC39" s="264"/>
      <c r="BD39" s="264"/>
      <c r="BE39" s="264"/>
      <c r="BF39" s="264"/>
      <c r="BG39" s="264"/>
      <c r="BH39" s="264"/>
    </row>
    <row r="40" spans="1:60" ht="24" outlineLevel="1">
      <c r="A40" s="256">
        <v>29</v>
      </c>
      <c r="B40" s="257" t="s">
        <v>1890</v>
      </c>
      <c r="C40" s="258" t="s">
        <v>1891</v>
      </c>
      <c r="D40" s="259" t="s">
        <v>709</v>
      </c>
      <c r="E40" s="260">
        <v>21</v>
      </c>
      <c r="F40" s="325"/>
      <c r="G40" s="261">
        <f t="shared" si="19"/>
        <v>0</v>
      </c>
      <c r="H40" s="261">
        <v>20.37</v>
      </c>
      <c r="I40" s="261">
        <f t="shared" si="13"/>
        <v>427.77</v>
      </c>
      <c r="J40" s="261">
        <v>69.22999999999999</v>
      </c>
      <c r="K40" s="261">
        <f t="shared" si="14"/>
        <v>1453.83</v>
      </c>
      <c r="L40" s="261">
        <v>21</v>
      </c>
      <c r="M40" s="261">
        <f t="shared" si="15"/>
        <v>0</v>
      </c>
      <c r="N40" s="262">
        <v>5.0000000000000002E-5</v>
      </c>
      <c r="O40" s="262">
        <f t="shared" si="16"/>
        <v>1.0499999999999999E-3</v>
      </c>
      <c r="P40" s="262">
        <v>0</v>
      </c>
      <c r="Q40" s="262">
        <f t="shared" si="17"/>
        <v>0</v>
      </c>
      <c r="R40" s="262"/>
      <c r="S40" s="262"/>
      <c r="T40" s="263">
        <v>0.14199999999999999</v>
      </c>
      <c r="U40" s="262">
        <f t="shared" si="18"/>
        <v>2.98</v>
      </c>
      <c r="V40" s="264"/>
      <c r="W40" s="264"/>
      <c r="X40" s="264"/>
      <c r="Y40" s="264"/>
      <c r="Z40" s="264"/>
      <c r="AA40" s="264"/>
      <c r="AB40" s="264"/>
      <c r="AC40" s="264"/>
      <c r="AD40" s="264"/>
      <c r="AE40" s="264" t="s">
        <v>1833</v>
      </c>
      <c r="AF40" s="264"/>
      <c r="AG40" s="264"/>
      <c r="AH40" s="264"/>
      <c r="AI40" s="264"/>
      <c r="AJ40" s="264"/>
      <c r="AK40" s="264"/>
      <c r="AL40" s="264"/>
      <c r="AM40" s="264"/>
      <c r="AN40" s="264"/>
      <c r="AO40" s="264"/>
      <c r="AP40" s="264"/>
      <c r="AQ40" s="264"/>
      <c r="AR40" s="264"/>
      <c r="AS40" s="264"/>
      <c r="AT40" s="264"/>
      <c r="AU40" s="264"/>
      <c r="AV40" s="264"/>
      <c r="AW40" s="264"/>
      <c r="AX40" s="264"/>
      <c r="AY40" s="264"/>
      <c r="AZ40" s="264"/>
      <c r="BA40" s="264"/>
      <c r="BB40" s="264"/>
      <c r="BC40" s="264"/>
      <c r="BD40" s="264"/>
      <c r="BE40" s="264"/>
      <c r="BF40" s="264"/>
      <c r="BG40" s="264"/>
      <c r="BH40" s="264"/>
    </row>
    <row r="41" spans="1:60" ht="24" outlineLevel="1">
      <c r="A41" s="256">
        <v>30</v>
      </c>
      <c r="B41" s="257" t="s">
        <v>1892</v>
      </c>
      <c r="C41" s="258" t="s">
        <v>1893</v>
      </c>
      <c r="D41" s="259" t="s">
        <v>709</v>
      </c>
      <c r="E41" s="260">
        <v>11</v>
      </c>
      <c r="F41" s="325"/>
      <c r="G41" s="261">
        <f t="shared" si="19"/>
        <v>0</v>
      </c>
      <c r="H41" s="261">
        <v>17.440000000000001</v>
      </c>
      <c r="I41" s="261">
        <f t="shared" si="13"/>
        <v>191.84</v>
      </c>
      <c r="J41" s="261">
        <v>62.86</v>
      </c>
      <c r="K41" s="261">
        <f t="shared" si="14"/>
        <v>691.46</v>
      </c>
      <c r="L41" s="261">
        <v>21</v>
      </c>
      <c r="M41" s="261">
        <f t="shared" si="15"/>
        <v>0</v>
      </c>
      <c r="N41" s="262">
        <v>4.0000000000000003E-5</v>
      </c>
      <c r="O41" s="262">
        <f t="shared" si="16"/>
        <v>4.4000000000000002E-4</v>
      </c>
      <c r="P41" s="262">
        <v>0</v>
      </c>
      <c r="Q41" s="262">
        <f t="shared" si="17"/>
        <v>0</v>
      </c>
      <c r="R41" s="262"/>
      <c r="S41" s="262"/>
      <c r="T41" s="263">
        <v>0.129</v>
      </c>
      <c r="U41" s="262">
        <f t="shared" si="18"/>
        <v>1.42</v>
      </c>
      <c r="V41" s="264"/>
      <c r="W41" s="264"/>
      <c r="X41" s="264"/>
      <c r="Y41" s="264"/>
      <c r="Z41" s="264"/>
      <c r="AA41" s="264"/>
      <c r="AB41" s="264"/>
      <c r="AC41" s="264"/>
      <c r="AD41" s="264"/>
      <c r="AE41" s="264" t="s">
        <v>1833</v>
      </c>
      <c r="AF41" s="264"/>
      <c r="AG41" s="264"/>
      <c r="AH41" s="264"/>
      <c r="AI41" s="264"/>
      <c r="AJ41" s="264"/>
      <c r="AK41" s="264"/>
      <c r="AL41" s="264"/>
      <c r="AM41" s="264"/>
      <c r="AN41" s="264"/>
      <c r="AO41" s="264"/>
      <c r="AP41" s="264"/>
      <c r="AQ41" s="264"/>
      <c r="AR41" s="264"/>
      <c r="AS41" s="264"/>
      <c r="AT41" s="264"/>
      <c r="AU41" s="264"/>
      <c r="AV41" s="264"/>
      <c r="AW41" s="264"/>
      <c r="AX41" s="264"/>
      <c r="AY41" s="264"/>
      <c r="AZ41" s="264"/>
      <c r="BA41" s="264"/>
      <c r="BB41" s="264"/>
      <c r="BC41" s="264"/>
      <c r="BD41" s="264"/>
      <c r="BE41" s="264"/>
      <c r="BF41" s="264"/>
      <c r="BG41" s="264"/>
      <c r="BH41" s="264"/>
    </row>
    <row r="42" spans="1:60" ht="24" outlineLevel="1">
      <c r="A42" s="256">
        <v>31</v>
      </c>
      <c r="B42" s="257" t="s">
        <v>1119</v>
      </c>
      <c r="C42" s="258" t="s">
        <v>1894</v>
      </c>
      <c r="D42" s="259" t="s">
        <v>709</v>
      </c>
      <c r="E42" s="260">
        <v>15</v>
      </c>
      <c r="F42" s="325"/>
      <c r="G42" s="261">
        <f t="shared" si="19"/>
        <v>0</v>
      </c>
      <c r="H42" s="261">
        <v>15.07</v>
      </c>
      <c r="I42" s="261">
        <f t="shared" si="13"/>
        <v>226.05</v>
      </c>
      <c r="J42" s="261">
        <v>62.93</v>
      </c>
      <c r="K42" s="261">
        <f t="shared" si="14"/>
        <v>943.95</v>
      </c>
      <c r="L42" s="261">
        <v>21</v>
      </c>
      <c r="M42" s="261">
        <f t="shared" si="15"/>
        <v>0</v>
      </c>
      <c r="N42" s="262">
        <v>2.0000000000000002E-5</v>
      </c>
      <c r="O42" s="262">
        <f t="shared" si="16"/>
        <v>2.9999999999999997E-4</v>
      </c>
      <c r="P42" s="262">
        <v>0</v>
      </c>
      <c r="Q42" s="262">
        <f t="shared" si="17"/>
        <v>0</v>
      </c>
      <c r="R42" s="262"/>
      <c r="S42" s="262"/>
      <c r="T42" s="263">
        <v>0.129</v>
      </c>
      <c r="U42" s="262">
        <f t="shared" si="18"/>
        <v>1.94</v>
      </c>
      <c r="V42" s="264"/>
      <c r="W42" s="264"/>
      <c r="X42" s="264"/>
      <c r="Y42" s="264"/>
      <c r="Z42" s="264"/>
      <c r="AA42" s="264"/>
      <c r="AB42" s="264"/>
      <c r="AC42" s="264"/>
      <c r="AD42" s="264"/>
      <c r="AE42" s="264" t="s">
        <v>1833</v>
      </c>
      <c r="AF42" s="264"/>
      <c r="AG42" s="264"/>
      <c r="AH42" s="264"/>
      <c r="AI42" s="264"/>
      <c r="AJ42" s="264"/>
      <c r="AK42" s="264"/>
      <c r="AL42" s="264"/>
      <c r="AM42" s="264"/>
      <c r="AN42" s="264"/>
      <c r="AO42" s="264"/>
      <c r="AP42" s="264"/>
      <c r="AQ42" s="264"/>
      <c r="AR42" s="264"/>
      <c r="AS42" s="264"/>
      <c r="AT42" s="264"/>
      <c r="AU42" s="264"/>
      <c r="AV42" s="264"/>
      <c r="AW42" s="264"/>
      <c r="AX42" s="264"/>
      <c r="AY42" s="264"/>
      <c r="AZ42" s="264"/>
      <c r="BA42" s="264"/>
      <c r="BB42" s="264"/>
      <c r="BC42" s="264"/>
      <c r="BD42" s="264"/>
      <c r="BE42" s="264"/>
      <c r="BF42" s="264"/>
      <c r="BG42" s="264"/>
      <c r="BH42" s="264"/>
    </row>
    <row r="43" spans="1:60" ht="12" outlineLevel="1">
      <c r="A43" s="256">
        <v>32</v>
      </c>
      <c r="B43" s="257" t="s">
        <v>1895</v>
      </c>
      <c r="C43" s="258" t="s">
        <v>1896</v>
      </c>
      <c r="D43" s="259" t="s">
        <v>211</v>
      </c>
      <c r="E43" s="260">
        <v>9</v>
      </c>
      <c r="F43" s="325"/>
      <c r="G43" s="261">
        <f t="shared" si="19"/>
        <v>0</v>
      </c>
      <c r="H43" s="261">
        <v>124.09</v>
      </c>
      <c r="I43" s="261">
        <f t="shared" si="13"/>
        <v>1116.81</v>
      </c>
      <c r="J43" s="261">
        <v>125.41</v>
      </c>
      <c r="K43" s="261">
        <f t="shared" si="14"/>
        <v>1128.69</v>
      </c>
      <c r="L43" s="261">
        <v>21</v>
      </c>
      <c r="M43" s="261">
        <f t="shared" si="15"/>
        <v>0</v>
      </c>
      <c r="N43" s="262">
        <v>6.3000000000000003E-4</v>
      </c>
      <c r="O43" s="262">
        <f t="shared" si="16"/>
        <v>5.6699999999999997E-3</v>
      </c>
      <c r="P43" s="262">
        <v>0</v>
      </c>
      <c r="Q43" s="262">
        <f t="shared" si="17"/>
        <v>0</v>
      </c>
      <c r="R43" s="262"/>
      <c r="S43" s="262"/>
      <c r="T43" s="263">
        <v>0.27200000000000002</v>
      </c>
      <c r="U43" s="262">
        <f t="shared" si="18"/>
        <v>2.4500000000000002</v>
      </c>
      <c r="V43" s="264"/>
      <c r="W43" s="264"/>
      <c r="X43" s="264"/>
      <c r="Y43" s="264"/>
      <c r="Z43" s="264"/>
      <c r="AA43" s="264"/>
      <c r="AB43" s="264"/>
      <c r="AC43" s="264"/>
      <c r="AD43" s="264"/>
      <c r="AE43" s="264" t="s">
        <v>1833</v>
      </c>
      <c r="AF43" s="264"/>
      <c r="AG43" s="264"/>
      <c r="AH43" s="264"/>
      <c r="AI43" s="264"/>
      <c r="AJ43" s="264"/>
      <c r="AK43" s="264"/>
      <c r="AL43" s="264"/>
      <c r="AM43" s="264"/>
      <c r="AN43" s="264"/>
      <c r="AO43" s="264"/>
      <c r="AP43" s="264"/>
      <c r="AQ43" s="264"/>
      <c r="AR43" s="264"/>
      <c r="AS43" s="264"/>
      <c r="AT43" s="264"/>
      <c r="AU43" s="264"/>
      <c r="AV43" s="264"/>
      <c r="AW43" s="264"/>
      <c r="AX43" s="264"/>
      <c r="AY43" s="264"/>
      <c r="AZ43" s="264"/>
      <c r="BA43" s="264"/>
      <c r="BB43" s="264"/>
      <c r="BC43" s="264"/>
      <c r="BD43" s="264"/>
      <c r="BE43" s="264"/>
      <c r="BF43" s="264"/>
      <c r="BG43" s="264"/>
      <c r="BH43" s="264"/>
    </row>
    <row r="44" spans="1:60" ht="12" outlineLevel="1">
      <c r="A44" s="256">
        <v>33</v>
      </c>
      <c r="B44" s="257" t="s">
        <v>1897</v>
      </c>
      <c r="C44" s="258" t="s">
        <v>1898</v>
      </c>
      <c r="D44" s="259" t="s">
        <v>211</v>
      </c>
      <c r="E44" s="260">
        <v>2</v>
      </c>
      <c r="F44" s="325"/>
      <c r="G44" s="261">
        <f t="shared" si="19"/>
        <v>0</v>
      </c>
      <c r="H44" s="261">
        <v>2229.35</v>
      </c>
      <c r="I44" s="261">
        <f t="shared" si="13"/>
        <v>4458.7</v>
      </c>
      <c r="J44" s="261">
        <v>265.65000000000009</v>
      </c>
      <c r="K44" s="261">
        <f t="shared" si="14"/>
        <v>531.29999999999995</v>
      </c>
      <c r="L44" s="261">
        <v>21</v>
      </c>
      <c r="M44" s="261">
        <f t="shared" si="15"/>
        <v>0</v>
      </c>
      <c r="N44" s="262">
        <v>1.6000000000000001E-3</v>
      </c>
      <c r="O44" s="262">
        <f t="shared" si="16"/>
        <v>3.2000000000000002E-3</v>
      </c>
      <c r="P44" s="262">
        <v>0</v>
      </c>
      <c r="Q44" s="262">
        <f t="shared" si="17"/>
        <v>0</v>
      </c>
      <c r="R44" s="262"/>
      <c r="S44" s="262"/>
      <c r="T44" s="263">
        <v>0.5</v>
      </c>
      <c r="U44" s="262">
        <f t="shared" si="18"/>
        <v>1</v>
      </c>
      <c r="V44" s="264"/>
      <c r="W44" s="264"/>
      <c r="X44" s="264"/>
      <c r="Y44" s="264"/>
      <c r="Z44" s="264"/>
      <c r="AA44" s="264"/>
      <c r="AB44" s="264"/>
      <c r="AC44" s="264"/>
      <c r="AD44" s="264"/>
      <c r="AE44" s="264" t="s">
        <v>1833</v>
      </c>
      <c r="AF44" s="264"/>
      <c r="AG44" s="264"/>
      <c r="AH44" s="264"/>
      <c r="AI44" s="264"/>
      <c r="AJ44" s="264"/>
      <c r="AK44" s="264"/>
      <c r="AL44" s="264"/>
      <c r="AM44" s="264"/>
      <c r="AN44" s="264"/>
      <c r="AO44" s="264"/>
      <c r="AP44" s="264"/>
      <c r="AQ44" s="264"/>
      <c r="AR44" s="264"/>
      <c r="AS44" s="264"/>
      <c r="AT44" s="264"/>
      <c r="AU44" s="264"/>
      <c r="AV44" s="264"/>
      <c r="AW44" s="264"/>
      <c r="AX44" s="264"/>
      <c r="AY44" s="264"/>
      <c r="AZ44" s="264"/>
      <c r="BA44" s="264"/>
      <c r="BB44" s="264"/>
      <c r="BC44" s="264"/>
      <c r="BD44" s="264"/>
      <c r="BE44" s="264"/>
      <c r="BF44" s="264"/>
      <c r="BG44" s="264"/>
      <c r="BH44" s="264"/>
    </row>
    <row r="45" spans="1:60" ht="12" outlineLevel="1">
      <c r="A45" s="256"/>
      <c r="B45" s="257"/>
      <c r="C45" s="265" t="s">
        <v>1899</v>
      </c>
      <c r="D45" s="266"/>
      <c r="E45" s="267">
        <v>1</v>
      </c>
      <c r="F45" s="325"/>
      <c r="G45" s="261">
        <f t="shared" si="19"/>
        <v>0</v>
      </c>
      <c r="H45" s="261"/>
      <c r="I45" s="261"/>
      <c r="J45" s="261"/>
      <c r="K45" s="261"/>
      <c r="L45" s="261"/>
      <c r="M45" s="261"/>
      <c r="N45" s="262"/>
      <c r="O45" s="262"/>
      <c r="P45" s="262"/>
      <c r="Q45" s="262"/>
      <c r="R45" s="262"/>
      <c r="S45" s="262"/>
      <c r="T45" s="263"/>
      <c r="U45" s="262"/>
      <c r="V45" s="264"/>
      <c r="W45" s="264"/>
      <c r="X45" s="264"/>
      <c r="Y45" s="264"/>
      <c r="Z45" s="264"/>
      <c r="AA45" s="264"/>
      <c r="AB45" s="264"/>
      <c r="AC45" s="264"/>
      <c r="AD45" s="264"/>
      <c r="AE45" s="264" t="s">
        <v>1481</v>
      </c>
      <c r="AF45" s="264">
        <v>0</v>
      </c>
      <c r="AG45" s="264"/>
      <c r="AH45" s="264"/>
      <c r="AI45" s="264"/>
      <c r="AJ45" s="264"/>
      <c r="AK45" s="264"/>
      <c r="AL45" s="264"/>
      <c r="AM45" s="264"/>
      <c r="AN45" s="264"/>
      <c r="AO45" s="264"/>
      <c r="AP45" s="264"/>
      <c r="AQ45" s="264"/>
      <c r="AR45" s="264"/>
      <c r="AS45" s="264"/>
      <c r="AT45" s="264"/>
      <c r="AU45" s="264"/>
      <c r="AV45" s="264"/>
      <c r="AW45" s="264"/>
      <c r="AX45" s="264"/>
      <c r="AY45" s="264"/>
      <c r="AZ45" s="264"/>
      <c r="BA45" s="264"/>
      <c r="BB45" s="264"/>
      <c r="BC45" s="264"/>
      <c r="BD45" s="264"/>
      <c r="BE45" s="264"/>
      <c r="BF45" s="264"/>
      <c r="BG45" s="264"/>
      <c r="BH45" s="264"/>
    </row>
    <row r="46" spans="1:60" ht="12" outlineLevel="1">
      <c r="A46" s="256"/>
      <c r="B46" s="257"/>
      <c r="C46" s="265" t="s">
        <v>1900</v>
      </c>
      <c r="D46" s="266"/>
      <c r="E46" s="267">
        <v>1</v>
      </c>
      <c r="F46" s="325"/>
      <c r="G46" s="261">
        <f t="shared" si="19"/>
        <v>0</v>
      </c>
      <c r="H46" s="261"/>
      <c r="I46" s="261"/>
      <c r="J46" s="261"/>
      <c r="K46" s="261"/>
      <c r="L46" s="261"/>
      <c r="M46" s="261"/>
      <c r="N46" s="262"/>
      <c r="O46" s="262"/>
      <c r="P46" s="262"/>
      <c r="Q46" s="262"/>
      <c r="R46" s="262"/>
      <c r="S46" s="262"/>
      <c r="T46" s="263"/>
      <c r="U46" s="262"/>
      <c r="V46" s="264"/>
      <c r="W46" s="264"/>
      <c r="X46" s="264"/>
      <c r="Y46" s="264"/>
      <c r="Z46" s="264"/>
      <c r="AA46" s="264"/>
      <c r="AB46" s="264"/>
      <c r="AC46" s="264"/>
      <c r="AD46" s="264"/>
      <c r="AE46" s="264" t="s">
        <v>1481</v>
      </c>
      <c r="AF46" s="264">
        <v>0</v>
      </c>
      <c r="AG46" s="264"/>
      <c r="AH46" s="264"/>
      <c r="AI46" s="264"/>
      <c r="AJ46" s="264"/>
      <c r="AK46" s="264"/>
      <c r="AL46" s="264"/>
      <c r="AM46" s="264"/>
      <c r="AN46" s="264"/>
      <c r="AO46" s="264"/>
      <c r="AP46" s="264"/>
      <c r="AQ46" s="264"/>
      <c r="AR46" s="264"/>
      <c r="AS46" s="264"/>
      <c r="AT46" s="264"/>
      <c r="AU46" s="264"/>
      <c r="AV46" s="264"/>
      <c r="AW46" s="264"/>
      <c r="AX46" s="264"/>
      <c r="AY46" s="264"/>
      <c r="AZ46" s="264"/>
      <c r="BA46" s="264"/>
      <c r="BB46" s="264"/>
      <c r="BC46" s="264"/>
      <c r="BD46" s="264"/>
      <c r="BE46" s="264"/>
      <c r="BF46" s="264"/>
      <c r="BG46" s="264"/>
      <c r="BH46" s="264"/>
    </row>
    <row r="47" spans="1:60" ht="12" outlineLevel="1">
      <c r="A47" s="256">
        <v>34</v>
      </c>
      <c r="B47" s="257" t="s">
        <v>1901</v>
      </c>
      <c r="C47" s="258" t="s">
        <v>1902</v>
      </c>
      <c r="D47" s="259" t="s">
        <v>709</v>
      </c>
      <c r="E47" s="260">
        <v>47</v>
      </c>
      <c r="F47" s="325"/>
      <c r="G47" s="261">
        <f t="shared" si="19"/>
        <v>0</v>
      </c>
      <c r="H47" s="261">
        <v>0.23</v>
      </c>
      <c r="I47" s="261">
        <f>ROUND(E47*H47,2)</f>
        <v>10.81</v>
      </c>
      <c r="J47" s="261">
        <v>15.469999999999999</v>
      </c>
      <c r="K47" s="261">
        <f>ROUND(E47*J47,2)</f>
        <v>727.09</v>
      </c>
      <c r="L47" s="261">
        <v>21</v>
      </c>
      <c r="M47" s="261">
        <f>G47*(1+L47/100)</f>
        <v>0</v>
      </c>
      <c r="N47" s="262">
        <v>0</v>
      </c>
      <c r="O47" s="262">
        <f>ROUND(E47*N47,5)</f>
        <v>0</v>
      </c>
      <c r="P47" s="262">
        <v>0</v>
      </c>
      <c r="Q47" s="262">
        <f>ROUND(E47*P47,5)</f>
        <v>0</v>
      </c>
      <c r="R47" s="262"/>
      <c r="S47" s="262"/>
      <c r="T47" s="263">
        <v>2.9000000000000001E-2</v>
      </c>
      <c r="U47" s="262">
        <f>ROUND(E47*T47,2)</f>
        <v>1.36</v>
      </c>
      <c r="V47" s="264"/>
      <c r="W47" s="264"/>
      <c r="X47" s="264"/>
      <c r="Y47" s="264"/>
      <c r="Z47" s="264"/>
      <c r="AA47" s="264"/>
      <c r="AB47" s="264"/>
      <c r="AC47" s="264"/>
      <c r="AD47" s="264"/>
      <c r="AE47" s="264" t="s">
        <v>1833</v>
      </c>
      <c r="AF47" s="264"/>
      <c r="AG47" s="264"/>
      <c r="AH47" s="264"/>
      <c r="AI47" s="264"/>
      <c r="AJ47" s="264"/>
      <c r="AK47" s="264"/>
      <c r="AL47" s="264"/>
      <c r="AM47" s="264"/>
      <c r="AN47" s="264"/>
      <c r="AO47" s="264"/>
      <c r="AP47" s="264"/>
      <c r="AQ47" s="264"/>
      <c r="AR47" s="264"/>
      <c r="AS47" s="264"/>
      <c r="AT47" s="264"/>
      <c r="AU47" s="264"/>
      <c r="AV47" s="264"/>
      <c r="AW47" s="264"/>
      <c r="AX47" s="264"/>
      <c r="AY47" s="264"/>
      <c r="AZ47" s="264"/>
      <c r="BA47" s="264"/>
      <c r="BB47" s="264"/>
      <c r="BC47" s="264"/>
      <c r="BD47" s="264"/>
      <c r="BE47" s="264"/>
      <c r="BF47" s="264"/>
      <c r="BG47" s="264"/>
      <c r="BH47" s="264"/>
    </row>
    <row r="48" spans="1:60" ht="12" outlineLevel="1">
      <c r="A48" s="256">
        <v>35</v>
      </c>
      <c r="B48" s="257" t="s">
        <v>1133</v>
      </c>
      <c r="C48" s="258" t="s">
        <v>1134</v>
      </c>
      <c r="D48" s="259" t="s">
        <v>709</v>
      </c>
      <c r="E48" s="260">
        <v>47</v>
      </c>
      <c r="F48" s="325"/>
      <c r="G48" s="261">
        <f t="shared" si="19"/>
        <v>0</v>
      </c>
      <c r="H48" s="261">
        <v>1.87</v>
      </c>
      <c r="I48" s="261">
        <f>ROUND(E48*H48,2)</f>
        <v>87.89</v>
      </c>
      <c r="J48" s="261">
        <v>33.03</v>
      </c>
      <c r="K48" s="261">
        <f>ROUND(E48*J48,2)</f>
        <v>1552.41</v>
      </c>
      <c r="L48" s="261">
        <v>21</v>
      </c>
      <c r="M48" s="261">
        <f>G48*(1+L48/100)</f>
        <v>0</v>
      </c>
      <c r="N48" s="262">
        <v>1.0000000000000001E-5</v>
      </c>
      <c r="O48" s="262">
        <f>ROUND(E48*N48,5)</f>
        <v>4.6999999999999999E-4</v>
      </c>
      <c r="P48" s="262">
        <v>0</v>
      </c>
      <c r="Q48" s="262">
        <f>ROUND(E48*P48,5)</f>
        <v>0</v>
      </c>
      <c r="R48" s="262"/>
      <c r="S48" s="262"/>
      <c r="T48" s="263">
        <v>6.2E-2</v>
      </c>
      <c r="U48" s="262">
        <f>ROUND(E48*T48,2)</f>
        <v>2.91</v>
      </c>
      <c r="V48" s="264"/>
      <c r="W48" s="264"/>
      <c r="X48" s="264"/>
      <c r="Y48" s="264"/>
      <c r="Z48" s="264"/>
      <c r="AA48" s="264"/>
      <c r="AB48" s="264"/>
      <c r="AC48" s="264"/>
      <c r="AD48" s="264"/>
      <c r="AE48" s="264" t="s">
        <v>1833</v>
      </c>
      <c r="AF48" s="264"/>
      <c r="AG48" s="264"/>
      <c r="AH48" s="264"/>
      <c r="AI48" s="264"/>
      <c r="AJ48" s="264"/>
      <c r="AK48" s="264"/>
      <c r="AL48" s="264"/>
      <c r="AM48" s="264"/>
      <c r="AN48" s="264"/>
      <c r="AO48" s="264"/>
      <c r="AP48" s="264"/>
      <c r="AQ48" s="264"/>
      <c r="AR48" s="264"/>
      <c r="AS48" s="264"/>
      <c r="AT48" s="264"/>
      <c r="AU48" s="264"/>
      <c r="AV48" s="264"/>
      <c r="AW48" s="264"/>
      <c r="AX48" s="264"/>
      <c r="AY48" s="264"/>
      <c r="AZ48" s="264"/>
      <c r="BA48" s="264"/>
      <c r="BB48" s="264"/>
      <c r="BC48" s="264"/>
      <c r="BD48" s="264"/>
      <c r="BE48" s="264"/>
      <c r="BF48" s="264"/>
      <c r="BG48" s="264"/>
      <c r="BH48" s="264"/>
    </row>
    <row r="49" spans="1:60" ht="24" outlineLevel="1">
      <c r="A49" s="256">
        <v>36</v>
      </c>
      <c r="B49" s="257" t="s">
        <v>1903</v>
      </c>
      <c r="C49" s="258" t="s">
        <v>1904</v>
      </c>
      <c r="D49" s="259" t="s">
        <v>211</v>
      </c>
      <c r="E49" s="260">
        <v>2</v>
      </c>
      <c r="F49" s="325"/>
      <c r="G49" s="261">
        <f t="shared" si="19"/>
        <v>0</v>
      </c>
      <c r="H49" s="261">
        <v>1631.2</v>
      </c>
      <c r="I49" s="261">
        <f>ROUND(E49*H49,2)</f>
        <v>3262.4</v>
      </c>
      <c r="J49" s="261">
        <v>208.79999999999995</v>
      </c>
      <c r="K49" s="261">
        <f>ROUND(E49*J49,2)</f>
        <v>417.6</v>
      </c>
      <c r="L49" s="261">
        <v>21</v>
      </c>
      <c r="M49" s="261">
        <f>G49*(1+L49/100)</f>
        <v>0</v>
      </c>
      <c r="N49" s="262">
        <v>3.9399999999999999E-3</v>
      </c>
      <c r="O49" s="262">
        <f>ROUND(E49*N49,5)</f>
        <v>7.8799999999999999E-3</v>
      </c>
      <c r="P49" s="262">
        <v>0</v>
      </c>
      <c r="Q49" s="262">
        <f>ROUND(E49*P49,5)</f>
        <v>0</v>
      </c>
      <c r="R49" s="262"/>
      <c r="S49" s="262"/>
      <c r="T49" s="263">
        <v>0.39300000000000002</v>
      </c>
      <c r="U49" s="262">
        <f>ROUND(E49*T49,2)</f>
        <v>0.79</v>
      </c>
      <c r="V49" s="264"/>
      <c r="W49" s="264"/>
      <c r="X49" s="264"/>
      <c r="Y49" s="264"/>
      <c r="Z49" s="264"/>
      <c r="AA49" s="264"/>
      <c r="AB49" s="264"/>
      <c r="AC49" s="264"/>
      <c r="AD49" s="264"/>
      <c r="AE49" s="264" t="s">
        <v>1833</v>
      </c>
      <c r="AF49" s="264"/>
      <c r="AG49" s="264"/>
      <c r="AH49" s="264"/>
      <c r="AI49" s="264"/>
      <c r="AJ49" s="264"/>
      <c r="AK49" s="264"/>
      <c r="AL49" s="264"/>
      <c r="AM49" s="264"/>
      <c r="AN49" s="264"/>
      <c r="AO49" s="264"/>
      <c r="AP49" s="264"/>
      <c r="AQ49" s="264"/>
      <c r="AR49" s="264"/>
      <c r="AS49" s="264"/>
      <c r="AT49" s="264"/>
      <c r="AU49" s="264"/>
      <c r="AV49" s="264"/>
      <c r="AW49" s="264"/>
      <c r="AX49" s="264"/>
      <c r="AY49" s="264"/>
      <c r="AZ49" s="264"/>
      <c r="BA49" s="264"/>
      <c r="BB49" s="264"/>
      <c r="BC49" s="264"/>
      <c r="BD49" s="264"/>
      <c r="BE49" s="264"/>
      <c r="BF49" s="264"/>
      <c r="BG49" s="264"/>
      <c r="BH49" s="264"/>
    </row>
    <row r="50" spans="1:60" ht="12" outlineLevel="1">
      <c r="A50" s="256">
        <v>37</v>
      </c>
      <c r="B50" s="257" t="s">
        <v>1905</v>
      </c>
      <c r="C50" s="258" t="s">
        <v>1906</v>
      </c>
      <c r="D50" s="259" t="s">
        <v>415</v>
      </c>
      <c r="E50" s="260">
        <v>4.4999999999999998E-2</v>
      </c>
      <c r="F50" s="325"/>
      <c r="G50" s="261">
        <f t="shared" si="19"/>
        <v>0</v>
      </c>
      <c r="H50" s="261">
        <v>0</v>
      </c>
      <c r="I50" s="261">
        <f>ROUND(E50*H50,2)</f>
        <v>0</v>
      </c>
      <c r="J50" s="261">
        <v>697</v>
      </c>
      <c r="K50" s="261">
        <f>ROUND(E50*J50,2)</f>
        <v>31.37</v>
      </c>
      <c r="L50" s="261">
        <v>21</v>
      </c>
      <c r="M50" s="261">
        <f>G50*(1+L50/100)</f>
        <v>0</v>
      </c>
      <c r="N50" s="262">
        <v>0</v>
      </c>
      <c r="O50" s="262">
        <f>ROUND(E50*N50,5)</f>
        <v>0</v>
      </c>
      <c r="P50" s="262">
        <v>0</v>
      </c>
      <c r="Q50" s="262">
        <f>ROUND(E50*P50,5)</f>
        <v>0</v>
      </c>
      <c r="R50" s="262"/>
      <c r="S50" s="262"/>
      <c r="T50" s="263">
        <v>1.327</v>
      </c>
      <c r="U50" s="262">
        <f>ROUND(E50*T50,2)</f>
        <v>0.06</v>
      </c>
      <c r="V50" s="264"/>
      <c r="W50" s="264"/>
      <c r="X50" s="264"/>
      <c r="Y50" s="264"/>
      <c r="Z50" s="264"/>
      <c r="AA50" s="264"/>
      <c r="AB50" s="264"/>
      <c r="AC50" s="264"/>
      <c r="AD50" s="264"/>
      <c r="AE50" s="264" t="s">
        <v>1833</v>
      </c>
      <c r="AF50" s="264"/>
      <c r="AG50" s="264"/>
      <c r="AH50" s="264"/>
      <c r="AI50" s="264"/>
      <c r="AJ50" s="264"/>
      <c r="AK50" s="264"/>
      <c r="AL50" s="264"/>
      <c r="AM50" s="264"/>
      <c r="AN50" s="264"/>
      <c r="AO50" s="264"/>
      <c r="AP50" s="264"/>
      <c r="AQ50" s="264"/>
      <c r="AR50" s="264"/>
      <c r="AS50" s="264"/>
      <c r="AT50" s="264"/>
      <c r="AU50" s="264"/>
      <c r="AV50" s="264"/>
      <c r="AW50" s="264"/>
      <c r="AX50" s="264"/>
      <c r="AY50" s="264"/>
      <c r="AZ50" s="264"/>
      <c r="BA50" s="264"/>
      <c r="BB50" s="264"/>
      <c r="BC50" s="264"/>
      <c r="BD50" s="264"/>
      <c r="BE50" s="264"/>
      <c r="BF50" s="264"/>
      <c r="BG50" s="264"/>
      <c r="BH50" s="264"/>
    </row>
    <row r="51" spans="1:60" ht="12">
      <c r="A51" s="248" t="s">
        <v>1829</v>
      </c>
      <c r="B51" s="249" t="s">
        <v>1801</v>
      </c>
      <c r="C51" s="250" t="s">
        <v>1802</v>
      </c>
      <c r="D51" s="251"/>
      <c r="E51" s="252"/>
      <c r="F51" s="253"/>
      <c r="G51" s="253">
        <f>SUM(G52:G60)</f>
        <v>0</v>
      </c>
      <c r="H51" s="253"/>
      <c r="I51" s="253">
        <f>SUM(I52:I60)</f>
        <v>212693.86</v>
      </c>
      <c r="J51" s="253"/>
      <c r="K51" s="253">
        <f>SUM(K52:K60)</f>
        <v>37126.54</v>
      </c>
      <c r="L51" s="253"/>
      <c r="M51" s="253">
        <f>SUM(M52:M60)</f>
        <v>0</v>
      </c>
      <c r="N51" s="254"/>
      <c r="O51" s="254">
        <f>SUM(O52:O60)</f>
        <v>0.16031999999999999</v>
      </c>
      <c r="P51" s="254"/>
      <c r="Q51" s="254">
        <f>SUM(Q52:Q60)</f>
        <v>0</v>
      </c>
      <c r="R51" s="254"/>
      <c r="S51" s="254"/>
      <c r="T51" s="255"/>
      <c r="U51" s="254">
        <f>SUM(U52:U60)</f>
        <v>17.419999999999998</v>
      </c>
      <c r="AE51" s="100" t="s">
        <v>1830</v>
      </c>
    </row>
    <row r="52" spans="1:60" ht="12" outlineLevel="1">
      <c r="A52" s="256">
        <v>38</v>
      </c>
      <c r="B52" s="257" t="s">
        <v>1907</v>
      </c>
      <c r="C52" s="258" t="s">
        <v>1908</v>
      </c>
      <c r="D52" s="259" t="s">
        <v>1142</v>
      </c>
      <c r="E52" s="260">
        <v>1</v>
      </c>
      <c r="F52" s="325"/>
      <c r="G52" s="261">
        <f t="shared" si="19"/>
        <v>0</v>
      </c>
      <c r="H52" s="261">
        <v>203.16</v>
      </c>
      <c r="I52" s="261">
        <f t="shared" ref="I52:I60" si="20">ROUND(E52*H52,2)</f>
        <v>203.16</v>
      </c>
      <c r="J52" s="261">
        <v>1490.84</v>
      </c>
      <c r="K52" s="261">
        <f t="shared" ref="K52:K60" si="21">ROUND(E52*J52,2)</f>
        <v>1490.84</v>
      </c>
      <c r="L52" s="261">
        <v>21</v>
      </c>
      <c r="M52" s="261">
        <f t="shared" ref="M52:M60" si="22">G52*(1+L52/100)</f>
        <v>0</v>
      </c>
      <c r="N52" s="262">
        <v>7.0600000000000003E-3</v>
      </c>
      <c r="O52" s="262">
        <f t="shared" ref="O52:O60" si="23">ROUND(E52*N52,5)</f>
        <v>7.0600000000000003E-3</v>
      </c>
      <c r="P52" s="262">
        <v>0</v>
      </c>
      <c r="Q52" s="262">
        <f t="shared" ref="Q52:Q60" si="24">ROUND(E52*P52,5)</f>
        <v>0</v>
      </c>
      <c r="R52" s="262"/>
      <c r="S52" s="262"/>
      <c r="T52" s="263">
        <v>3.0150000000000001</v>
      </c>
      <c r="U52" s="262">
        <f t="shared" ref="U52:U60" si="25">ROUND(E52*T52,2)</f>
        <v>3.02</v>
      </c>
      <c r="V52" s="264"/>
      <c r="W52" s="264"/>
      <c r="X52" s="264"/>
      <c r="Y52" s="264"/>
      <c r="Z52" s="264"/>
      <c r="AA52" s="264"/>
      <c r="AB52" s="264"/>
      <c r="AC52" s="264"/>
      <c r="AD52" s="264"/>
      <c r="AE52" s="264" t="s">
        <v>1833</v>
      </c>
      <c r="AF52" s="264"/>
      <c r="AG52" s="264"/>
      <c r="AH52" s="264"/>
      <c r="AI52" s="264"/>
      <c r="AJ52" s="264"/>
      <c r="AK52" s="264"/>
      <c r="AL52" s="264"/>
      <c r="AM52" s="264"/>
      <c r="AN52" s="264"/>
      <c r="AO52" s="264"/>
      <c r="AP52" s="264"/>
      <c r="AQ52" s="264"/>
      <c r="AR52" s="264"/>
      <c r="AS52" s="264"/>
      <c r="AT52" s="264"/>
      <c r="AU52" s="264"/>
      <c r="AV52" s="264"/>
      <c r="AW52" s="264"/>
      <c r="AX52" s="264"/>
      <c r="AY52" s="264"/>
      <c r="AZ52" s="264"/>
      <c r="BA52" s="264"/>
      <c r="BB52" s="264"/>
      <c r="BC52" s="264"/>
      <c r="BD52" s="264"/>
      <c r="BE52" s="264"/>
      <c r="BF52" s="264"/>
      <c r="BG52" s="264"/>
      <c r="BH52" s="264"/>
    </row>
    <row r="53" spans="1:60" ht="12" outlineLevel="1">
      <c r="A53" s="256">
        <v>39</v>
      </c>
      <c r="B53" s="257" t="s">
        <v>1909</v>
      </c>
      <c r="C53" s="258" t="s">
        <v>1910</v>
      </c>
      <c r="D53" s="259" t="s">
        <v>211</v>
      </c>
      <c r="E53" s="260">
        <v>1</v>
      </c>
      <c r="F53" s="325"/>
      <c r="G53" s="261">
        <f t="shared" si="19"/>
        <v>0</v>
      </c>
      <c r="H53" s="261">
        <v>14560</v>
      </c>
      <c r="I53" s="261">
        <f t="shared" si="20"/>
        <v>14560</v>
      </c>
      <c r="J53" s="261">
        <v>0</v>
      </c>
      <c r="K53" s="261">
        <f t="shared" si="21"/>
        <v>0</v>
      </c>
      <c r="L53" s="261">
        <v>21</v>
      </c>
      <c r="M53" s="261">
        <f t="shared" si="22"/>
        <v>0</v>
      </c>
      <c r="N53" s="262">
        <v>2.8400000000000002E-2</v>
      </c>
      <c r="O53" s="262">
        <f t="shared" si="23"/>
        <v>2.8400000000000002E-2</v>
      </c>
      <c r="P53" s="262">
        <v>0</v>
      </c>
      <c r="Q53" s="262">
        <f t="shared" si="24"/>
        <v>0</v>
      </c>
      <c r="R53" s="262"/>
      <c r="S53" s="262"/>
      <c r="T53" s="263">
        <v>0</v>
      </c>
      <c r="U53" s="262">
        <f t="shared" si="25"/>
        <v>0</v>
      </c>
      <c r="V53" s="264"/>
      <c r="W53" s="264"/>
      <c r="X53" s="264"/>
      <c r="Y53" s="264"/>
      <c r="Z53" s="264"/>
      <c r="AA53" s="264"/>
      <c r="AB53" s="264"/>
      <c r="AC53" s="264"/>
      <c r="AD53" s="264"/>
      <c r="AE53" s="264" t="s">
        <v>1838</v>
      </c>
      <c r="AF53" s="264"/>
      <c r="AG53" s="264"/>
      <c r="AH53" s="264"/>
      <c r="AI53" s="264"/>
      <c r="AJ53" s="264"/>
      <c r="AK53" s="264"/>
      <c r="AL53" s="264"/>
      <c r="AM53" s="264"/>
      <c r="AN53" s="264"/>
      <c r="AO53" s="264"/>
      <c r="AP53" s="264"/>
      <c r="AQ53" s="264"/>
      <c r="AR53" s="264"/>
      <c r="AS53" s="264"/>
      <c r="AT53" s="264"/>
      <c r="AU53" s="264"/>
      <c r="AV53" s="264"/>
      <c r="AW53" s="264"/>
      <c r="AX53" s="264"/>
      <c r="AY53" s="264"/>
      <c r="AZ53" s="264"/>
      <c r="BA53" s="264"/>
      <c r="BB53" s="264"/>
      <c r="BC53" s="264"/>
      <c r="BD53" s="264"/>
      <c r="BE53" s="264"/>
      <c r="BF53" s="264"/>
      <c r="BG53" s="264"/>
      <c r="BH53" s="264"/>
    </row>
    <row r="54" spans="1:60" ht="12" outlineLevel="1">
      <c r="A54" s="256">
        <v>40</v>
      </c>
      <c r="B54" s="257" t="s">
        <v>1911</v>
      </c>
      <c r="C54" s="258" t="s">
        <v>1912</v>
      </c>
      <c r="D54" s="259" t="s">
        <v>211</v>
      </c>
      <c r="E54" s="260">
        <v>1</v>
      </c>
      <c r="F54" s="325"/>
      <c r="G54" s="261">
        <f t="shared" si="19"/>
        <v>0</v>
      </c>
      <c r="H54" s="261">
        <v>17650</v>
      </c>
      <c r="I54" s="261">
        <f t="shared" si="20"/>
        <v>17650</v>
      </c>
      <c r="J54" s="261">
        <v>0</v>
      </c>
      <c r="K54" s="261">
        <f t="shared" si="21"/>
        <v>0</v>
      </c>
      <c r="L54" s="261">
        <v>21</v>
      </c>
      <c r="M54" s="261">
        <f t="shared" si="22"/>
        <v>0</v>
      </c>
      <c r="N54" s="262">
        <v>2.0799999999999999E-2</v>
      </c>
      <c r="O54" s="262">
        <f t="shared" si="23"/>
        <v>2.0799999999999999E-2</v>
      </c>
      <c r="P54" s="262">
        <v>0</v>
      </c>
      <c r="Q54" s="262">
        <f t="shared" si="24"/>
        <v>0</v>
      </c>
      <c r="R54" s="262"/>
      <c r="S54" s="262"/>
      <c r="T54" s="263">
        <v>0</v>
      </c>
      <c r="U54" s="262">
        <f t="shared" si="25"/>
        <v>0</v>
      </c>
      <c r="V54" s="264"/>
      <c r="W54" s="264"/>
      <c r="X54" s="264"/>
      <c r="Y54" s="264"/>
      <c r="Z54" s="264"/>
      <c r="AA54" s="264"/>
      <c r="AB54" s="264"/>
      <c r="AC54" s="264"/>
      <c r="AD54" s="264"/>
      <c r="AE54" s="264" t="s">
        <v>1838</v>
      </c>
      <c r="AF54" s="264"/>
      <c r="AG54" s="264"/>
      <c r="AH54" s="264"/>
      <c r="AI54" s="264"/>
      <c r="AJ54" s="264"/>
      <c r="AK54" s="264"/>
      <c r="AL54" s="264"/>
      <c r="AM54" s="264"/>
      <c r="AN54" s="264"/>
      <c r="AO54" s="264"/>
      <c r="AP54" s="264"/>
      <c r="AQ54" s="264"/>
      <c r="AR54" s="264"/>
      <c r="AS54" s="264"/>
      <c r="AT54" s="264"/>
      <c r="AU54" s="264"/>
      <c r="AV54" s="264"/>
      <c r="AW54" s="264"/>
      <c r="AX54" s="264"/>
      <c r="AY54" s="264"/>
      <c r="AZ54" s="264"/>
      <c r="BA54" s="264"/>
      <c r="BB54" s="264"/>
      <c r="BC54" s="264"/>
      <c r="BD54" s="264"/>
      <c r="BE54" s="264"/>
      <c r="BF54" s="264"/>
      <c r="BG54" s="264"/>
      <c r="BH54" s="264"/>
    </row>
    <row r="55" spans="1:60" ht="12" outlineLevel="1">
      <c r="A55" s="256">
        <v>41</v>
      </c>
      <c r="B55" s="257" t="s">
        <v>1913</v>
      </c>
      <c r="C55" s="258" t="s">
        <v>1914</v>
      </c>
      <c r="D55" s="259" t="s">
        <v>1142</v>
      </c>
      <c r="E55" s="260">
        <v>1</v>
      </c>
      <c r="F55" s="325"/>
      <c r="G55" s="261">
        <f t="shared" si="19"/>
        <v>0</v>
      </c>
      <c r="H55" s="261">
        <v>180.7</v>
      </c>
      <c r="I55" s="261">
        <f t="shared" si="20"/>
        <v>180.7</v>
      </c>
      <c r="J55" s="261">
        <v>35429.300000000003</v>
      </c>
      <c r="K55" s="261">
        <f t="shared" si="21"/>
        <v>35429.300000000003</v>
      </c>
      <c r="L55" s="261">
        <v>21</v>
      </c>
      <c r="M55" s="261">
        <f t="shared" si="22"/>
        <v>0</v>
      </c>
      <c r="N55" s="262">
        <v>7.0600000000000003E-3</v>
      </c>
      <c r="O55" s="262">
        <f t="shared" si="23"/>
        <v>7.0600000000000003E-3</v>
      </c>
      <c r="P55" s="262">
        <v>0</v>
      </c>
      <c r="Q55" s="262">
        <f t="shared" si="24"/>
        <v>0</v>
      </c>
      <c r="R55" s="262"/>
      <c r="S55" s="262"/>
      <c r="T55" s="263">
        <v>14.02</v>
      </c>
      <c r="U55" s="262">
        <f t="shared" si="25"/>
        <v>14.02</v>
      </c>
      <c r="V55" s="264"/>
      <c r="W55" s="264"/>
      <c r="X55" s="264"/>
      <c r="Y55" s="264"/>
      <c r="Z55" s="264"/>
      <c r="AA55" s="264"/>
      <c r="AB55" s="264"/>
      <c r="AC55" s="264"/>
      <c r="AD55" s="264"/>
      <c r="AE55" s="264" t="s">
        <v>1833</v>
      </c>
      <c r="AF55" s="264"/>
      <c r="AG55" s="264"/>
      <c r="AH55" s="264"/>
      <c r="AI55" s="264"/>
      <c r="AJ55" s="264"/>
      <c r="AK55" s="264"/>
      <c r="AL55" s="264"/>
      <c r="AM55" s="264"/>
      <c r="AN55" s="264"/>
      <c r="AO55" s="264"/>
      <c r="AP55" s="264"/>
      <c r="AQ55" s="264"/>
      <c r="AR55" s="264"/>
      <c r="AS55" s="264"/>
      <c r="AT55" s="264"/>
      <c r="AU55" s="264"/>
      <c r="AV55" s="264"/>
      <c r="AW55" s="264"/>
      <c r="AX55" s="264"/>
      <c r="AY55" s="264"/>
      <c r="AZ55" s="264"/>
      <c r="BA55" s="264"/>
      <c r="BB55" s="264"/>
      <c r="BC55" s="264"/>
      <c r="BD55" s="264"/>
      <c r="BE55" s="264"/>
      <c r="BF55" s="264"/>
      <c r="BG55" s="264"/>
      <c r="BH55" s="264"/>
    </row>
    <row r="56" spans="1:60" ht="24" outlineLevel="1">
      <c r="A56" s="256">
        <v>42</v>
      </c>
      <c r="B56" s="257" t="s">
        <v>1915</v>
      </c>
      <c r="C56" s="258" t="s">
        <v>1916</v>
      </c>
      <c r="D56" s="259" t="s">
        <v>211</v>
      </c>
      <c r="E56" s="260">
        <v>1</v>
      </c>
      <c r="F56" s="325"/>
      <c r="G56" s="261">
        <f t="shared" si="19"/>
        <v>0</v>
      </c>
      <c r="H56" s="261">
        <v>59000</v>
      </c>
      <c r="I56" s="261">
        <f t="shared" si="20"/>
        <v>59000</v>
      </c>
      <c r="J56" s="261">
        <v>0</v>
      </c>
      <c r="K56" s="261">
        <f t="shared" si="21"/>
        <v>0</v>
      </c>
      <c r="L56" s="261">
        <v>21</v>
      </c>
      <c r="M56" s="261">
        <f t="shared" si="22"/>
        <v>0</v>
      </c>
      <c r="N56" s="262">
        <v>3.3000000000000002E-2</v>
      </c>
      <c r="O56" s="262">
        <f t="shared" si="23"/>
        <v>3.3000000000000002E-2</v>
      </c>
      <c r="P56" s="262">
        <v>0</v>
      </c>
      <c r="Q56" s="262">
        <f t="shared" si="24"/>
        <v>0</v>
      </c>
      <c r="R56" s="262"/>
      <c r="S56" s="262"/>
      <c r="T56" s="263">
        <v>0</v>
      </c>
      <c r="U56" s="262">
        <f t="shared" si="25"/>
        <v>0</v>
      </c>
      <c r="V56" s="264"/>
      <c r="W56" s="264"/>
      <c r="X56" s="264"/>
      <c r="Y56" s="264"/>
      <c r="Z56" s="264"/>
      <c r="AA56" s="264"/>
      <c r="AB56" s="264"/>
      <c r="AC56" s="264"/>
      <c r="AD56" s="264"/>
      <c r="AE56" s="264" t="s">
        <v>1838</v>
      </c>
      <c r="AF56" s="264"/>
      <c r="AG56" s="264"/>
      <c r="AH56" s="264"/>
      <c r="AI56" s="264"/>
      <c r="AJ56" s="264"/>
      <c r="AK56" s="264"/>
      <c r="AL56" s="264"/>
      <c r="AM56" s="264"/>
      <c r="AN56" s="264"/>
      <c r="AO56" s="264"/>
      <c r="AP56" s="264"/>
      <c r="AQ56" s="264"/>
      <c r="AR56" s="264"/>
      <c r="AS56" s="264"/>
      <c r="AT56" s="264"/>
      <c r="AU56" s="264"/>
      <c r="AV56" s="264"/>
      <c r="AW56" s="264"/>
      <c r="AX56" s="264"/>
      <c r="AY56" s="264"/>
      <c r="AZ56" s="264"/>
      <c r="BA56" s="264"/>
      <c r="BB56" s="264"/>
      <c r="BC56" s="264"/>
      <c r="BD56" s="264"/>
      <c r="BE56" s="264"/>
      <c r="BF56" s="264"/>
      <c r="BG56" s="264"/>
      <c r="BH56" s="264"/>
    </row>
    <row r="57" spans="1:60" ht="24" outlineLevel="1">
      <c r="A57" s="256">
        <v>43</v>
      </c>
      <c r="B57" s="257" t="s">
        <v>1917</v>
      </c>
      <c r="C57" s="258" t="s">
        <v>1918</v>
      </c>
      <c r="D57" s="259" t="s">
        <v>211</v>
      </c>
      <c r="E57" s="260">
        <v>1</v>
      </c>
      <c r="F57" s="325"/>
      <c r="G57" s="261">
        <f t="shared" si="19"/>
        <v>0</v>
      </c>
      <c r="H57" s="261">
        <v>16000</v>
      </c>
      <c r="I57" s="261">
        <f t="shared" si="20"/>
        <v>16000</v>
      </c>
      <c r="J57" s="261">
        <v>0</v>
      </c>
      <c r="K57" s="261">
        <f t="shared" si="21"/>
        <v>0</v>
      </c>
      <c r="L57" s="261">
        <v>21</v>
      </c>
      <c r="M57" s="261">
        <f t="shared" si="22"/>
        <v>0</v>
      </c>
      <c r="N57" s="262">
        <v>1.2E-2</v>
      </c>
      <c r="O57" s="262">
        <f t="shared" si="23"/>
        <v>1.2E-2</v>
      </c>
      <c r="P57" s="262">
        <v>0</v>
      </c>
      <c r="Q57" s="262">
        <f t="shared" si="24"/>
        <v>0</v>
      </c>
      <c r="R57" s="262"/>
      <c r="S57" s="262"/>
      <c r="T57" s="263">
        <v>0</v>
      </c>
      <c r="U57" s="262">
        <f t="shared" si="25"/>
        <v>0</v>
      </c>
      <c r="V57" s="264"/>
      <c r="W57" s="264"/>
      <c r="X57" s="264"/>
      <c r="Y57" s="264"/>
      <c r="Z57" s="264"/>
      <c r="AA57" s="264"/>
      <c r="AB57" s="264"/>
      <c r="AC57" s="264"/>
      <c r="AD57" s="264"/>
      <c r="AE57" s="264" t="s">
        <v>1838</v>
      </c>
      <c r="AF57" s="264"/>
      <c r="AG57" s="264"/>
      <c r="AH57" s="264"/>
      <c r="AI57" s="264"/>
      <c r="AJ57" s="264"/>
      <c r="AK57" s="264"/>
      <c r="AL57" s="264"/>
      <c r="AM57" s="264"/>
      <c r="AN57" s="264"/>
      <c r="AO57" s="264"/>
      <c r="AP57" s="264"/>
      <c r="AQ57" s="264"/>
      <c r="AR57" s="264"/>
      <c r="AS57" s="264"/>
      <c r="AT57" s="264"/>
      <c r="AU57" s="264"/>
      <c r="AV57" s="264"/>
      <c r="AW57" s="264"/>
      <c r="AX57" s="264"/>
      <c r="AY57" s="264"/>
      <c r="AZ57" s="264"/>
      <c r="BA57" s="264"/>
      <c r="BB57" s="264"/>
      <c r="BC57" s="264"/>
      <c r="BD57" s="264"/>
      <c r="BE57" s="264"/>
      <c r="BF57" s="264"/>
      <c r="BG57" s="264"/>
      <c r="BH57" s="264"/>
    </row>
    <row r="58" spans="1:60" ht="24" outlineLevel="1">
      <c r="A58" s="256">
        <v>44</v>
      </c>
      <c r="B58" s="257" t="s">
        <v>1919</v>
      </c>
      <c r="C58" s="258" t="s">
        <v>1920</v>
      </c>
      <c r="D58" s="259" t="s">
        <v>211</v>
      </c>
      <c r="E58" s="260">
        <v>1</v>
      </c>
      <c r="F58" s="325"/>
      <c r="G58" s="261">
        <f t="shared" si="19"/>
        <v>0</v>
      </c>
      <c r="H58" s="261">
        <v>43100</v>
      </c>
      <c r="I58" s="261">
        <f t="shared" si="20"/>
        <v>43100</v>
      </c>
      <c r="J58" s="261">
        <v>0</v>
      </c>
      <c r="K58" s="261">
        <f t="shared" si="21"/>
        <v>0</v>
      </c>
      <c r="L58" s="261">
        <v>21</v>
      </c>
      <c r="M58" s="261">
        <f t="shared" si="22"/>
        <v>0</v>
      </c>
      <c r="N58" s="262">
        <v>2.5999999999999999E-2</v>
      </c>
      <c r="O58" s="262">
        <f t="shared" si="23"/>
        <v>2.5999999999999999E-2</v>
      </c>
      <c r="P58" s="262">
        <v>0</v>
      </c>
      <c r="Q58" s="262">
        <f t="shared" si="24"/>
        <v>0</v>
      </c>
      <c r="R58" s="262"/>
      <c r="S58" s="262"/>
      <c r="T58" s="263">
        <v>0</v>
      </c>
      <c r="U58" s="262">
        <f t="shared" si="25"/>
        <v>0</v>
      </c>
      <c r="V58" s="264"/>
      <c r="W58" s="264"/>
      <c r="X58" s="264"/>
      <c r="Y58" s="264"/>
      <c r="Z58" s="264"/>
      <c r="AA58" s="264"/>
      <c r="AB58" s="264"/>
      <c r="AC58" s="264"/>
      <c r="AD58" s="264"/>
      <c r="AE58" s="264" t="s">
        <v>1838</v>
      </c>
      <c r="AF58" s="264"/>
      <c r="AG58" s="264"/>
      <c r="AH58" s="264"/>
      <c r="AI58" s="264"/>
      <c r="AJ58" s="264"/>
      <c r="AK58" s="264"/>
      <c r="AL58" s="264"/>
      <c r="AM58" s="264"/>
      <c r="AN58" s="264"/>
      <c r="AO58" s="264"/>
      <c r="AP58" s="264"/>
      <c r="AQ58" s="264"/>
      <c r="AR58" s="264"/>
      <c r="AS58" s="264"/>
      <c r="AT58" s="264"/>
      <c r="AU58" s="264"/>
      <c r="AV58" s="264"/>
      <c r="AW58" s="264"/>
      <c r="AX58" s="264"/>
      <c r="AY58" s="264"/>
      <c r="AZ58" s="264"/>
      <c r="BA58" s="264"/>
      <c r="BB58" s="264"/>
      <c r="BC58" s="264"/>
      <c r="BD58" s="264"/>
      <c r="BE58" s="264"/>
      <c r="BF58" s="264"/>
      <c r="BG58" s="264"/>
      <c r="BH58" s="264"/>
    </row>
    <row r="59" spans="1:60" ht="24" outlineLevel="1">
      <c r="A59" s="256">
        <v>45</v>
      </c>
      <c r="B59" s="257" t="s">
        <v>1921</v>
      </c>
      <c r="C59" s="258" t="s">
        <v>1922</v>
      </c>
      <c r="D59" s="259" t="s">
        <v>211</v>
      </c>
      <c r="E59" s="260">
        <v>1</v>
      </c>
      <c r="F59" s="325"/>
      <c r="G59" s="261">
        <f t="shared" si="19"/>
        <v>0</v>
      </c>
      <c r="H59" s="261">
        <v>62000</v>
      </c>
      <c r="I59" s="261">
        <f t="shared" si="20"/>
        <v>62000</v>
      </c>
      <c r="J59" s="261">
        <v>0</v>
      </c>
      <c r="K59" s="261">
        <f t="shared" si="21"/>
        <v>0</v>
      </c>
      <c r="L59" s="261">
        <v>21</v>
      </c>
      <c r="M59" s="261">
        <f t="shared" si="22"/>
        <v>0</v>
      </c>
      <c r="N59" s="262">
        <v>2.5999999999999999E-2</v>
      </c>
      <c r="O59" s="262">
        <f t="shared" si="23"/>
        <v>2.5999999999999999E-2</v>
      </c>
      <c r="P59" s="262">
        <v>0</v>
      </c>
      <c r="Q59" s="262">
        <f t="shared" si="24"/>
        <v>0</v>
      </c>
      <c r="R59" s="262"/>
      <c r="S59" s="262"/>
      <c r="T59" s="263">
        <v>0</v>
      </c>
      <c r="U59" s="262">
        <f t="shared" si="25"/>
        <v>0</v>
      </c>
      <c r="V59" s="264"/>
      <c r="W59" s="264"/>
      <c r="X59" s="264"/>
      <c r="Y59" s="264"/>
      <c r="Z59" s="264"/>
      <c r="AA59" s="264"/>
      <c r="AB59" s="264"/>
      <c r="AC59" s="264"/>
      <c r="AD59" s="264"/>
      <c r="AE59" s="264" t="s">
        <v>1838</v>
      </c>
      <c r="AF59" s="264"/>
      <c r="AG59" s="264"/>
      <c r="AH59" s="264"/>
      <c r="AI59" s="264"/>
      <c r="AJ59" s="264"/>
      <c r="AK59" s="264"/>
      <c r="AL59" s="264"/>
      <c r="AM59" s="264"/>
      <c r="AN59" s="264"/>
      <c r="AO59" s="264"/>
      <c r="AP59" s="264"/>
      <c r="AQ59" s="264"/>
      <c r="AR59" s="264"/>
      <c r="AS59" s="264"/>
      <c r="AT59" s="264"/>
      <c r="AU59" s="264"/>
      <c r="AV59" s="264"/>
      <c r="AW59" s="264"/>
      <c r="AX59" s="264"/>
      <c r="AY59" s="264"/>
      <c r="AZ59" s="264"/>
      <c r="BA59" s="264"/>
      <c r="BB59" s="264"/>
      <c r="BC59" s="264"/>
      <c r="BD59" s="264"/>
      <c r="BE59" s="264"/>
      <c r="BF59" s="264"/>
      <c r="BG59" s="264"/>
      <c r="BH59" s="264"/>
    </row>
    <row r="60" spans="1:60" ht="12" outlineLevel="1">
      <c r="A60" s="256">
        <v>46</v>
      </c>
      <c r="B60" s="257" t="s">
        <v>1923</v>
      </c>
      <c r="C60" s="258" t="s">
        <v>1924</v>
      </c>
      <c r="D60" s="259" t="s">
        <v>415</v>
      </c>
      <c r="E60" s="260">
        <v>0.16</v>
      </c>
      <c r="F60" s="325"/>
      <c r="G60" s="261">
        <f t="shared" si="19"/>
        <v>0</v>
      </c>
      <c r="H60" s="261">
        <v>0</v>
      </c>
      <c r="I60" s="261">
        <f t="shared" si="20"/>
        <v>0</v>
      </c>
      <c r="J60" s="261">
        <v>1290</v>
      </c>
      <c r="K60" s="261">
        <f t="shared" si="21"/>
        <v>206.4</v>
      </c>
      <c r="L60" s="261">
        <v>21</v>
      </c>
      <c r="M60" s="261">
        <f t="shared" si="22"/>
        <v>0</v>
      </c>
      <c r="N60" s="262">
        <v>0</v>
      </c>
      <c r="O60" s="262">
        <f t="shared" si="23"/>
        <v>0</v>
      </c>
      <c r="P60" s="262">
        <v>0</v>
      </c>
      <c r="Q60" s="262">
        <f t="shared" si="24"/>
        <v>0</v>
      </c>
      <c r="R60" s="262"/>
      <c r="S60" s="262"/>
      <c r="T60" s="263">
        <v>2.3639999999999999</v>
      </c>
      <c r="U60" s="262">
        <f t="shared" si="25"/>
        <v>0.38</v>
      </c>
      <c r="V60" s="264"/>
      <c r="W60" s="264"/>
      <c r="X60" s="264"/>
      <c r="Y60" s="264"/>
      <c r="Z60" s="264"/>
      <c r="AA60" s="264"/>
      <c r="AB60" s="264"/>
      <c r="AC60" s="264"/>
      <c r="AD60" s="264"/>
      <c r="AE60" s="264" t="s">
        <v>1833</v>
      </c>
      <c r="AF60" s="264"/>
      <c r="AG60" s="264"/>
      <c r="AH60" s="264"/>
      <c r="AI60" s="264"/>
      <c r="AJ60" s="264"/>
      <c r="AK60" s="264"/>
      <c r="AL60" s="264"/>
      <c r="AM60" s="264"/>
      <c r="AN60" s="264"/>
      <c r="AO60" s="264"/>
      <c r="AP60" s="264"/>
      <c r="AQ60" s="264"/>
      <c r="AR60" s="264"/>
      <c r="AS60" s="264"/>
      <c r="AT60" s="264"/>
      <c r="AU60" s="264"/>
      <c r="AV60" s="264"/>
      <c r="AW60" s="264"/>
      <c r="AX60" s="264"/>
      <c r="AY60" s="264"/>
      <c r="AZ60" s="264"/>
      <c r="BA60" s="264"/>
      <c r="BB60" s="264"/>
      <c r="BC60" s="264"/>
      <c r="BD60" s="264"/>
      <c r="BE60" s="264"/>
      <c r="BF60" s="264"/>
      <c r="BG60" s="264"/>
      <c r="BH60" s="264"/>
    </row>
    <row r="61" spans="1:60" ht="12">
      <c r="A61" s="248" t="s">
        <v>1829</v>
      </c>
      <c r="B61" s="249" t="s">
        <v>75</v>
      </c>
      <c r="C61" s="250" t="s">
        <v>131</v>
      </c>
      <c r="D61" s="251"/>
      <c r="E61" s="252"/>
      <c r="F61" s="253"/>
      <c r="G61" s="324">
        <f>SUM(G62:G65)</f>
        <v>0</v>
      </c>
      <c r="H61" s="253"/>
      <c r="I61" s="253">
        <f>SUM(I62:I65)</f>
        <v>76926.05</v>
      </c>
      <c r="J61" s="253"/>
      <c r="K61" s="253">
        <f>SUM(K62:K65)</f>
        <v>52135.100000000006</v>
      </c>
      <c r="L61" s="253"/>
      <c r="M61" s="253">
        <f>SUM(M62:M65)</f>
        <v>0</v>
      </c>
      <c r="N61" s="254"/>
      <c r="O61" s="254">
        <f>SUM(O62:O65)</f>
        <v>0.16128000000000001</v>
      </c>
      <c r="P61" s="254"/>
      <c r="Q61" s="254">
        <f>SUM(Q62:Q65)</f>
        <v>0</v>
      </c>
      <c r="R61" s="254"/>
      <c r="S61" s="254"/>
      <c r="T61" s="255"/>
      <c r="U61" s="254">
        <f>SUM(U62:U65)</f>
        <v>60.35</v>
      </c>
      <c r="AE61" s="100" t="s">
        <v>1830</v>
      </c>
    </row>
    <row r="62" spans="1:60" ht="24" outlineLevel="1">
      <c r="A62" s="256">
        <v>47</v>
      </c>
      <c r="B62" s="257" t="s">
        <v>1925</v>
      </c>
      <c r="C62" s="258" t="s">
        <v>1926</v>
      </c>
      <c r="D62" s="259" t="s">
        <v>1142</v>
      </c>
      <c r="E62" s="260">
        <v>1</v>
      </c>
      <c r="F62" s="325"/>
      <c r="G62" s="261">
        <f t="shared" si="19"/>
        <v>0</v>
      </c>
      <c r="H62" s="261">
        <v>471.26</v>
      </c>
      <c r="I62" s="261">
        <f>ROUND(E62*H62,2)</f>
        <v>471.26</v>
      </c>
      <c r="J62" s="261">
        <v>34528.74</v>
      </c>
      <c r="K62" s="261">
        <f>ROUND(E62*J62,2)</f>
        <v>34528.74</v>
      </c>
      <c r="L62" s="261">
        <v>21</v>
      </c>
      <c r="M62" s="261">
        <f>G62*(1+L62/100)</f>
        <v>0</v>
      </c>
      <c r="N62" s="262">
        <v>0</v>
      </c>
      <c r="O62" s="262">
        <f>ROUND(E62*N62,5)</f>
        <v>0</v>
      </c>
      <c r="P62" s="262">
        <v>0</v>
      </c>
      <c r="Q62" s="262">
        <f>ROUND(E62*P62,5)</f>
        <v>0</v>
      </c>
      <c r="R62" s="262"/>
      <c r="S62" s="262"/>
      <c r="T62" s="263">
        <v>30</v>
      </c>
      <c r="U62" s="262">
        <f>ROUND(E62*T62,2)</f>
        <v>30</v>
      </c>
      <c r="V62" s="264"/>
      <c r="W62" s="264"/>
      <c r="X62" s="264"/>
      <c r="Y62" s="264"/>
      <c r="Z62" s="264"/>
      <c r="AA62" s="264"/>
      <c r="AB62" s="264"/>
      <c r="AC62" s="264"/>
      <c r="AD62" s="264"/>
      <c r="AE62" s="264" t="s">
        <v>1833</v>
      </c>
      <c r="AF62" s="264"/>
      <c r="AG62" s="264"/>
      <c r="AH62" s="264"/>
      <c r="AI62" s="264"/>
      <c r="AJ62" s="264"/>
      <c r="AK62" s="264"/>
      <c r="AL62" s="264"/>
      <c r="AM62" s="264"/>
      <c r="AN62" s="264"/>
      <c r="AO62" s="264"/>
      <c r="AP62" s="264"/>
      <c r="AQ62" s="264"/>
      <c r="AR62" s="264"/>
      <c r="AS62" s="264"/>
      <c r="AT62" s="264"/>
      <c r="AU62" s="264"/>
      <c r="AV62" s="264"/>
      <c r="AW62" s="264"/>
      <c r="AX62" s="264"/>
      <c r="AY62" s="264"/>
      <c r="AZ62" s="264"/>
      <c r="BA62" s="264"/>
      <c r="BB62" s="264"/>
      <c r="BC62" s="264"/>
      <c r="BD62" s="264"/>
      <c r="BE62" s="264"/>
      <c r="BF62" s="264"/>
      <c r="BG62" s="264"/>
      <c r="BH62" s="264"/>
    </row>
    <row r="63" spans="1:60" ht="24" outlineLevel="1">
      <c r="A63" s="256">
        <v>48</v>
      </c>
      <c r="B63" s="257" t="s">
        <v>1927</v>
      </c>
      <c r="C63" s="258" t="s">
        <v>1928</v>
      </c>
      <c r="D63" s="259" t="s">
        <v>709</v>
      </c>
      <c r="E63" s="260">
        <v>30</v>
      </c>
      <c r="F63" s="325"/>
      <c r="G63" s="261">
        <f t="shared" si="19"/>
        <v>0</v>
      </c>
      <c r="H63" s="261">
        <v>1961.06</v>
      </c>
      <c r="I63" s="261">
        <f>ROUND(E63*H63,2)</f>
        <v>58831.8</v>
      </c>
      <c r="J63" s="261">
        <v>428.94000000000005</v>
      </c>
      <c r="K63" s="261">
        <f>ROUND(E63*J63,2)</f>
        <v>12868.2</v>
      </c>
      <c r="L63" s="261">
        <v>21</v>
      </c>
      <c r="M63" s="261">
        <f>G63*(1+L63/100)</f>
        <v>0</v>
      </c>
      <c r="N63" s="262">
        <v>4.1999999999999997E-3</v>
      </c>
      <c r="O63" s="262">
        <f>ROUND(E63*N63,5)</f>
        <v>0.126</v>
      </c>
      <c r="P63" s="262">
        <v>0</v>
      </c>
      <c r="Q63" s="262">
        <f>ROUND(E63*P63,5)</f>
        <v>0</v>
      </c>
      <c r="R63" s="262"/>
      <c r="S63" s="262"/>
      <c r="T63" s="263">
        <v>0.74085000000000001</v>
      </c>
      <c r="U63" s="262">
        <f>ROUND(E63*T63,2)</f>
        <v>22.23</v>
      </c>
      <c r="V63" s="264"/>
      <c r="W63" s="264"/>
      <c r="X63" s="264"/>
      <c r="Y63" s="264"/>
      <c r="Z63" s="264"/>
      <c r="AA63" s="264"/>
      <c r="AB63" s="264"/>
      <c r="AC63" s="264"/>
      <c r="AD63" s="264"/>
      <c r="AE63" s="264" t="s">
        <v>1833</v>
      </c>
      <c r="AF63" s="264"/>
      <c r="AG63" s="264"/>
      <c r="AH63" s="264"/>
      <c r="AI63" s="264"/>
      <c r="AJ63" s="264"/>
      <c r="AK63" s="264"/>
      <c r="AL63" s="264"/>
      <c r="AM63" s="264"/>
      <c r="AN63" s="264"/>
      <c r="AO63" s="264"/>
      <c r="AP63" s="264"/>
      <c r="AQ63" s="264"/>
      <c r="AR63" s="264"/>
      <c r="AS63" s="264"/>
      <c r="AT63" s="264"/>
      <c r="AU63" s="264"/>
      <c r="AV63" s="264"/>
      <c r="AW63" s="264"/>
      <c r="AX63" s="264"/>
      <c r="AY63" s="264"/>
      <c r="AZ63" s="264"/>
      <c r="BA63" s="264"/>
      <c r="BB63" s="264"/>
      <c r="BC63" s="264"/>
      <c r="BD63" s="264"/>
      <c r="BE63" s="264"/>
      <c r="BF63" s="264"/>
      <c r="BG63" s="264"/>
      <c r="BH63" s="264"/>
    </row>
    <row r="64" spans="1:60" ht="24" outlineLevel="1">
      <c r="A64" s="256">
        <v>49</v>
      </c>
      <c r="B64" s="257" t="s">
        <v>1929</v>
      </c>
      <c r="C64" s="258" t="s">
        <v>1930</v>
      </c>
      <c r="D64" s="259" t="s">
        <v>211</v>
      </c>
      <c r="E64" s="260">
        <v>7</v>
      </c>
      <c r="F64" s="325"/>
      <c r="G64" s="261">
        <f t="shared" si="19"/>
        <v>0</v>
      </c>
      <c r="H64" s="261">
        <v>2517.5700000000002</v>
      </c>
      <c r="I64" s="261">
        <f>ROUND(E64*H64,2)</f>
        <v>17622.990000000002</v>
      </c>
      <c r="J64" s="261">
        <v>627.42999999999984</v>
      </c>
      <c r="K64" s="261">
        <f>ROUND(E64*J64,2)</f>
        <v>4392.01</v>
      </c>
      <c r="L64" s="261">
        <v>21</v>
      </c>
      <c r="M64" s="261">
        <f>G64*(1+L64/100)</f>
        <v>0</v>
      </c>
      <c r="N64" s="262">
        <v>5.0400000000000002E-3</v>
      </c>
      <c r="O64" s="262">
        <f>ROUND(E64*N64,5)</f>
        <v>3.5279999999999999E-2</v>
      </c>
      <c r="P64" s="262">
        <v>0</v>
      </c>
      <c r="Q64" s="262">
        <f>ROUND(E64*P64,5)</f>
        <v>0</v>
      </c>
      <c r="R64" s="262"/>
      <c r="S64" s="262"/>
      <c r="T64" s="263">
        <v>1.0510999999999999</v>
      </c>
      <c r="U64" s="262">
        <f>ROUND(E64*T64,2)</f>
        <v>7.36</v>
      </c>
      <c r="V64" s="264"/>
      <c r="W64" s="264"/>
      <c r="X64" s="264"/>
      <c r="Y64" s="264"/>
      <c r="Z64" s="264"/>
      <c r="AA64" s="264"/>
      <c r="AB64" s="264"/>
      <c r="AC64" s="264"/>
      <c r="AD64" s="264"/>
      <c r="AE64" s="264" t="s">
        <v>1833</v>
      </c>
      <c r="AF64" s="264"/>
      <c r="AG64" s="264"/>
      <c r="AH64" s="264"/>
      <c r="AI64" s="264"/>
      <c r="AJ64" s="264"/>
      <c r="AK64" s="264"/>
      <c r="AL64" s="264"/>
      <c r="AM64" s="264"/>
      <c r="AN64" s="264"/>
      <c r="AO64" s="264"/>
      <c r="AP64" s="264"/>
      <c r="AQ64" s="264"/>
      <c r="AR64" s="264"/>
      <c r="AS64" s="264"/>
      <c r="AT64" s="264"/>
      <c r="AU64" s="264"/>
      <c r="AV64" s="264"/>
      <c r="AW64" s="264"/>
      <c r="AX64" s="264"/>
      <c r="AY64" s="264"/>
      <c r="AZ64" s="264"/>
      <c r="BA64" s="264"/>
      <c r="BB64" s="264"/>
      <c r="BC64" s="264"/>
      <c r="BD64" s="264"/>
      <c r="BE64" s="264"/>
      <c r="BF64" s="264"/>
      <c r="BG64" s="264"/>
      <c r="BH64" s="264"/>
    </row>
    <row r="65" spans="1:60" ht="24" outlineLevel="1">
      <c r="A65" s="268">
        <v>50</v>
      </c>
      <c r="B65" s="269" t="s">
        <v>1931</v>
      </c>
      <c r="C65" s="270" t="s">
        <v>1932</v>
      </c>
      <c r="D65" s="271" t="s">
        <v>415</v>
      </c>
      <c r="E65" s="272">
        <v>0.161</v>
      </c>
      <c r="F65" s="326"/>
      <c r="G65" s="261">
        <f t="shared" si="19"/>
        <v>0</v>
      </c>
      <c r="H65" s="273">
        <v>0</v>
      </c>
      <c r="I65" s="273">
        <f>ROUND(E65*H65,2)</f>
        <v>0</v>
      </c>
      <c r="J65" s="273">
        <v>2150</v>
      </c>
      <c r="K65" s="273">
        <f>ROUND(E65*J65,2)</f>
        <v>346.15</v>
      </c>
      <c r="L65" s="273">
        <v>21</v>
      </c>
      <c r="M65" s="273">
        <f>G65*(1+L65/100)</f>
        <v>0</v>
      </c>
      <c r="N65" s="274">
        <v>0</v>
      </c>
      <c r="O65" s="274">
        <f>ROUND(E65*N65,5)</f>
        <v>0</v>
      </c>
      <c r="P65" s="274">
        <v>0</v>
      </c>
      <c r="Q65" s="274">
        <f>ROUND(E65*P65,5)</f>
        <v>0</v>
      </c>
      <c r="R65" s="274"/>
      <c r="S65" s="274"/>
      <c r="T65" s="275">
        <v>4.7370000000000001</v>
      </c>
      <c r="U65" s="274">
        <f>ROUND(E65*T65,2)</f>
        <v>0.76</v>
      </c>
      <c r="V65" s="264"/>
      <c r="W65" s="264"/>
      <c r="X65" s="264"/>
      <c r="Y65" s="264"/>
      <c r="Z65" s="264"/>
      <c r="AA65" s="264"/>
      <c r="AB65" s="264"/>
      <c r="AC65" s="264"/>
      <c r="AD65" s="264"/>
      <c r="AE65" s="264" t="s">
        <v>1833</v>
      </c>
      <c r="AF65" s="264"/>
      <c r="AG65" s="264"/>
      <c r="AH65" s="264"/>
      <c r="AI65" s="264"/>
      <c r="AJ65" s="264"/>
      <c r="AK65" s="264"/>
      <c r="AL65" s="264"/>
      <c r="AM65" s="264"/>
      <c r="AN65" s="264"/>
      <c r="AO65" s="264"/>
      <c r="AP65" s="264"/>
      <c r="AQ65" s="264"/>
      <c r="AR65" s="264"/>
      <c r="AS65" s="264"/>
      <c r="AT65" s="264"/>
      <c r="AU65" s="264"/>
      <c r="AV65" s="264"/>
      <c r="AW65" s="264"/>
      <c r="AX65" s="264"/>
      <c r="AY65" s="264"/>
      <c r="AZ65" s="264"/>
      <c r="BA65" s="264"/>
      <c r="BB65" s="264"/>
      <c r="BC65" s="264"/>
      <c r="BD65" s="264"/>
      <c r="BE65" s="264"/>
      <c r="BF65" s="264"/>
      <c r="BG65" s="264"/>
      <c r="BH65" s="264"/>
    </row>
    <row r="66" spans="1:60" ht="13">
      <c r="A66" s="276"/>
      <c r="B66" s="277" t="s">
        <v>586</v>
      </c>
      <c r="C66" s="278" t="s">
        <v>586</v>
      </c>
      <c r="D66" s="276"/>
      <c r="E66" s="419" t="s">
        <v>668</v>
      </c>
      <c r="F66" s="419"/>
      <c r="G66" s="338">
        <f>G61+G51+G36+G34+G8</f>
        <v>0</v>
      </c>
      <c r="H66" s="276"/>
      <c r="I66" s="276"/>
      <c r="J66" s="276"/>
      <c r="K66" s="276"/>
      <c r="L66" s="276"/>
      <c r="M66" s="276"/>
      <c r="N66" s="276"/>
      <c r="O66" s="276"/>
      <c r="P66" s="276"/>
      <c r="Q66" s="276"/>
      <c r="R66" s="276"/>
      <c r="S66" s="276"/>
      <c r="T66" s="276"/>
      <c r="U66" s="276"/>
      <c r="AC66" s="100">
        <v>15</v>
      </c>
      <c r="AD66" s="100">
        <v>21</v>
      </c>
    </row>
    <row r="67" spans="1:60">
      <c r="C67" s="280"/>
      <c r="AE67" s="100" t="s">
        <v>1933</v>
      </c>
    </row>
  </sheetData>
  <sheetProtection algorithmName="SHA-512" hashValue="nXEmZamYClHiOpBx//icx9zxRfFvEaoux0xvXz5qVTSaddFIPdPlQKNJs2wi0xh4aTcDHp+JaCZuyb+68/cd/A==" saltValue="70Tqp56to2xLxAO9t12R1w==" spinCount="100000" sheet="1" objects="1" scenarios="1"/>
  <mergeCells count="5">
    <mergeCell ref="A1:G1"/>
    <mergeCell ref="C2:G2"/>
    <mergeCell ref="C3:G3"/>
    <mergeCell ref="C4:G4"/>
    <mergeCell ref="E66:F66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Krycí list</vt:lpstr>
      <vt:lpstr>rekapitulace</vt:lpstr>
      <vt:lpstr>SO01b</vt:lpstr>
      <vt:lpstr>SO02b</vt:lpstr>
      <vt:lpstr>SO03b</vt:lpstr>
      <vt:lpstr>SO04b</vt:lpstr>
      <vt:lpstr>SO05</vt:lpstr>
      <vt:lpstr>SO06a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</cp:lastModifiedBy>
  <dcterms:created xsi:type="dcterms:W3CDTF">2021-06-10T20:06:38Z</dcterms:created>
  <dcterms:modified xsi:type="dcterms:W3CDTF">2023-03-29T02:10:39Z</dcterms:modified>
</cp:coreProperties>
</file>